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C:\Users\LNMIIT\Desktop\MEGA MESS\Vol-2\"/>
    </mc:Choice>
  </mc:AlternateContent>
  <xr:revisionPtr revIDLastSave="0" documentId="13_ncr:1_{FD409F8C-48F7-4612-908B-50251155D48D}" xr6:coauthVersionLast="47" xr6:coauthVersionMax="47" xr10:uidLastSave="{00000000-0000-0000-0000-000000000000}"/>
  <bookViews>
    <workbookView xWindow="-120" yWindow="-120" windowWidth="29040" windowHeight="15720" tabRatio="860" firstSheet="1" activeTab="16" xr2:uid="{00000000-000D-0000-FFFF-FFFF00000000}"/>
  </bookViews>
  <sheets>
    <sheet name="Summary" sheetId="37" r:id="rId1"/>
    <sheet name="CIVIL &amp; FINISHING ABSTRACT" sheetId="4" r:id="rId2"/>
    <sheet name="Beams" sheetId="38" state="hidden" r:id="rId3"/>
    <sheet name="Staircase" sheetId="41" state="hidden" r:id="rId4"/>
    <sheet name="Columns" sheetId="42" state="hidden" r:id="rId5"/>
    <sheet name="Column Shuttering" sheetId="43" state="hidden" r:id="rId6"/>
    <sheet name="PLUMBING ABSTRACT" sheetId="65" r:id="rId7"/>
    <sheet name="Electrical ABSTRACT" sheetId="66" r:id="rId8"/>
    <sheet name="C.C. ROAD " sheetId="51" r:id="rId9"/>
    <sheet name=" FAS &amp; PA syt." sheetId="52" r:id="rId10"/>
    <sheet name="FF " sheetId="53" r:id="rId11"/>
    <sheet name="Biometric" sheetId="54" r:id="rId12"/>
    <sheet name="Wifi &amp; Lan" sheetId="55" r:id="rId13"/>
    <sheet name="CCTV" sheetId="56" r:id="rId14"/>
    <sheet name="HARDWARE " sheetId="62" r:id="rId15"/>
    <sheet name="Civil Makes" sheetId="59" r:id="rId16"/>
    <sheet name="Sanitary Fixture Schedule" sheetId="63" r:id="rId17"/>
    <sheet name="Plumbing Makes" sheetId="60" r:id="rId18"/>
    <sheet name="Light Fixture Schedule" sheetId="64" r:id="rId19"/>
    <sheet name="Electrical Makes" sheetId="61" r:id="rId20"/>
  </sheets>
  <externalReferences>
    <externalReference r:id="rId21"/>
  </externalReferences>
  <definedNames>
    <definedName name="_xlnm.Print_Area" localSheetId="2">Beams!$A$1:$G$54</definedName>
    <definedName name="_xlnm.Print_Area" localSheetId="1">'CIVIL &amp; FINISHING ABSTRACT'!$A$1:$F$175</definedName>
    <definedName name="_xlnm.Print_Area" localSheetId="4">Columns!$A$1:$J$130</definedName>
    <definedName name="_xlnm.Print_Titles" localSheetId="1">'CIVIL &amp; FINISHING ABSTRACT'!$3:$3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0" i="52" l="1"/>
  <c r="F11" i="51"/>
  <c r="F159" i="66"/>
  <c r="F155" i="65"/>
  <c r="R146" i="66"/>
  <c r="R17" i="66"/>
  <c r="W12" i="66"/>
  <c r="J21" i="65"/>
  <c r="M12" i="64"/>
  <c r="K12" i="64"/>
  <c r="M11" i="64"/>
  <c r="K11" i="64"/>
  <c r="K10" i="64"/>
  <c r="M10" i="64" s="1"/>
  <c r="K9" i="64"/>
  <c r="M9" i="64" s="1"/>
  <c r="K8" i="64"/>
  <c r="M8" i="64" s="1"/>
  <c r="M7" i="64"/>
  <c r="K7" i="64"/>
  <c r="M6" i="64"/>
  <c r="K6" i="64"/>
  <c r="K5" i="64"/>
  <c r="M5" i="64" s="1"/>
  <c r="E88" i="53"/>
  <c r="E87" i="53"/>
  <c r="E86" i="53"/>
  <c r="E70" i="53"/>
  <c r="E69" i="53"/>
  <c r="E67" i="53"/>
  <c r="E66" i="53"/>
  <c r="E65" i="53"/>
  <c r="E64" i="53"/>
  <c r="E63" i="53"/>
  <c r="E62" i="53"/>
  <c r="E61" i="53"/>
  <c r="E60" i="53"/>
  <c r="E59" i="53"/>
  <c r="E58" i="53"/>
  <c r="E56" i="53"/>
  <c r="E55" i="53"/>
  <c r="E53" i="53"/>
  <c r="E52" i="53"/>
  <c r="E47" i="53"/>
  <c r="E46" i="53"/>
  <c r="E45" i="53"/>
  <c r="M13" i="64" l="1"/>
  <c r="F9" i="51"/>
  <c r="C6" i="51"/>
  <c r="F6" i="51" s="1"/>
  <c r="F11" i="42" l="1"/>
  <c r="F10" i="42"/>
  <c r="F9" i="42"/>
  <c r="F8" i="42"/>
  <c r="F28" i="4"/>
  <c r="F168" i="4" l="1"/>
  <c r="F25" i="4"/>
  <c r="F33" i="4"/>
  <c r="F167" i="4"/>
  <c r="F158" i="4"/>
  <c r="F102" i="4"/>
  <c r="F27" i="4"/>
  <c r="F169" i="4" l="1"/>
  <c r="D49" i="38"/>
  <c r="G49" i="38" s="1"/>
  <c r="D15" i="38"/>
  <c r="G15" i="38" s="1"/>
  <c r="D16" i="38"/>
  <c r="D10" i="38"/>
  <c r="G10" i="38" s="1"/>
  <c r="D5" i="38"/>
  <c r="G5" i="38" s="1"/>
  <c r="D33" i="38"/>
  <c r="G33" i="38" s="1"/>
  <c r="G21" i="38"/>
  <c r="G17" i="38"/>
  <c r="G12" i="38"/>
  <c r="G7" i="38"/>
  <c r="G138" i="41"/>
  <c r="G136" i="41"/>
  <c r="G131" i="41"/>
  <c r="G129" i="41"/>
  <c r="G124" i="41"/>
  <c r="G111" i="41"/>
  <c r="G110" i="41"/>
  <c r="G119" i="41"/>
  <c r="G117" i="41"/>
  <c r="G115" i="41"/>
  <c r="G114" i="41"/>
  <c r="G113" i="41"/>
  <c r="G112" i="41"/>
  <c r="G105" i="41"/>
  <c r="G97" i="41"/>
  <c r="G96" i="41"/>
  <c r="G95" i="41"/>
  <c r="G94" i="41"/>
  <c r="G93" i="41"/>
  <c r="G92" i="41"/>
  <c r="G88" i="41"/>
  <c r="G89" i="41"/>
  <c r="G90" i="41"/>
  <c r="G91" i="41"/>
  <c r="G87" i="41"/>
  <c r="D132" i="41"/>
  <c r="D133" i="41" s="1"/>
  <c r="D130" i="41"/>
  <c r="G130" i="41" s="1"/>
  <c r="D139" i="41"/>
  <c r="G139" i="41" s="1"/>
  <c r="D137" i="41"/>
  <c r="G137" i="41" s="1"/>
  <c r="D135" i="41"/>
  <c r="G135" i="41" s="1"/>
  <c r="D128" i="41"/>
  <c r="G128" i="41" s="1"/>
  <c r="D127" i="41"/>
  <c r="G127" i="41" s="1"/>
  <c r="D126" i="41"/>
  <c r="G126" i="41" s="1"/>
  <c r="D125" i="41"/>
  <c r="G125" i="41" s="1"/>
  <c r="D120" i="41"/>
  <c r="G120" i="41" s="1"/>
  <c r="D118" i="41"/>
  <c r="G118" i="41" s="1"/>
  <c r="D116" i="41"/>
  <c r="G116" i="41" s="1"/>
  <c r="D109" i="41"/>
  <c r="G109" i="41" s="1"/>
  <c r="D108" i="41"/>
  <c r="G108" i="41" s="1"/>
  <c r="D107" i="41"/>
  <c r="G107" i="41" s="1"/>
  <c r="D106" i="41"/>
  <c r="G106" i="41" s="1"/>
  <c r="C102" i="41"/>
  <c r="G102" i="41" s="1"/>
  <c r="C101" i="41"/>
  <c r="G100" i="41" s="1"/>
  <c r="C100" i="41"/>
  <c r="C99" i="41"/>
  <c r="G99" i="41" s="1"/>
  <c r="C98" i="41"/>
  <c r="G98" i="41" s="1"/>
  <c r="G43" i="41"/>
  <c r="G42" i="41"/>
  <c r="G41" i="41"/>
  <c r="G40" i="41"/>
  <c r="G39" i="41"/>
  <c r="G38" i="41"/>
  <c r="G32" i="41"/>
  <c r="G31" i="41"/>
  <c r="G30" i="41"/>
  <c r="G29" i="41"/>
  <c r="G28" i="41"/>
  <c r="G27" i="41"/>
  <c r="G17" i="41"/>
  <c r="G18" i="41"/>
  <c r="G16" i="41"/>
  <c r="G19" i="41"/>
  <c r="G62" i="41"/>
  <c r="G61" i="41"/>
  <c r="C60" i="41"/>
  <c r="D59" i="41"/>
  <c r="D60" i="41" s="1"/>
  <c r="D57" i="41"/>
  <c r="D58" i="41" s="1"/>
  <c r="G58" i="41" s="1"/>
  <c r="G53" i="41"/>
  <c r="G52" i="41"/>
  <c r="G51" i="41"/>
  <c r="G50" i="41"/>
  <c r="G73" i="41"/>
  <c r="G72" i="41"/>
  <c r="C71" i="41"/>
  <c r="D70" i="41"/>
  <c r="D71" i="41" s="1"/>
  <c r="D68" i="41"/>
  <c r="G68" i="41" s="1"/>
  <c r="G67" i="41"/>
  <c r="G66" i="41"/>
  <c r="G65" i="41"/>
  <c r="G64" i="41"/>
  <c r="G75" i="41"/>
  <c r="G37" i="41"/>
  <c r="G36" i="41"/>
  <c r="G35" i="41"/>
  <c r="G34" i="41"/>
  <c r="G26" i="41"/>
  <c r="G25" i="41"/>
  <c r="G24" i="41"/>
  <c r="G23" i="41"/>
  <c r="G11" i="41"/>
  <c r="C82" i="41"/>
  <c r="D81" i="41"/>
  <c r="G81" i="41" s="1"/>
  <c r="D79" i="41"/>
  <c r="D80" i="41" s="1"/>
  <c r="G80" i="41" s="1"/>
  <c r="G84" i="41"/>
  <c r="G83" i="41"/>
  <c r="G78" i="41"/>
  <c r="G77" i="41"/>
  <c r="G76" i="41"/>
  <c r="G54" i="41"/>
  <c r="E56" i="41"/>
  <c r="G56" i="41" s="1"/>
  <c r="G55" i="41"/>
  <c r="G49" i="41"/>
  <c r="G48" i="41"/>
  <c r="G47" i="41"/>
  <c r="G46" i="41"/>
  <c r="G21" i="41"/>
  <c r="G20" i="41"/>
  <c r="G14" i="41"/>
  <c r="G13" i="41"/>
  <c r="E15" i="41"/>
  <c r="G15" i="41" s="1"/>
  <c r="G12" i="41"/>
  <c r="G10" i="41"/>
  <c r="G9" i="41"/>
  <c r="G8" i="41"/>
  <c r="G6" i="41"/>
  <c r="G7" i="41"/>
  <c r="G5" i="41"/>
  <c r="D130" i="42"/>
  <c r="F136" i="4" l="1"/>
  <c r="G152" i="41"/>
  <c r="G151" i="41"/>
  <c r="D37" i="38"/>
  <c r="D38" i="38" s="1"/>
  <c r="G38" i="38" s="1"/>
  <c r="D43" i="38"/>
  <c r="G43" i="38" s="1"/>
  <c r="D9" i="38"/>
  <c r="D35" i="38" s="1"/>
  <c r="D36" i="38" s="1"/>
  <c r="G36" i="38" s="1"/>
  <c r="D14" i="38"/>
  <c r="D41" i="38" s="1"/>
  <c r="D42" i="38" s="1"/>
  <c r="G42" i="38" s="1"/>
  <c r="D31" i="38"/>
  <c r="G23" i="38"/>
  <c r="D4" i="38"/>
  <c r="D29" i="38" s="1"/>
  <c r="D30" i="38" s="1"/>
  <c r="G30" i="38" s="1"/>
  <c r="G24" i="38"/>
  <c r="D39" i="38"/>
  <c r="G39" i="38" s="1"/>
  <c r="D45" i="38"/>
  <c r="G45" i="38" s="1"/>
  <c r="G141" i="41"/>
  <c r="G146" i="41"/>
  <c r="G132" i="41"/>
  <c r="G144" i="41"/>
  <c r="G142" i="41"/>
  <c r="G143" i="41"/>
  <c r="D134" i="41"/>
  <c r="G134" i="41" s="1"/>
  <c r="G133" i="41"/>
  <c r="G101" i="41"/>
  <c r="G149" i="41" s="1"/>
  <c r="G79" i="41"/>
  <c r="G71" i="41"/>
  <c r="G60" i="41"/>
  <c r="G57" i="41"/>
  <c r="G59" i="41"/>
  <c r="D69" i="41"/>
  <c r="G69" i="41" s="1"/>
  <c r="G70" i="41"/>
  <c r="D82" i="41"/>
  <c r="G82" i="41" s="1"/>
  <c r="G176" i="43"/>
  <c r="G174" i="43"/>
  <c r="G170" i="43"/>
  <c r="G168" i="43"/>
  <c r="G167" i="43"/>
  <c r="G166" i="43"/>
  <c r="G165" i="43"/>
  <c r="F176" i="43"/>
  <c r="F174" i="43"/>
  <c r="F172" i="43"/>
  <c r="G172" i="43" s="1"/>
  <c r="F170" i="43"/>
  <c r="G163" i="43"/>
  <c r="G162" i="43"/>
  <c r="G161" i="43"/>
  <c r="G160" i="43"/>
  <c r="G155" i="43"/>
  <c r="G153" i="43"/>
  <c r="G152" i="43"/>
  <c r="F163" i="43"/>
  <c r="F161" i="43"/>
  <c r="F159" i="43"/>
  <c r="G159" i="43" s="1"/>
  <c r="F160" i="43"/>
  <c r="F157" i="43"/>
  <c r="G157" i="43" s="1"/>
  <c r="C154" i="43"/>
  <c r="G154" i="43" s="1"/>
  <c r="G136" i="43"/>
  <c r="G134" i="43"/>
  <c r="G133" i="43"/>
  <c r="G132" i="43"/>
  <c r="C150" i="43"/>
  <c r="C148" i="43"/>
  <c r="F148" i="43"/>
  <c r="G148" i="43" s="1"/>
  <c r="C146" i="43"/>
  <c r="G146" i="43" s="1"/>
  <c r="F146" i="43"/>
  <c r="F144" i="43"/>
  <c r="C142" i="43"/>
  <c r="C140" i="43"/>
  <c r="F140" i="43"/>
  <c r="G140" i="43" s="1"/>
  <c r="F138" i="43"/>
  <c r="G138" i="43" s="1"/>
  <c r="C136" i="43"/>
  <c r="C144" i="43" s="1"/>
  <c r="G144" i="43" s="1"/>
  <c r="F136" i="43"/>
  <c r="C133" i="43"/>
  <c r="C131" i="43"/>
  <c r="C135" i="43" s="1"/>
  <c r="C143" i="43" s="1"/>
  <c r="G143" i="43" s="1"/>
  <c r="G112" i="43"/>
  <c r="G111" i="43"/>
  <c r="F126" i="43"/>
  <c r="G126" i="43" s="1"/>
  <c r="F122" i="43"/>
  <c r="G122" i="43" s="1"/>
  <c r="F118" i="43"/>
  <c r="F120" i="43" s="1"/>
  <c r="G120" i="43" s="1"/>
  <c r="F114" i="43"/>
  <c r="F116" i="43" s="1"/>
  <c r="G116" i="43" s="1"/>
  <c r="C110" i="43"/>
  <c r="G110" i="43" s="1"/>
  <c r="C109" i="43"/>
  <c r="G109" i="43" s="1"/>
  <c r="G96" i="43"/>
  <c r="G95" i="43"/>
  <c r="C99" i="43"/>
  <c r="C97" i="43"/>
  <c r="G97" i="43" s="1"/>
  <c r="F106" i="43"/>
  <c r="G106" i="43" s="1"/>
  <c r="F104" i="43"/>
  <c r="G104" i="43" s="1"/>
  <c r="F102" i="43"/>
  <c r="G102" i="43" s="1"/>
  <c r="F100" i="43"/>
  <c r="C89" i="43"/>
  <c r="C88" i="43"/>
  <c r="C87" i="43"/>
  <c r="C86" i="43"/>
  <c r="F93" i="43"/>
  <c r="G93" i="43" s="1"/>
  <c r="F91" i="43"/>
  <c r="G91" i="43" s="1"/>
  <c r="F89" i="43"/>
  <c r="F87" i="43"/>
  <c r="G85" i="43"/>
  <c r="C82" i="43"/>
  <c r="C83" i="43" s="1"/>
  <c r="G83" i="43" s="1"/>
  <c r="G76" i="43"/>
  <c r="G74" i="43"/>
  <c r="F80" i="43"/>
  <c r="G80" i="43" s="1"/>
  <c r="F78" i="43"/>
  <c r="G78" i="43" s="1"/>
  <c r="F76" i="43"/>
  <c r="F74" i="43"/>
  <c r="C70" i="43"/>
  <c r="G70" i="43" s="1"/>
  <c r="C69" i="43"/>
  <c r="G69" i="43" s="1"/>
  <c r="C149" i="43"/>
  <c r="D48" i="38"/>
  <c r="G48" i="38" s="1"/>
  <c r="D47" i="38"/>
  <c r="G47" i="38" s="1"/>
  <c r="F63" i="43"/>
  <c r="F61" i="43"/>
  <c r="C57" i="43"/>
  <c r="G57" i="43" s="1"/>
  <c r="C58" i="43"/>
  <c r="G58" i="43" s="1"/>
  <c r="C59" i="43"/>
  <c r="G59" i="43" s="1"/>
  <c r="C60" i="43"/>
  <c r="C61" i="43"/>
  <c r="C62" i="43"/>
  <c r="C63" i="43"/>
  <c r="C64" i="43"/>
  <c r="C65" i="43"/>
  <c r="C66" i="43"/>
  <c r="C67" i="43"/>
  <c r="C56" i="43"/>
  <c r="G56" i="43" s="1"/>
  <c r="F54" i="43"/>
  <c r="F52" i="43"/>
  <c r="F50" i="43"/>
  <c r="F48" i="43"/>
  <c r="C44" i="43"/>
  <c r="G44" i="43" s="1"/>
  <c r="C45" i="43"/>
  <c r="G45" i="43" s="1"/>
  <c r="C46" i="43"/>
  <c r="G46" i="43" s="1"/>
  <c r="C47" i="43"/>
  <c r="C48" i="43"/>
  <c r="C49" i="43"/>
  <c r="C50" i="43"/>
  <c r="C51" i="43"/>
  <c r="C52" i="43"/>
  <c r="C53" i="43"/>
  <c r="C54" i="43"/>
  <c r="C43" i="43"/>
  <c r="G43" i="43" s="1"/>
  <c r="F41" i="43"/>
  <c r="F39" i="43"/>
  <c r="F37" i="43"/>
  <c r="F35" i="43"/>
  <c r="C31" i="43"/>
  <c r="G31" i="43" s="1"/>
  <c r="C32" i="43"/>
  <c r="G32" i="43" s="1"/>
  <c r="C33" i="43"/>
  <c r="G33" i="43" s="1"/>
  <c r="C34" i="43"/>
  <c r="C35" i="43"/>
  <c r="C36" i="43"/>
  <c r="C37" i="43"/>
  <c r="C38" i="43"/>
  <c r="C39" i="43"/>
  <c r="C40" i="43"/>
  <c r="C41" i="43"/>
  <c r="C30" i="43"/>
  <c r="G30" i="43" s="1"/>
  <c r="C18" i="43"/>
  <c r="G18" i="43" s="1"/>
  <c r="C19" i="43"/>
  <c r="G19" i="43" s="1"/>
  <c r="C20" i="43"/>
  <c r="G20" i="43" s="1"/>
  <c r="C21" i="43"/>
  <c r="C22" i="43"/>
  <c r="C23" i="43"/>
  <c r="C24" i="43"/>
  <c r="C25" i="43"/>
  <c r="C26" i="43"/>
  <c r="C27" i="43"/>
  <c r="C28" i="43"/>
  <c r="C17" i="43"/>
  <c r="G17" i="43" s="1"/>
  <c r="F28" i="43"/>
  <c r="F67" i="43" s="1"/>
  <c r="F26" i="43"/>
  <c r="F65" i="43" s="1"/>
  <c r="F24" i="43"/>
  <c r="F22" i="43"/>
  <c r="C5" i="43"/>
  <c r="G5" i="43" s="1"/>
  <c r="C6" i="43"/>
  <c r="G6" i="43" s="1"/>
  <c r="C7" i="43"/>
  <c r="G7" i="43" s="1"/>
  <c r="C8" i="43"/>
  <c r="C9" i="43"/>
  <c r="G9" i="43" s="1"/>
  <c r="C10" i="43"/>
  <c r="G10" i="43" s="1"/>
  <c r="C11" i="43"/>
  <c r="G11" i="43" s="1"/>
  <c r="C12" i="43"/>
  <c r="G12" i="43" s="1"/>
  <c r="C13" i="43"/>
  <c r="G13" i="43" s="1"/>
  <c r="C14" i="43"/>
  <c r="G14" i="43" s="1"/>
  <c r="C15" i="43"/>
  <c r="G15" i="43" s="1"/>
  <c r="C4" i="43"/>
  <c r="G4" i="43" s="1"/>
  <c r="F175" i="43"/>
  <c r="G175" i="43" s="1"/>
  <c r="F173" i="43"/>
  <c r="G173" i="43" s="1"/>
  <c r="F171" i="43"/>
  <c r="G171" i="43" s="1"/>
  <c r="F162" i="43"/>
  <c r="F158" i="43"/>
  <c r="G158" i="43" s="1"/>
  <c r="F147" i="43"/>
  <c r="F149" i="43" s="1"/>
  <c r="G149" i="43" s="1"/>
  <c r="F143" i="43"/>
  <c r="F145" i="43" s="1"/>
  <c r="F139" i="43"/>
  <c r="F141" i="43" s="1"/>
  <c r="G130" i="43"/>
  <c r="F125" i="43"/>
  <c r="F127" i="43" s="1"/>
  <c r="G127" i="43" s="1"/>
  <c r="F121" i="43"/>
  <c r="F123" i="43" s="1"/>
  <c r="G123" i="43" s="1"/>
  <c r="F117" i="43"/>
  <c r="G117" i="43" s="1"/>
  <c r="G108" i="43"/>
  <c r="F105" i="43"/>
  <c r="G105" i="43" s="1"/>
  <c r="F103" i="43"/>
  <c r="G103" i="43" s="1"/>
  <c r="F101" i="43"/>
  <c r="G101" i="43" s="1"/>
  <c r="F92" i="43"/>
  <c r="G92" i="43" s="1"/>
  <c r="F90" i="43"/>
  <c r="G90" i="43" s="1"/>
  <c r="F88" i="43"/>
  <c r="D84" i="43"/>
  <c r="G84" i="43" s="1"/>
  <c r="F79" i="43"/>
  <c r="G79" i="43" s="1"/>
  <c r="F77" i="43"/>
  <c r="G77" i="43" s="1"/>
  <c r="F75" i="43"/>
  <c r="G75" i="43" s="1"/>
  <c r="F62" i="43"/>
  <c r="F53" i="43"/>
  <c r="F51" i="43"/>
  <c r="F49" i="43"/>
  <c r="F40" i="43"/>
  <c r="F38" i="43"/>
  <c r="F36" i="43"/>
  <c r="F27" i="43"/>
  <c r="F66" i="43" s="1"/>
  <c r="F25" i="43"/>
  <c r="F23" i="43"/>
  <c r="F8" i="43"/>
  <c r="F86" i="43" s="1"/>
  <c r="G114" i="42"/>
  <c r="G105" i="42"/>
  <c r="G91" i="42"/>
  <c r="G77" i="42"/>
  <c r="G68" i="42"/>
  <c r="G58" i="42"/>
  <c r="G49" i="42"/>
  <c r="G40" i="42"/>
  <c r="G31" i="42"/>
  <c r="G22" i="42"/>
  <c r="G13" i="42"/>
  <c r="G4" i="42"/>
  <c r="F122" i="42"/>
  <c r="G122" i="42" s="1"/>
  <c r="F121" i="42"/>
  <c r="G121" i="42" s="1"/>
  <c r="F120" i="42"/>
  <c r="D62" i="42"/>
  <c r="D61" i="42"/>
  <c r="G61" i="42" s="1"/>
  <c r="H61" i="42" s="1"/>
  <c r="G117" i="42"/>
  <c r="H117" i="42" s="1"/>
  <c r="G116" i="42"/>
  <c r="H116" i="42" s="1"/>
  <c r="G115" i="42"/>
  <c r="F65" i="42"/>
  <c r="G65" i="42" s="1"/>
  <c r="F64" i="42"/>
  <c r="G64" i="42" s="1"/>
  <c r="F66" i="42"/>
  <c r="G66" i="42" s="1"/>
  <c r="F112" i="42"/>
  <c r="G112" i="42" s="1"/>
  <c r="F111" i="42"/>
  <c r="G111" i="42" s="1"/>
  <c r="F110" i="42"/>
  <c r="G110" i="42" s="1"/>
  <c r="G108" i="42"/>
  <c r="H108" i="42" s="1"/>
  <c r="G107" i="42"/>
  <c r="H107" i="42" s="1"/>
  <c r="G106" i="42"/>
  <c r="C95" i="42"/>
  <c r="C103" i="42" s="1"/>
  <c r="C94" i="42"/>
  <c r="G94" i="42" s="1"/>
  <c r="H94" i="42" s="1"/>
  <c r="F102" i="42"/>
  <c r="F100" i="42"/>
  <c r="F101" i="42" s="1"/>
  <c r="F98" i="42"/>
  <c r="F99" i="42" s="1"/>
  <c r="G93" i="42"/>
  <c r="H93" i="42" s="1"/>
  <c r="G92" i="42"/>
  <c r="G79" i="42"/>
  <c r="H79" i="42" s="1"/>
  <c r="G78" i="42"/>
  <c r="F88" i="42"/>
  <c r="F89" i="42" s="1"/>
  <c r="G89" i="42" s="1"/>
  <c r="F86" i="42"/>
  <c r="F87" i="42" s="1"/>
  <c r="G87" i="42" s="1"/>
  <c r="F84" i="42"/>
  <c r="F85" i="42" s="1"/>
  <c r="G85" i="42" s="1"/>
  <c r="G81" i="42"/>
  <c r="H81" i="42" s="1"/>
  <c r="F75" i="42"/>
  <c r="G75" i="42" s="1"/>
  <c r="F74" i="42"/>
  <c r="G74" i="42" s="1"/>
  <c r="F73" i="42"/>
  <c r="G73" i="42" s="1"/>
  <c r="G71" i="42"/>
  <c r="H71" i="42" s="1"/>
  <c r="G70" i="42"/>
  <c r="H70" i="42" s="1"/>
  <c r="G69" i="42"/>
  <c r="F56" i="42"/>
  <c r="G56" i="42" s="1"/>
  <c r="F55" i="42"/>
  <c r="G55" i="42" s="1"/>
  <c r="F54" i="42"/>
  <c r="G54" i="42" s="1"/>
  <c r="G52" i="42"/>
  <c r="H52" i="42" s="1"/>
  <c r="G51" i="42"/>
  <c r="H51" i="42" s="1"/>
  <c r="G50" i="42"/>
  <c r="F26" i="42"/>
  <c r="G26" i="42" s="1"/>
  <c r="F45" i="42"/>
  <c r="G45" i="42" s="1"/>
  <c r="G43" i="42"/>
  <c r="H43" i="42" s="1"/>
  <c r="G42" i="42"/>
  <c r="H42" i="42" s="1"/>
  <c r="G41" i="42"/>
  <c r="F38" i="42"/>
  <c r="G38" i="42" s="1"/>
  <c r="F37" i="42"/>
  <c r="G37" i="42" s="1"/>
  <c r="F36" i="42"/>
  <c r="G36" i="42" s="1"/>
  <c r="G34" i="42"/>
  <c r="H34" i="42" s="1"/>
  <c r="G33" i="42"/>
  <c r="H33" i="42" s="1"/>
  <c r="G32" i="42"/>
  <c r="F29" i="42"/>
  <c r="G29" i="42" s="1"/>
  <c r="F28" i="42"/>
  <c r="G28" i="42" s="1"/>
  <c r="F27" i="42"/>
  <c r="G27" i="42" s="1"/>
  <c r="G25" i="42"/>
  <c r="H25" i="42" s="1"/>
  <c r="G24" i="42"/>
  <c r="H24" i="42" s="1"/>
  <c r="G23" i="42"/>
  <c r="F20" i="42"/>
  <c r="G20" i="42" s="1"/>
  <c r="F19" i="42"/>
  <c r="G19" i="42" s="1"/>
  <c r="F18" i="42"/>
  <c r="G18" i="42" s="1"/>
  <c r="G80" i="42"/>
  <c r="H80" i="42" s="1"/>
  <c r="G60" i="42"/>
  <c r="H60" i="42" s="1"/>
  <c r="G59" i="42"/>
  <c r="G16" i="42"/>
  <c r="H16" i="42" s="1"/>
  <c r="G15" i="42"/>
  <c r="H15" i="42" s="1"/>
  <c r="G14" i="42"/>
  <c r="G6" i="42"/>
  <c r="H6" i="42" s="1"/>
  <c r="G7" i="42"/>
  <c r="H7" i="42" s="1"/>
  <c r="G9" i="42"/>
  <c r="G10" i="42"/>
  <c r="G11" i="42"/>
  <c r="G5" i="42"/>
  <c r="F80" i="4" l="1"/>
  <c r="G87" i="43"/>
  <c r="F142" i="43"/>
  <c r="G142" i="43" s="1"/>
  <c r="F150" i="43"/>
  <c r="G150" i="43" s="1"/>
  <c r="G131" i="43"/>
  <c r="G139" i="43"/>
  <c r="G41" i="38"/>
  <c r="G37" i="38"/>
  <c r="D44" i="38"/>
  <c r="G44" i="38" s="1"/>
  <c r="F137" i="4"/>
  <c r="F134" i="4"/>
  <c r="G150" i="41"/>
  <c r="G147" i="41"/>
  <c r="G29" i="38"/>
  <c r="G35" i="38"/>
  <c r="G31" i="38"/>
  <c r="D32" i="38"/>
  <c r="G32" i="38" s="1"/>
  <c r="G53" i="38"/>
  <c r="G145" i="41"/>
  <c r="G82" i="43"/>
  <c r="G89" i="43"/>
  <c r="C98" i="43"/>
  <c r="G98" i="43" s="1"/>
  <c r="F128" i="43"/>
  <c r="G128" i="43" s="1"/>
  <c r="G86" i="43"/>
  <c r="G88" i="43"/>
  <c r="G125" i="43"/>
  <c r="G114" i="43"/>
  <c r="C100" i="43"/>
  <c r="G100" i="43" s="1"/>
  <c r="G118" i="43"/>
  <c r="G121" i="43"/>
  <c r="F124" i="43"/>
  <c r="G124" i="43" s="1"/>
  <c r="C71" i="43"/>
  <c r="G65" i="43"/>
  <c r="G67" i="43"/>
  <c r="G61" i="43"/>
  <c r="G63" i="43"/>
  <c r="G62" i="43"/>
  <c r="G51" i="43"/>
  <c r="G66" i="43"/>
  <c r="G49" i="43"/>
  <c r="G53" i="43"/>
  <c r="G52" i="43"/>
  <c r="G54" i="43"/>
  <c r="G48" i="43"/>
  <c r="G50" i="43"/>
  <c r="G36" i="43"/>
  <c r="G39" i="43"/>
  <c r="G41" i="43"/>
  <c r="G38" i="43"/>
  <c r="G35" i="43"/>
  <c r="G37" i="43"/>
  <c r="G40" i="43"/>
  <c r="G28" i="43"/>
  <c r="G27" i="43"/>
  <c r="G25" i="43"/>
  <c r="G23" i="43"/>
  <c r="G26" i="43"/>
  <c r="G24" i="43"/>
  <c r="G22" i="43"/>
  <c r="G8" i="43"/>
  <c r="F64" i="43"/>
  <c r="G64" i="43" s="1"/>
  <c r="C139" i="43"/>
  <c r="F99" i="43"/>
  <c r="G99" i="43" s="1"/>
  <c r="F156" i="43"/>
  <c r="G156" i="43" s="1"/>
  <c r="F119" i="43"/>
  <c r="G119" i="43" s="1"/>
  <c r="F135" i="43"/>
  <c r="G135" i="43" s="1"/>
  <c r="F47" i="43"/>
  <c r="G47" i="43" s="1"/>
  <c r="F169" i="43"/>
  <c r="G169" i="43" s="1"/>
  <c r="F73" i="43"/>
  <c r="G73" i="43" s="1"/>
  <c r="C147" i="43"/>
  <c r="G147" i="43" s="1"/>
  <c r="C145" i="43"/>
  <c r="G145" i="43" s="1"/>
  <c r="F21" i="43"/>
  <c r="G21" i="43" s="1"/>
  <c r="C141" i="43"/>
  <c r="G141" i="43" s="1"/>
  <c r="F60" i="43"/>
  <c r="G60" i="43" s="1"/>
  <c r="F113" i="43"/>
  <c r="G113" i="43" s="1"/>
  <c r="F34" i="43"/>
  <c r="G34" i="43" s="1"/>
  <c r="G125" i="42"/>
  <c r="F119" i="42"/>
  <c r="F118" i="42" s="1"/>
  <c r="G120" i="42"/>
  <c r="F63" i="42"/>
  <c r="C96" i="42"/>
  <c r="C100" i="42" s="1"/>
  <c r="G100" i="42" s="1"/>
  <c r="C98" i="42"/>
  <c r="G98" i="42" s="1"/>
  <c r="C102" i="42"/>
  <c r="G102" i="42" s="1"/>
  <c r="C97" i="42"/>
  <c r="C99" i="42" s="1"/>
  <c r="G99" i="42" s="1"/>
  <c r="G95" i="42"/>
  <c r="C101" i="42"/>
  <c r="G101" i="42" s="1"/>
  <c r="F96" i="42"/>
  <c r="F97" i="42" s="1"/>
  <c r="F109" i="42"/>
  <c r="F103" i="42"/>
  <c r="G103" i="42" s="1"/>
  <c r="G88" i="42"/>
  <c r="G84" i="42"/>
  <c r="G86" i="42"/>
  <c r="F82" i="42"/>
  <c r="F17" i="42"/>
  <c r="G17" i="42" s="1"/>
  <c r="G8" i="42"/>
  <c r="F44" i="42"/>
  <c r="G44" i="42" s="1"/>
  <c r="F72" i="42"/>
  <c r="G72" i="42" s="1"/>
  <c r="F46" i="42"/>
  <c r="G46" i="42" s="1"/>
  <c r="F47" i="42"/>
  <c r="G47" i="42" s="1"/>
  <c r="F35" i="42"/>
  <c r="G35" i="42" s="1"/>
  <c r="F53" i="42"/>
  <c r="G126" i="42"/>
  <c r="G11" i="38"/>
  <c r="G6" i="38"/>
  <c r="D20" i="38"/>
  <c r="G20" i="38" s="1"/>
  <c r="G16" i="38"/>
  <c r="F153" i="4" l="1"/>
  <c r="G97" i="42"/>
  <c r="G124" i="42"/>
  <c r="H95" i="42"/>
  <c r="H124" i="42" s="1"/>
  <c r="G51" i="38"/>
  <c r="G119" i="42"/>
  <c r="G52" i="38"/>
  <c r="G71" i="43"/>
  <c r="G178" i="43" s="1"/>
  <c r="C72" i="43"/>
  <c r="G72" i="43" s="1"/>
  <c r="F115" i="43"/>
  <c r="G115" i="43" s="1"/>
  <c r="G179" i="43" s="1"/>
  <c r="F137" i="43"/>
  <c r="G137" i="43" s="1"/>
  <c r="G96" i="42"/>
  <c r="G63" i="42"/>
  <c r="F62" i="42"/>
  <c r="G62" i="42" s="1"/>
  <c r="G109" i="42"/>
  <c r="G118" i="42"/>
  <c r="G53" i="42"/>
  <c r="G82" i="42"/>
  <c r="F83" i="42"/>
  <c r="G83" i="42" s="1"/>
  <c r="G4" i="38"/>
  <c r="D19" i="38"/>
  <c r="G19" i="38" s="1"/>
  <c r="G14" i="38"/>
  <c r="G9" i="38"/>
  <c r="G180" i="43" l="1"/>
  <c r="F24" i="4"/>
  <c r="G127" i="42"/>
  <c r="G22" i="38"/>
  <c r="F171" i="4" l="1"/>
  <c r="F32" i="4" l="1"/>
  <c r="F23" i="4"/>
  <c r="F163" i="4" l="1"/>
  <c r="F156" i="4"/>
  <c r="F155" i="4" l="1"/>
  <c r="F154" i="4"/>
  <c r="F93" i="4" l="1"/>
  <c r="F122" i="4"/>
  <c r="F94" i="4"/>
  <c r="F98" i="4"/>
  <c r="F100" i="4"/>
  <c r="F132" i="4"/>
  <c r="F103" i="4"/>
  <c r="F104" i="4"/>
  <c r="F97" i="4"/>
  <c r="F128" i="4"/>
  <c r="F124" i="4"/>
  <c r="F121" i="4"/>
  <c r="F130" i="4"/>
  <c r="F81" i="4"/>
  <c r="F133" i="4"/>
  <c r="F91" i="4"/>
  <c r="F82" i="4"/>
  <c r="F126" i="4" l="1"/>
  <c r="F67" i="4" l="1"/>
  <c r="F66" i="4" l="1"/>
  <c r="F47" i="4"/>
  <c r="F46" i="4"/>
  <c r="F44" i="4"/>
  <c r="F39" i="4" l="1"/>
  <c r="F45" i="4" l="1"/>
  <c r="F38" i="4" l="1"/>
  <c r="F48" i="4"/>
  <c r="F43" i="4"/>
  <c r="F37" i="4" l="1"/>
  <c r="F36" i="4"/>
  <c r="F35" i="4"/>
  <c r="F162" i="4" l="1"/>
  <c r="F164" i="4" l="1"/>
  <c r="F157" i="4" l="1"/>
  <c r="F173" i="4" s="1"/>
  <c r="E15" i="37"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futureMetadata>
  <valueMetadata count="7">
    <bk>
      <rc t="1" v="0"/>
    </bk>
    <bk>
      <rc t="1" v="1"/>
    </bk>
    <bk>
      <rc t="1" v="2"/>
    </bk>
    <bk>
      <rc t="1" v="3"/>
    </bk>
    <bk>
      <rc t="1" v="4"/>
    </bk>
    <bk>
      <rc t="1" v="5"/>
    </bk>
    <bk>
      <rc t="1" v="6"/>
    </bk>
  </valueMetadata>
</metadata>
</file>

<file path=xl/sharedStrings.xml><?xml version="1.0" encoding="utf-8"?>
<sst xmlns="http://schemas.openxmlformats.org/spreadsheetml/2006/main" count="2713" uniqueCount="1632">
  <si>
    <t>Description</t>
  </si>
  <si>
    <t>Nos</t>
  </si>
  <si>
    <t>Length</t>
  </si>
  <si>
    <t>Height</t>
  </si>
  <si>
    <t>Unit</t>
  </si>
  <si>
    <t>Cum</t>
  </si>
  <si>
    <t>Sqm</t>
  </si>
  <si>
    <t>S. No.</t>
  </si>
  <si>
    <t xml:space="preserve">Rate </t>
  </si>
  <si>
    <t>Part I</t>
  </si>
  <si>
    <t xml:space="preserve">EARTH WORK &amp; SITE DEVELOPMENT </t>
  </si>
  <si>
    <t>01.01</t>
  </si>
  <si>
    <t>01.01.01</t>
  </si>
  <si>
    <t>01.02</t>
  </si>
  <si>
    <t>01.03</t>
  </si>
  <si>
    <t>01.04</t>
  </si>
  <si>
    <t>Part II</t>
  </si>
  <si>
    <t>(Quoted Rates shall be for full Heights &amp; Depths)</t>
  </si>
  <si>
    <t>02.01</t>
  </si>
  <si>
    <t>02.01.01</t>
  </si>
  <si>
    <t>02.02</t>
  </si>
  <si>
    <t>02.03</t>
  </si>
  <si>
    <t>02.03.01</t>
  </si>
  <si>
    <t>Footings / Lift pit / grade slab / wall foundation etc.</t>
  </si>
  <si>
    <t>02.03.02</t>
  </si>
  <si>
    <t>Columns of any shape including circular</t>
  </si>
  <si>
    <t>02.03.03</t>
  </si>
  <si>
    <t xml:space="preserve">Plinth beam, beams/lintel </t>
  </si>
  <si>
    <t>02.03.04</t>
  </si>
  <si>
    <t xml:space="preserve">Suspended floors, roofs, landings, chajja, shelves, counters </t>
  </si>
  <si>
    <t>02.03.05</t>
  </si>
  <si>
    <t xml:space="preserve">Sloping waist slab of stair flights </t>
  </si>
  <si>
    <t>02.04</t>
  </si>
  <si>
    <t>02.04.01</t>
  </si>
  <si>
    <t>For wall and column footings</t>
  </si>
  <si>
    <t>02.04.02</t>
  </si>
  <si>
    <t>For suspended floor, shelves, landings</t>
  </si>
  <si>
    <t>02.04.03</t>
  </si>
  <si>
    <t>For beams, lintels etc.</t>
  </si>
  <si>
    <t>02.04.04</t>
  </si>
  <si>
    <t>Staircase waist slab</t>
  </si>
  <si>
    <t>02.04.05</t>
  </si>
  <si>
    <t>For columns</t>
  </si>
  <si>
    <t>02.05</t>
  </si>
  <si>
    <t>Kg</t>
  </si>
  <si>
    <t>Part III</t>
  </si>
  <si>
    <t>03.01</t>
  </si>
  <si>
    <t>03.02</t>
  </si>
  <si>
    <t>Part IV</t>
  </si>
  <si>
    <t>WATER PROOFING TREATMENT</t>
  </si>
  <si>
    <t>04.01</t>
  </si>
  <si>
    <t>04.02</t>
  </si>
  <si>
    <t>04.03</t>
  </si>
  <si>
    <t>Rmt</t>
  </si>
  <si>
    <t>Part V</t>
  </si>
  <si>
    <t>WOOD WORKS</t>
  </si>
  <si>
    <t>05.01</t>
  </si>
  <si>
    <t>Providing wood work in frames of doors and other frames, sawn and fixed in position with hold fast / dash fasteners including applying coat of wood preservative, polishing / synthetic enamel paint etc. complete as per design and drawing.</t>
  </si>
  <si>
    <t>05.01.01</t>
  </si>
  <si>
    <t>First class African teak wood (Basic price of wood is Rs 1500/- per cuft)</t>
  </si>
  <si>
    <t>05.03</t>
  </si>
  <si>
    <t>05.03.01</t>
  </si>
  <si>
    <t>35 m.m. thick shutters</t>
  </si>
  <si>
    <t>05.03.02</t>
  </si>
  <si>
    <t>05.04</t>
  </si>
  <si>
    <t xml:space="preserve">Providing and fixing Brushed steel hardwares </t>
  </si>
  <si>
    <t>05.04.01</t>
  </si>
  <si>
    <t>Providing and fixing tower bolt (barrel type) with necessary screws etc. complete.</t>
  </si>
  <si>
    <t>05.04.01A</t>
  </si>
  <si>
    <t>250 x 10mm.</t>
  </si>
  <si>
    <t>Each</t>
  </si>
  <si>
    <t>05.04.01B</t>
  </si>
  <si>
    <t>150 x 10mm</t>
  </si>
  <si>
    <t>05.04.02</t>
  </si>
  <si>
    <t>Providing and fixing brushed steel handles with necessary screws etc. complete.</t>
  </si>
  <si>
    <t>05.04.02A</t>
  </si>
  <si>
    <t>150 mm</t>
  </si>
  <si>
    <t>05.04.03</t>
  </si>
  <si>
    <t>Providing and fixing sliding door bolts</t>
  </si>
  <si>
    <t>05.04.03A</t>
  </si>
  <si>
    <t xml:space="preserve">300 mm </t>
  </si>
  <si>
    <t>05.04.03B</t>
  </si>
  <si>
    <t>250 mm</t>
  </si>
  <si>
    <t>05.04.04</t>
  </si>
  <si>
    <t xml:space="preserve">Door stopper </t>
  </si>
  <si>
    <t>Part VI</t>
  </si>
  <si>
    <t>FLOOR AND WALL TILES</t>
  </si>
  <si>
    <t>06.04</t>
  </si>
  <si>
    <t>06.04.01</t>
  </si>
  <si>
    <t>06.04.02</t>
  </si>
  <si>
    <t>06.05</t>
  </si>
  <si>
    <t>06.05.01</t>
  </si>
  <si>
    <t>06.05.02</t>
  </si>
  <si>
    <t>06.06</t>
  </si>
  <si>
    <t>06.07</t>
  </si>
  <si>
    <t>06.07.01</t>
  </si>
  <si>
    <t>06.08</t>
  </si>
  <si>
    <t>06.09</t>
  </si>
  <si>
    <t xml:space="preserve">Providing &amp; Fixing 60mm thick inline locking tiles </t>
  </si>
  <si>
    <t>06.10</t>
  </si>
  <si>
    <t>06.10.01</t>
  </si>
  <si>
    <t>06.11</t>
  </si>
  <si>
    <t>Part VII</t>
  </si>
  <si>
    <t>FINISHING WORK</t>
  </si>
  <si>
    <t>07.01</t>
  </si>
  <si>
    <t>07.02</t>
  </si>
  <si>
    <t>07.03</t>
  </si>
  <si>
    <t>Providing &amp; applying minimum two coat of White cement based Putty of approved brand to new plastered work on walls &amp; ceiling including with scrapping, sand papering &amp; cleaning of plaster wherever required directed by engineer in-charge.</t>
  </si>
  <si>
    <t>07.04</t>
  </si>
  <si>
    <t>07.09</t>
  </si>
  <si>
    <t>07.11</t>
  </si>
  <si>
    <t>Part-VIII</t>
  </si>
  <si>
    <t>ALUMINIUM WORK</t>
  </si>
  <si>
    <t>08.01</t>
  </si>
  <si>
    <t>08.01.01</t>
  </si>
  <si>
    <t>08.01.01A</t>
  </si>
  <si>
    <t>For fixed portion &amp; Frames</t>
  </si>
  <si>
    <t>08.01.02</t>
  </si>
  <si>
    <t>08.02</t>
  </si>
  <si>
    <t>Part IX</t>
  </si>
  <si>
    <t>MISCELLANEOUS WORKS</t>
  </si>
  <si>
    <t>09.06</t>
  </si>
  <si>
    <t>09.08</t>
  </si>
  <si>
    <t>09.11</t>
  </si>
  <si>
    <t>TOTAL</t>
  </si>
  <si>
    <t>S.No.</t>
  </si>
  <si>
    <t xml:space="preserve"> </t>
  </si>
  <si>
    <t>Corridor</t>
  </si>
  <si>
    <t>Footing</t>
  </si>
  <si>
    <t>First Floor</t>
  </si>
  <si>
    <t>Ground Floor</t>
  </si>
  <si>
    <t>Beam</t>
  </si>
  <si>
    <t>Slab</t>
  </si>
  <si>
    <t>PCC</t>
  </si>
  <si>
    <t>1</t>
  </si>
  <si>
    <t>2</t>
  </si>
  <si>
    <t>5</t>
  </si>
  <si>
    <t>6</t>
  </si>
  <si>
    <t>Qty</t>
  </si>
  <si>
    <t>Terrace</t>
  </si>
  <si>
    <t xml:space="preserve">S.No. </t>
  </si>
  <si>
    <t>ITEM</t>
  </si>
  <si>
    <t xml:space="preserve">AMOUNT </t>
  </si>
  <si>
    <t xml:space="preserve">CIVIL AND FINISHING WORK </t>
  </si>
  <si>
    <t xml:space="preserve">ABSTRACT </t>
  </si>
  <si>
    <t xml:space="preserve">Width </t>
  </si>
  <si>
    <t>Second Floor</t>
  </si>
  <si>
    <t>Volume</t>
  </si>
  <si>
    <t>Floor</t>
  </si>
  <si>
    <t>F1 Type</t>
  </si>
  <si>
    <t>F2 Type</t>
  </si>
  <si>
    <t>F3 Type</t>
  </si>
  <si>
    <t>F4 Type</t>
  </si>
  <si>
    <t>F5 Type</t>
  </si>
  <si>
    <t>Section (01-01)</t>
  </si>
  <si>
    <t>Section (03-03)</t>
  </si>
  <si>
    <t>Section (04-04)</t>
  </si>
  <si>
    <t>Section (05-05)</t>
  </si>
  <si>
    <t>Section (06-06)</t>
  </si>
  <si>
    <t>RCC Footing</t>
  </si>
  <si>
    <t>Total PCC</t>
  </si>
  <si>
    <t>Total RCC Footing</t>
  </si>
  <si>
    <t>Total RCC</t>
  </si>
  <si>
    <t>No.</t>
  </si>
  <si>
    <t>RCC Foundation Till NGL</t>
  </si>
  <si>
    <t>Section (02-02) Upside Lift</t>
  </si>
  <si>
    <t>0.45,0.6</t>
  </si>
  <si>
    <t>RCC Column Till First Floor</t>
  </si>
  <si>
    <t>RCC Column RCC Column Till First Floor</t>
  </si>
  <si>
    <t>RCC Column Till Second Floor</t>
  </si>
  <si>
    <t>RCC Column RCC Column Till Second Floor</t>
  </si>
  <si>
    <t>RCC Column Till Third Floor</t>
  </si>
  <si>
    <t>RCC Column Till Terrace</t>
  </si>
  <si>
    <t>RCC Foundation Till NGL (0.45*0.3)</t>
  </si>
  <si>
    <t>(0.6*0.3)</t>
  </si>
  <si>
    <t>RCC Foundation Till FFL</t>
  </si>
  <si>
    <t>Brick Masonry</t>
  </si>
  <si>
    <t>Section (07-07) Down Lift</t>
  </si>
  <si>
    <t>Excavation</t>
  </si>
  <si>
    <t>Total Excavation</t>
  </si>
  <si>
    <t>RCC Footing Shuttering</t>
  </si>
  <si>
    <t>RCC Foundation Till NGL Shuttering</t>
  </si>
  <si>
    <t>RCC Column RCC Column Till First Floor Shuttering</t>
  </si>
  <si>
    <t>RCC Column RCC Column Till Second Floor Shuttering</t>
  </si>
  <si>
    <t>RCC Column Till Third Floor Shuttering</t>
  </si>
  <si>
    <t>RCC Column Till Terrace Shuttering</t>
  </si>
  <si>
    <t>Area</t>
  </si>
  <si>
    <t>Shuttering in Foundation</t>
  </si>
  <si>
    <t>Shuttering Till first Floor</t>
  </si>
  <si>
    <t>Shuttering above First Floor</t>
  </si>
  <si>
    <t>BEAM &amp; SLAB RCC Qty</t>
  </si>
  <si>
    <t>BEAM &amp; SLAB Shuttering</t>
  </si>
  <si>
    <t xml:space="preserve">RCC Columns Shuttering </t>
  </si>
  <si>
    <t>RCC Columns (Total Columns =82)</t>
  </si>
  <si>
    <t>Stair Type 1 (Middle Common)</t>
  </si>
  <si>
    <t>30 Steps</t>
  </si>
  <si>
    <t>Ground to First</t>
  </si>
  <si>
    <t>Shuttering  For Landing</t>
  </si>
  <si>
    <t>First to Second</t>
  </si>
  <si>
    <t>Second to third</t>
  </si>
  <si>
    <t>Stair Type 2 (Upper Common)</t>
  </si>
  <si>
    <t>20 Steps</t>
  </si>
  <si>
    <t>Shuttering  For Footing</t>
  </si>
  <si>
    <t>Foundation</t>
  </si>
  <si>
    <t>Shuttering  For Foundation</t>
  </si>
  <si>
    <t>Bricks  For steps</t>
  </si>
  <si>
    <t>RCC for Slab</t>
  </si>
  <si>
    <t>Shuttering  For slab</t>
  </si>
  <si>
    <t>RCC for Landing</t>
  </si>
  <si>
    <t>cum</t>
  </si>
  <si>
    <t>sqm</t>
  </si>
  <si>
    <t>Total RCC for Foundation</t>
  </si>
  <si>
    <t>Total Brick Work</t>
  </si>
  <si>
    <t>RCC Foundation 1</t>
  </si>
  <si>
    <t>RCC Foundation 2</t>
  </si>
  <si>
    <t>Ground</t>
  </si>
  <si>
    <t>RCC for wall</t>
  </si>
  <si>
    <t>PCC for Soling</t>
  </si>
  <si>
    <t>Soling</t>
  </si>
  <si>
    <t>Shuttering  For Foundation 1</t>
  </si>
  <si>
    <t>Front Staircases (2)</t>
  </si>
  <si>
    <t>Shuttering  For Foundation 2</t>
  </si>
  <si>
    <t>Shuttering  For Wall</t>
  </si>
  <si>
    <t>2 Sets</t>
  </si>
  <si>
    <t>Left Staircase (1)</t>
  </si>
  <si>
    <t xml:space="preserve">Backside Staircase </t>
  </si>
  <si>
    <t>Total RCC landings</t>
  </si>
  <si>
    <t>Total RCC Slab</t>
  </si>
  <si>
    <t>Total RCC Wall</t>
  </si>
  <si>
    <t>Shuttering for Foundation</t>
  </si>
  <si>
    <t>Shuttering for slabs</t>
  </si>
  <si>
    <t>Shuttering for landings</t>
  </si>
  <si>
    <t>Shuttering for wall</t>
  </si>
  <si>
    <t>Total slab Shuttering</t>
  </si>
  <si>
    <t>Beam 9"</t>
  </si>
  <si>
    <t>Beam 1'</t>
  </si>
  <si>
    <t>Total Beams 1'</t>
  </si>
  <si>
    <t>Total Beams 9"</t>
  </si>
  <si>
    <t>Total Beams Shuttering 1'</t>
  </si>
  <si>
    <t>Total Beams Shuttering 9"</t>
  </si>
  <si>
    <t>Toilet</t>
  </si>
  <si>
    <t>Vitrified Tile</t>
  </si>
  <si>
    <t>Female Toilet</t>
  </si>
  <si>
    <t>Civil Works for "Construction of LNMIIT Mess Building"</t>
  </si>
  <si>
    <t>RCC Column Till NGL</t>
  </si>
  <si>
    <t>01.05</t>
  </si>
  <si>
    <t>Foundation deduction in filling</t>
  </si>
  <si>
    <t>RCC Column Till NGL (0.45*0.3)</t>
  </si>
  <si>
    <t>RCC Column Till FFL</t>
  </si>
  <si>
    <t xml:space="preserve"> Plumbing Works</t>
  </si>
  <si>
    <t>Rate</t>
  </si>
  <si>
    <t>Amount</t>
  </si>
  <si>
    <t>(I)</t>
  </si>
  <si>
    <t>a)</t>
  </si>
  <si>
    <t>b)</t>
  </si>
  <si>
    <t>d)</t>
  </si>
  <si>
    <t xml:space="preserve">Capacity 50 litres         </t>
  </si>
  <si>
    <t>(II)</t>
  </si>
  <si>
    <t xml:space="preserve">SOIL, WASTE, VENT AND RAIN WATER PIPES &amp; FITTINGS </t>
  </si>
  <si>
    <t>Providing &amp; fixing Type-B uPVC SWR pipe conforming to IS:13592-1992, waste and vent pipes including all fittings, (plain or door) e.g. bends, junctions, cowls, offsets, access pieces etc. jointing with uPVC solvent cement including connection to traps, cutting holes in walls and floors, excavation,refilling and disposal of surplus  earth  wherever required and making good.</t>
  </si>
  <si>
    <t xml:space="preserve">40 mm dia               </t>
  </si>
  <si>
    <t>Metre</t>
  </si>
  <si>
    <t xml:space="preserve"> 75 mm dia               </t>
  </si>
  <si>
    <t>c)</t>
  </si>
  <si>
    <t xml:space="preserve">110mm dia             </t>
  </si>
  <si>
    <t xml:space="preserve">160mm outer dia.      </t>
  </si>
  <si>
    <t>Providing &amp; fixing uPVC deep seal P or S trap of self cleansing design with or without vent arm with provision for connecting uPVC inlet fitting complete, including cost of cutting and making good the walls and floors wherever required.</t>
  </si>
  <si>
    <t xml:space="preserve">For 110mm inlet and110mm outlet. </t>
  </si>
  <si>
    <t xml:space="preserve">Providing &amp; fixing cement concrete 1:2:4 mix (1 cement : 2 coarse sand:  4 stone aggregate 20mm and down gauge) 75mm in bed and pipe.  </t>
  </si>
  <si>
    <t>For 110mm, 75mm and 50mm dia pipes under floor including centering &amp; shuttering wherever  required, all round for uPVC Pipes.</t>
  </si>
  <si>
    <t xml:space="preserve">Providing and fixing making Khurras with average minimum thickness of 5cm Cement Concrete 1:2:4 ( 1 Cement : 2 Coarse Sand : 4 Graded Stone Aggregate) over PVC sheet 1mx1mx400 micron, finished with 12mm Cement Plaster 1:3 (1 Cement : 3 Coarse Sand) and a coat of neat cement rounding the edges and making &amp; finishing complete.  </t>
  </si>
  <si>
    <t xml:space="preserve">For 75mm dia outlet with vertical C.I grating. </t>
  </si>
  <si>
    <t xml:space="preserve">For 160mm dia outlet with vertical C.I grating. </t>
  </si>
  <si>
    <t>Providing and fixing 125mm dia Stainless steel ring and Grate with groove locking system, ring to be embedded in floor with sealent.</t>
  </si>
  <si>
    <t xml:space="preserve">Providing &amp; fixing square mouth S.W. gully trap grade ‘A‘ complete   with  C.I. grating,  brick   masonry  chamber and  water   tight C.I. cover with frame of  300x300mm size (inside) the  weight of cover to be not less than 2.72 kg as per  standard design. 150x100mm size P type.                 </t>
  </si>
  <si>
    <t xml:space="preserve">III. </t>
  </si>
  <si>
    <t>WATER SUPPLY SYSTEM (Internal)</t>
  </si>
  <si>
    <t xml:space="preserve">Excavation of trenches of required width  for pipes, including excavation for sockets, and dressing of sides, ramming of bottoms, depth upto 1.5m including getting out the excavated soil, and then returning soil as required, in layers not exceeding 20cm depth including consolidating each deposited layer by ramming, watering etc. and disposing of surplus excavated soil as directed outside the site to the approved dumping ground. </t>
  </si>
  <si>
    <t>(a)</t>
  </si>
  <si>
    <t xml:space="preserve">In all kinds of soil except hard rock </t>
  </si>
  <si>
    <t>i)</t>
  </si>
  <si>
    <t>Providing and fixing Chlorinated polyvinyl Chloride pipes (CPVC) (ASTM F437 &amp; ASTM F438) SDR 13.5 having thermal stability for hot &amp; cold water supply system including all CPVC fitting like plain &amp; brass threaded fittings including cutting and chasing in walls and floors and repairing these in good conditions. This includes jointing pipe &amp; fittings one step with the CPVC solvent cement &amp; testing of joints  complete  as per direction of the Engineer in-charge</t>
  </si>
  <si>
    <t xml:space="preserve">20mm dia              </t>
  </si>
  <si>
    <t xml:space="preserve">25mm dia             </t>
  </si>
  <si>
    <t xml:space="preserve">32mm dia         </t>
  </si>
  <si>
    <t>e)</t>
  </si>
  <si>
    <t xml:space="preserve">40mm dia         </t>
  </si>
  <si>
    <t>f)</t>
  </si>
  <si>
    <t xml:space="preserve">50mm dia         </t>
  </si>
  <si>
    <t>Providing and fixing insulation over hot/cold  water pipes embedded with one layer of 9mm thick nitrile rubber fome tube &amp; secondery wrapped around the nitrole rubber tube plastic grip tape complete as per Manufactuer's specifications</t>
  </si>
  <si>
    <t xml:space="preserve"> For 20mm dia pipe  or equivalent dia    </t>
  </si>
  <si>
    <t xml:space="preserve"> For 25mm dia pipe or equivalent dia       </t>
  </si>
  <si>
    <t xml:space="preserve"> For 32mm dia pipe or equivalent dia       </t>
  </si>
  <si>
    <r>
      <t>Providing and fixing brass/bronze lever operated ball valve of full flow with stainless steel ball (AISI 304 and spindle AISI 410) with setting and gland of superior quality, including providing and fixing FABT/MABT of suitable size, having minimum working pressure of 10 kg/cm</t>
    </r>
    <r>
      <rPr>
        <vertAlign val="superscript"/>
        <sz val="10"/>
        <rFont val="Arial"/>
        <family val="2"/>
      </rPr>
      <t>2</t>
    </r>
    <r>
      <rPr>
        <sz val="10"/>
        <rFont val="Arial"/>
        <family val="2"/>
      </rPr>
      <t>.</t>
    </r>
  </si>
  <si>
    <t>20mm dia</t>
  </si>
  <si>
    <t>50mm dia</t>
  </si>
  <si>
    <t>63mm dia</t>
  </si>
  <si>
    <t>IV</t>
  </si>
  <si>
    <t xml:space="preserve"> Drainage / Sewerage System</t>
  </si>
  <si>
    <t>Size  600x600x600mm inside with precast S.F.R.C.  grating of approved design and sample fixed in RCC slab in cement 1:2:4 mix (1 cement: 2 coarse sand: 4 graded stone aggregate 20mm nominal size) including centering, shuttering all complete as per site conditions.</t>
  </si>
  <si>
    <t>Providing &amp; fixing white vitreous china flat back urinal large (semi stall) of size 635x395x420mm or equivalent with C.I. hanger and  32mm dia C.P. brass domical waste, 32mm dia cast bottle trap and pipe to wall with C.P. flange complete including cutting and making good the wall and making necessary connections to the flushing system.</t>
  </si>
  <si>
    <t>a</t>
  </si>
  <si>
    <t>Making Hole in exisiting RCC slab &amp; beam via mechanical core cutting machine including clearing of debries &amp; clearing site for work</t>
  </si>
  <si>
    <t>For 125 mm RCC Slabe</t>
  </si>
  <si>
    <t>AMOUNT</t>
  </si>
  <si>
    <t>Electrical Works</t>
  </si>
  <si>
    <t>DESCRIPTION</t>
  </si>
  <si>
    <t>UNIT</t>
  </si>
  <si>
    <t>Office Room</t>
  </si>
  <si>
    <t>Lab 1</t>
  </si>
  <si>
    <t>Lab 2</t>
  </si>
  <si>
    <t>Lab 3</t>
  </si>
  <si>
    <t>Male Toilet</t>
  </si>
  <si>
    <t>Incubation Center Total</t>
  </si>
  <si>
    <t>Room</t>
  </si>
  <si>
    <t>Luggage Room</t>
  </si>
  <si>
    <t>Warden Room</t>
  </si>
  <si>
    <t>Stair</t>
  </si>
  <si>
    <t>QTY.</t>
  </si>
  <si>
    <t>Nos.</t>
  </si>
  <si>
    <t>25 mm dia</t>
  </si>
  <si>
    <t>meter</t>
  </si>
  <si>
    <t>b</t>
  </si>
  <si>
    <t>32 mm dia</t>
  </si>
  <si>
    <t>c</t>
  </si>
  <si>
    <t>40 mm dia</t>
  </si>
  <si>
    <t>Submain</t>
  </si>
  <si>
    <t>Wiring for submains with FRLS PVC insulated stranded copper conductor 660/1100 volt grade wires in surface/concealed conduit including cost of providing saddles etc. as required for surface conduiting and / or the cost of cutting and filling chases complete as per specifications as required and as below.</t>
  </si>
  <si>
    <t>2x10sq.mm in 40mm heavy class uPVC conduit and 1 Nos. 10sq.mm. FRLS PVC insulated stranded copper conductor 660/1100 volt grade wires for earthing.</t>
  </si>
  <si>
    <t>4x16sq.mm in 40mm heavy class uPVC conduit and 2 Nos. 10sq.mm. FRLS PVC insulated stranded copper conductor 660/1100 volt grade wires for earthing.</t>
  </si>
  <si>
    <t>Distribution board</t>
  </si>
  <si>
    <t>Earthing</t>
  </si>
  <si>
    <t>Supplying &amp; Grounding Maintance free chemical filled earthing electrode 48mm x 3000mm including accessories &amp; providing masonry enclosure with cover plate locking arrangement complete as required.</t>
  </si>
  <si>
    <t>a.</t>
  </si>
  <si>
    <t>Supplying and laying earth conductors clamped to wall with suitable clamps saddles and fixing bolts / in ground including the cost of digging and back filling with bituminous protection complete as per IS 3043:1987 and as required.</t>
  </si>
  <si>
    <t>25mm x 6mm GI strip</t>
  </si>
  <si>
    <t>RM</t>
  </si>
  <si>
    <t>G</t>
  </si>
  <si>
    <t>Lighting Fixtures &amp; Fans</t>
  </si>
  <si>
    <t>Supplying &amp; fixing following box type LED light fixture complete with driver and LED lamp complete as required.2</t>
  </si>
  <si>
    <t>Supplying,Installation, testing and commissioing of 1200mm sweep ceiling fans including down rods of required length, canapy, suspending shackle, bladed electronic regulator etc. complete as required.</t>
  </si>
  <si>
    <t>Supplying,Installation, testing and commissioning of 305mm dia exhaust fans including the cost of making hole in the wall making good, louvered shutter etc. complete as required.</t>
  </si>
  <si>
    <t>d</t>
  </si>
  <si>
    <t>Supplying &amp; Installation of bulk head fitting with glass receptacle, wire guard lamp holder, lamp including connection complete as required.</t>
  </si>
  <si>
    <t xml:space="preserve">PLUMBING WORK </t>
  </si>
  <si>
    <t xml:space="preserve">ELECTRICAL WORK </t>
  </si>
  <si>
    <t xml:space="preserve">GENERAL NOTES </t>
  </si>
  <si>
    <t>i</t>
  </si>
  <si>
    <t xml:space="preserve">All taxes to be mentioned clearly </t>
  </si>
  <si>
    <t>ii</t>
  </si>
  <si>
    <t>iii</t>
  </si>
  <si>
    <t>For any civil / dismantling works, contractor to prepare and submit final proposal after carrying out structural audit along with structural consultants (appointed directly by contractor), NDT, and certification prior to initiation of work in contractors scope.</t>
  </si>
  <si>
    <t>iv</t>
  </si>
  <si>
    <t xml:space="preserve">Bidder to inspect site before submitting final offer to client as after bid submissions, all items would be assumed in client / contractor scope whether mentioned or not required for physical execution of works  </t>
  </si>
  <si>
    <t>v</t>
  </si>
  <si>
    <t>vi</t>
  </si>
  <si>
    <t>Civil Works (Under direct supervision and direction of Client's Engineer-In-Charge) - Cost to be all inclusive incl. disposal to municipal place where directed by EIC, scaffolding, labour, material, tools, tackles etc.  - Cost to also include for any charges related to structural audit, verification, testing, vetting etc. at site</t>
  </si>
  <si>
    <t>vii</t>
  </si>
  <si>
    <t xml:space="preserve">All debris generated by contractor must be dumped and carted away from the site to approved dumping ground as per local statutory norms. </t>
  </si>
  <si>
    <t>viii</t>
  </si>
  <si>
    <t xml:space="preserve">Electrical &amp; water supply to be in  contractor's scope </t>
  </si>
  <si>
    <t>ix</t>
  </si>
  <si>
    <t>x</t>
  </si>
  <si>
    <t>Unless otherwise specified, The rate shall include cost of labour, material, wastages,  tools &amp; plants,  necessary scaffolding,  stacking and safety of materials, necessary accessories, loading and unloading charges, transportation and  all   other   incidental  charges,   etc.,   complete as per drawings and specifications,  of any depth, any shape, with leads and lifts, all works at all levels and as per the directions of the Engineer In charge, Complete in all manners to the satisfaction of the Client.</t>
  </si>
  <si>
    <t>xi</t>
  </si>
  <si>
    <t xml:space="preserve"> For ambiguity with specifications, drawings if any, description in bill of quantities shall have precedence as regards rate quoted. The offer is for item wise contract and measurements.</t>
  </si>
  <si>
    <t>xii</t>
  </si>
  <si>
    <t>Quantities may be increase or decrease as per site condition or requirement on execution stage.</t>
  </si>
  <si>
    <t>xiii</t>
  </si>
  <si>
    <t>Contractor to follow all requirements for safety , NGT norms also and local guideline as per client</t>
  </si>
  <si>
    <t>ITEM DESCRIPTION</t>
  </si>
  <si>
    <t>RATE</t>
  </si>
  <si>
    <t xml:space="preserve">QUANTITY </t>
  </si>
  <si>
    <t>BOQ CIVIL WORKS -MESS BUILDING</t>
  </si>
  <si>
    <t>CIVIL WORK FOR  "CONSTRUCTION OF LNMIIT MESS BUILDING "</t>
  </si>
  <si>
    <t xml:space="preserve">Stores &amp; arrangement of temporary toilet at site to be in contractor's scope &amp; no open fire permitted at site  </t>
  </si>
  <si>
    <t>Ceiling heights mentioned in drawings are indicative / minimum allowed and to be maximised to the extent feasible as per site conditions after all MEP and other engineering Services have been coordinated and installed.</t>
  </si>
  <si>
    <t>General contractor to ensure that they adhere strictly to working hours specified by building management &amp; ensure their teams are provided best in class tools &amp; safety gear etc complete</t>
  </si>
  <si>
    <t>xv</t>
  </si>
  <si>
    <t>xiv</t>
  </si>
  <si>
    <t>Providing and laying dry rubble soling thick as required hand set in regular lines, interstices being filled in with small pieces of stones, hard murrum etc. thoroughly rammed, consolidated and watered 
complete as directed and specified complete as per specification and as per direction of Engineer-in-Charge.</t>
  </si>
  <si>
    <t>PLAIN / REINFORCED CEMENT CONCRETE WORK</t>
  </si>
  <si>
    <r>
      <rPr>
        <b/>
        <sz val="9"/>
        <rFont val="Calibri"/>
        <family val="2"/>
        <scheme val="minor"/>
      </rPr>
      <t xml:space="preserve">Providing &amp; laying  in position plain cement concrete of specified grade </t>
    </r>
    <r>
      <rPr>
        <sz val="9"/>
        <rFont val="Calibri"/>
        <family val="2"/>
        <scheme val="minor"/>
      </rPr>
      <t>in raft, bases of  column footing, Brick walls footing, base of floor, lintels, vanity counter, band etc as screed over areas to make  up  levels  or to form slopes, laid to required  levels  and grade  at all locations, consolidated finished fair  and cured  including  side  forms  as required complete of specified grade including  the cost of cantering and shuttering and complete work in all respect as per direction of EIC.</t>
    </r>
  </si>
  <si>
    <t>1:3:6 (1 cement : 3 coarse sand : 6 graded stone aggregate 20 mm nominal size)</t>
  </si>
  <si>
    <t>Providing and laying damp proof course 50mm thick with cement concrete 1:2:4 (1 cement : 2 coarse sand : 4 graded stone aggregate 20 mm nominal size) including mixing of water proofing compound  as directed by the project-in-charge</t>
  </si>
  <si>
    <t>MASONRY  WORKS</t>
  </si>
  <si>
    <t xml:space="preserve">Preamble               </t>
  </si>
  <si>
    <t>The rates quoted shall include:</t>
  </si>
  <si>
    <t xml:space="preserve">Hacking and roughening of concrete or other surfaces in contact with masonry for bondage.                                                  </t>
  </si>
  <si>
    <t xml:space="preserve">Leaving out dowels from concrete member for anchorage.                                                                                                                 </t>
  </si>
  <si>
    <t xml:space="preserve">Levelling up and preparing tops of wall for damp proof courses, precast units, plinth beams etc.                                                                                               </t>
  </si>
  <si>
    <t xml:space="preserve">Holes (cut and formed or left) for fixing, pipes, bolts &amp; inserts &amp; making good including grouting if necessary.                                                                                                               </t>
  </si>
  <si>
    <t>Forming chases for edges of concrete floors or other units, for sealing in waterproofing layers etc.</t>
  </si>
  <si>
    <t>The efflorescence patches appearing on brick work shall be washed with a light solution of HCL or other chemicals to give efflorescence free surface.</t>
  </si>
  <si>
    <t>Making all projections, recess, Grooves , cornices and elevation features</t>
  </si>
  <si>
    <t>Necessary curing and protection</t>
  </si>
  <si>
    <t xml:space="preserve">Provision for recesses, openings, toothing, curing, raking of joints. </t>
  </si>
  <si>
    <t>Single / multi-stage scaffolding wherever situations warrant such requirements.</t>
  </si>
  <si>
    <t>The masonry to be with fair face from external side.</t>
  </si>
  <si>
    <t xml:space="preserve">Works at all heights and levels. All lead lift, loading, unloading, cartage, handling and storage.     </t>
  </si>
  <si>
    <t>All lead lift, loading, unloading, cartage, handling and storage.</t>
  </si>
  <si>
    <r>
      <rPr>
        <b/>
        <sz val="9"/>
        <rFont val="Calibri"/>
        <family val="2"/>
      </rPr>
      <t xml:space="preserve">Providing and fixing in position to correct line, level and plumb, plane, form-work and shuttering &amp; de-shuttering </t>
    </r>
    <r>
      <rPr>
        <sz val="9"/>
        <rFont val="Calibri"/>
        <family val="2"/>
      </rPr>
      <t>in all shapes  all height of shuttering ply or any other approved materials of rigid design, faces based with approved form oil to prevent   adhesion of concrete to forms etc. to give finish (as per detailed specification) for slabs, beams, columns, chhajjas, foundations, machine foundations including splayed edges, notching, allowance for overlap, nosing angles, battens, strutting, casing, bolting, nailing    etc.,   racking or circular cutting etc. including  leaving necessary recesses, opening for pockets, inserts etc. including  providing and fixing all staging  scaffolding struts, braces, supports, props etc. including caring, striking and removing from  site  etc. all complete. The rate should also include supply of all materials, labor, and T&amp;P etc. and complete the work in all respect as per direction of EIC.</t>
    </r>
  </si>
  <si>
    <t>Approved Shuttering Ply 12 mm thik for footing , Beam, Slab  And 18 mm Thik Ply for Column Shuttering (Make: Century &amp; Kitply) and Scafolding shuttering above 3 mtr centering for structural concrete work (Plain and reinforced) in locations called for including strutting, propping, bracing, bolting, wedging, casing, striking, removal etc. complete. Props shall consist of well designed steel pipes adequately braced using X- and K-bracings (wooden ballies as props shall not be permitted). The item to include centering and shuttering at all heights and levels.</t>
  </si>
  <si>
    <t>Allow for forming grooves, drips throats, chamfers, cut-outs, openings etc. where called for and for dressing with approved shuttering oil (Make: Sika, Fosroc, Addage, Eastern Petroleum, and SCL) to prevent adhesion. Unexposed concrete surfaces subsequently left untreated (in the condition obtained on removal of form work) It shall not constitute exposed concrete work and shall be measured under this item only. .</t>
  </si>
  <si>
    <r>
      <t xml:space="preserve">MASONRY WORK : </t>
    </r>
    <r>
      <rPr>
        <sz val="9"/>
        <rFont val="Calibri"/>
        <family val="2"/>
      </rPr>
      <t xml:space="preserve"> providing and laying brick work using common burnt clay conventional building bricks conforming to IS 1077-1922 having compressive strength not less than 12.5 N/mm2 in any shape and all depth including curing, scaffolding etc. complete as directed by engineer-in-charge. (ii) CM 1:6 (1 Cement : 6 coarse Sand)</t>
    </r>
  </si>
  <si>
    <r>
      <rPr>
        <b/>
        <sz val="9"/>
        <rFont val="Calibri"/>
        <family val="2"/>
        <scheme val="minor"/>
      </rPr>
      <t xml:space="preserve">Providing and laying half brick masonry </t>
    </r>
    <r>
      <rPr>
        <sz val="9"/>
        <rFont val="Calibri"/>
        <family val="2"/>
        <scheme val="minor"/>
      </rPr>
      <t>with common burnt clay conventional building bricks conforming to IS 1077-1922 having compressive strength not less than 12.5 N/mm2  at all heights, levels, locations and shapes etc. including curing, scaffolding etc. complete as directed by the engineer-in-charge including providing &amp; placing 2 nos. 8mm dia MS bars reinforcement at every fourth course, curing , anchoring with concrete .(ii)CM 1:4 (1 Cement : 4 coarse Sand)  as per specification and drawing or as directed by Project Manager.</t>
    </r>
  </si>
  <si>
    <t>Preamble: Rate shall include</t>
  </si>
  <si>
    <t>The water-proofing treatment shall be carried out through approved specialists in the field and under their direct supervision &amp; strictly as per approved specification.</t>
  </si>
  <si>
    <t>The treatment shall be guaranteed against leakages / dampness, etc. for the treated areas for a period of 10 years from the date of handing over of the building to owner. The guarantee will have to be given by the Agency directly to the owner on specified format/ stamp paper.</t>
  </si>
  <si>
    <t xml:space="preserve">The treated area shall be tested by 48 hours ponding with water to the satisfaction of the Project manager to prove the effectiveness of the treatment.                                                                                                  </t>
  </si>
  <si>
    <t xml:space="preserve">Treatment  of down take pipes and other obstructions.                                                                                                        </t>
  </si>
  <si>
    <t xml:space="preserve">All cutting, dressing, trimming, protection, etc.                                                                   </t>
  </si>
  <si>
    <t>Providing concrete fillet at the junction of horizontal and vertical surfaces.</t>
  </si>
  <si>
    <t>Preparation of surface for water proofing work, insulation and other related treatments.</t>
  </si>
  <si>
    <t>Work in narrow width, bands, strips and at all locations.</t>
  </si>
  <si>
    <t>All lead/lift, loading/unloading, cartage, handling etc.</t>
  </si>
  <si>
    <r>
      <rPr>
        <b/>
        <sz val="9"/>
        <rFont val="Calibri"/>
        <family val="2"/>
      </rPr>
      <t>Providing and laying integral cement based water proofing treatment including preparation of surface as required for treatment of roofs, terraces etc consisting of following operations:</t>
    </r>
    <r>
      <rPr>
        <sz val="9"/>
        <rFont val="Calibri"/>
        <family val="2"/>
      </rPr>
      <t xml:space="preserve">
(a) Applying a slurry coat of neat cement using 2.75 kg/sqm of cement admixed with water proofing compound conforming to IS. 2645 and approved by Engineer-in-charge over the RCC slab including adjoining walls up to 300 mm height including cleaning the surface before treatment. Make Dr. Fixit or Pidilite as per EIC.
(b) Laying brick bats with mortar using broken bricks/brick bats 25 mm to 115 mm size with 50% of cement mortar 1:5 (1 cement : 5 coarse sand) admixed with water proofing compound conforming to IS : 2645 and approved by Engineering- charge over 20 mm thick layer of cement mortar of mix 1:5 (1 cement :5 coarse sand ) admixed with water proofing compound conforming to IS : 2645 and approved by Engineering- charge to required slope and treating similarly the adjoining walls up 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 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 “All above operations to be done in order and as directed and specified by the Engineer-in-Charge : With average thickness of 120 mm and minimum thickness at Khurra as 65 mm. complete work in all respect as per direction of EIC. Only plan area shall be measured. Make of water proofing compound: CICO, SIKA, PIDILITE.
</t>
    </r>
  </si>
  <si>
    <t>Providing gola 75mm x 75mm in cement concrete 1:2:4 (4 graded stone aggregate 10mm down gauge) including finishing with plaster 1:3 (1 cement : 3 fine sand) etc . Complete as required.</t>
  </si>
  <si>
    <r>
      <rPr>
        <b/>
        <sz val="9"/>
        <rFont val="Calibri"/>
        <family val="2"/>
      </rPr>
      <t xml:space="preserve">LIGHT WEIGT FILLING </t>
    </r>
    <r>
      <rPr>
        <sz val="9"/>
        <rFont val="Calibri"/>
        <family val="2"/>
      </rPr>
      <t>-Filling on floor as applicable shall be of Light weight Polystyrene filling of density less than 20 kg per cum as per direction of EIC.</t>
    </r>
  </si>
  <si>
    <t>Preamble:</t>
  </si>
  <si>
    <t>Rates shall include :</t>
  </si>
  <si>
    <t>All handling and storage, All lead/lift, loading, unloading, cartage, handling etc.</t>
  </si>
  <si>
    <t>Protection with approved material</t>
  </si>
  <si>
    <t>To the true line and levels</t>
  </si>
  <si>
    <t>As per the approved pattern and design</t>
  </si>
  <si>
    <t>Making all projections , recess and aesthetical features</t>
  </si>
  <si>
    <t>Making necessary cut outs, holes, Fixing all inserts</t>
  </si>
  <si>
    <t>making necessary cutting for accommodating cp, sanitary(wash basin, sink etc.) etc. and finish such edges as per approved drawing or as instructed by project manager</t>
  </si>
  <si>
    <t>All riser &amp; tread shall be in single piece, no joint shall be allowed.</t>
  </si>
  <si>
    <t>Tiles  and stone shall be of uniform colour and same batch number</t>
  </si>
  <si>
    <t>Necessary slope shall be maintained .</t>
  </si>
  <si>
    <t>Silicon shall be applied to all joints with backer rods on external cladding works</t>
  </si>
  <si>
    <t>The contractor shall be responsible for protection of his works up to handover to Project Manager, protection like laying Bubble sheet/ POP protection sheet/ Synthetic material sheet (Floor Guard) over stone/ tile work where-ever as required. (as directed by Project Manager.)</t>
  </si>
  <si>
    <t xml:space="preserve">Preamble                                                                                                                          </t>
  </si>
  <si>
    <t xml:space="preserve">The rates for all Finishing work include:                                           </t>
  </si>
  <si>
    <t xml:space="preserve">Hacking and roughening of concrete or other surfaces in contact with surface for bondage.                                                </t>
  </si>
  <si>
    <t xml:space="preserve">Using chicken mesh of approved quality wherever required                                                                                                      </t>
  </si>
  <si>
    <t xml:space="preserve">Making all projections, recess , grooves, cornices and elevation features                                                                                         </t>
  </si>
  <si>
    <t xml:space="preserve">Holes (cut and formed or left) for fixing, pipes, bolts and other inserts and making good including grouting if necessary.  </t>
  </si>
  <si>
    <t>Necessary curing &amp; protection</t>
  </si>
  <si>
    <t>Making all patterns, shape and figures with different shades as per the approved design.</t>
  </si>
  <si>
    <t>Using necessary clamps, cramps, anchors, hold fast of approved stainless steel grade</t>
  </si>
  <si>
    <t>Cleaning the existing surface ( new / old) by using necessary cleaning materials as approved</t>
  </si>
  <si>
    <t>Joint treatment with appropriate materials as approved</t>
  </si>
  <si>
    <t>C.C. ROAD</t>
  </si>
  <si>
    <t>Providing and laying lean cement concrete 1:4:8 in Sub- base over a prepared sub-grade with coarse and fine aggregate conforming to IS: 383, the size of coarse aggregate not exceeding 25 mm, aggregate cement ratio not to exceed 15:1, aggregate gradation after blending to be as per table 600-1, cement content not to be less than 150 kg/ 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complete as per clause 601, 112 of MoRT&amp;H specification including all material, labour, machinery, lighting, guarding and maintenance of diversion.</t>
  </si>
  <si>
    <t>Cu.mt.</t>
  </si>
  <si>
    <t>Kerb Stones of 1200x300x150, 1000x450x150, 1000x600x150, 600x300x150 size (M-30)</t>
  </si>
  <si>
    <t>Providing and Laying cement concrete Kerb Stones of different sizes in M-30 grade (Manufactured with fully mechanised dry cast process with forced action mixer whose arms revolve along the main axis and rotate about its own axis also, having humidity sensor for moisture control of w/c ratio in concrete mix. Manufactured with steel moulds (Milled and manufactured in CSI diamond or CSI Nitro process for accuracy) on steel base plate of min 16 mm thick;  Having Vibration and pressing action both together with  the help of multiple synchronised vibrators.  Power of hydraulic station should be minimum 50KW for compaction and cured in controlled chambers having humidity control and automated air circulation system) in position to the required line, level and curvature jointed with cement mortar 1:3 (1 Cement : 3 Coarse sand) including making of joints, drainage opening wherever required.</t>
  </si>
  <si>
    <t xml:space="preserve">C.C. ROAD </t>
  </si>
  <si>
    <t>FIRE HYDRANT SYSTEM</t>
  </si>
  <si>
    <t>Providing, laying, testing &amp; Commissioning of  'C' class heavy duty MS pipe conforming to IS 3589 and 1239 for hydrent and sprinkler underground rings including all accessories such as screwed/ welded flanges, tees, reducers etc. Conforming to IS : 1239/3589 complete including , welding, jointing with compressed asbestos gaskets, nuts, bolts etc. as required.  with cleaning,wrapping and coating of the pipe with 4 mm thick tar based plymaric corrosion protection tape or equivalent including applying uniform coat of cold pipekot primer as per IS; 10221 for protection against corrsion  suitable for all  kind of soil at 1.0 M depth including excavation  and making good the same as required  at site .</t>
  </si>
  <si>
    <t xml:space="preserve">150 mm dia </t>
  </si>
  <si>
    <t>Mtrs.</t>
  </si>
  <si>
    <t>100 mm dia</t>
  </si>
  <si>
    <r>
      <rPr>
        <b/>
        <sz val="9"/>
        <rFont val="Calibri"/>
        <family val="2"/>
        <scheme val="minor"/>
      </rPr>
      <t>Providing and applying washed stone grit plaster on exterior walls height upto tarrace level above ground level, in two layers</t>
    </r>
    <r>
      <rPr>
        <sz val="9"/>
        <rFont val="Calibri"/>
        <family val="2"/>
        <scheme val="minor"/>
      </rPr>
      <t>,under layer 12mm thick rough cement plaster 1:4 (1 cement : 4 coarse sand) mixed with water proofing compound of "CICO No.1 ", furrowing the under layer with scratching tool, applying cement slurry on the under layer @ 2 kg of cement per square meter, top layer 15 mm cement plaster 1:½:2 (1 white cement : ½ coarse sand : 2 stone chipping  as per existing 10 mm size and color) in panels, including providing and fixing Aluminum C-Channels of size 10mm x 15mm as per approved pattern, repair to the edges of panels and finishing the grooves, scrubbing and washing to top layer with brushes and water to expose the stone chipping etc. complete as required. (The quoted rate to include making drip moulds etc. as required) as per EIC.</t>
    </r>
  </si>
  <si>
    <r>
      <rPr>
        <b/>
        <sz val="9"/>
        <rFont val="Calibri"/>
        <family val="2"/>
      </rPr>
      <t xml:space="preserve">Providing and fixing aluminium work for , doors, windows and ventilators </t>
    </r>
    <r>
      <rPr>
        <sz val="9"/>
        <rFont val="Calibri"/>
        <family val="2"/>
      </rPr>
      <t>with extruded built up standard tubular sections as per design and drawing or as  approved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panelling, C.P.brass / stainless steel screws including all hardware as per design &amp; specifications, all complete as per architectural drawings and the directions of Engineer-in-charge. Make: Bharuka, Jindal .</t>
    </r>
  </si>
  <si>
    <t xml:space="preserve">For all portion (Frames, panel, shutter and Louvers, hinges/ pivots and making provision for fixing of fittings wherever required including the cost of EPDM rubber / neoprene gasket required Including all fittings Powder coated aluminium) Powder coated aluminium (minimum thickness of powder coating 50 micron) actual installed section shall be consider for the payment.inclusing Hardware: bead join, glass packer, glazing gaskets, door backset, door handle,  hinges, door cylinder, door lock, infill bar locking rod, cleat, counter plate, shoot bolt, tower bolt, threshold bush, slider lock sash, bump stop, flyscreen, lock sash, mesh material, interlock plug, antilift plug, center seal, track count, water protect, glass adaptor, center sealing,   Including Cost of hardware, Vendor to approve shop drawings from client before execution.                                                                                           </t>
  </si>
  <si>
    <t xml:space="preserve">Providing and fixing glazing in aluminium window, ventilator shutters and partitions etc. toughened glass panes of 5-6 mm thickness (weight not less than 12.50 kg/SQM) with EPDM rubber / neoprene gasket etc. complete as per the architectural drawings and the directions of engineer-in-charge . Make: Saint gobain, Modi Guard Including Cost of hardware.    </t>
  </si>
  <si>
    <t>Providing and Making plinth protection 50mm thick of cement concrete 1:3:6 (1 cement : 3 coarse sand : 6 graded stone aggregate 20mm nominal size) over 75mm bed of dry brick ballast 40mm nominal size well rammed and consolidated and grouted with fine sand including finishing the top smooth as per EIC.</t>
  </si>
  <si>
    <t>Extra items</t>
  </si>
  <si>
    <r>
      <t xml:space="preserve">SS RAILING WITH: </t>
    </r>
    <r>
      <rPr>
        <sz val="9"/>
        <color theme="1"/>
        <rFont val="Calibri"/>
        <family val="2"/>
        <scheme val="minor"/>
      </rPr>
      <t xml:space="preserve">Supply and fixing of railing of height 750 mm. </t>
    </r>
    <r>
      <rPr>
        <sz val="9"/>
        <rFont val="Calibri"/>
        <family val="2"/>
        <scheme val="minor"/>
      </rPr>
      <t>Balusters :</t>
    </r>
    <r>
      <rPr>
        <sz val="9"/>
        <color theme="1"/>
        <rFont val="Calibri"/>
        <family val="2"/>
        <scheme val="minor"/>
      </rPr>
      <t xml:space="preserve">  Dia 38mm in SS (1% Nickle) @ 26" C/C. </t>
    </r>
    <r>
      <rPr>
        <sz val="9"/>
        <rFont val="Calibri"/>
        <family val="2"/>
        <scheme val="minor"/>
      </rPr>
      <t>Cross Members :</t>
    </r>
    <r>
      <rPr>
        <sz val="9"/>
        <color theme="1"/>
        <rFont val="Calibri"/>
        <family val="2"/>
        <scheme val="minor"/>
      </rPr>
      <t xml:space="preserve">15mm  4 nos. in SS (1% Nickle) </t>
    </r>
    <r>
      <rPr>
        <sz val="9"/>
        <rFont val="Calibri"/>
        <family val="2"/>
        <scheme val="minor"/>
      </rPr>
      <t>Handrail :</t>
    </r>
    <r>
      <rPr>
        <sz val="9"/>
        <color theme="1"/>
        <rFont val="Calibri"/>
        <family val="2"/>
        <scheme val="minor"/>
      </rPr>
      <t xml:space="preserve"> Dia 50mm in SS  (1% Nickle)   Make: TATA, SAIL, JINDAL                                              </t>
    </r>
  </si>
  <si>
    <r>
      <rPr>
        <b/>
        <sz val="9"/>
        <rFont val="Calibri"/>
        <family val="2"/>
      </rPr>
      <t>Providing,  Fabricating, assembling, hoisting / erecting and fixing</t>
    </r>
    <r>
      <rPr>
        <sz val="9"/>
        <rFont val="Calibri"/>
        <family val="2"/>
      </rPr>
      <t xml:space="preserve"> in position MS Fabrication/Structural Steel Works,  at all heights and all levels of all shapes and sizes with all leads and lifts,  of Approved make, fabricated from equal and unequal angles, flats, channels, steel hollow box , pips, Solid sections RHS, SHS, tubular Structural box sections, (square, rectangular, tubular hollow sections as per IS 4923 &amp; 1161) confirming to latest IS:808 for the work of  MS staircases of any shape, MS gate, Roling Shutter, Elevation grills, Compound wall grills, MS railing, including cutting, riveted, bolted, welding and threading the members as per detailed drawing and design, including cutting and making good masonry and RCC works as per requirement. High strength hooks, bolts ,fasteners  for fixing and positioning of members as per design &amp; drawings. Bolts shall confirm to IS : 1367(Part 3)-2002, Gr.-8.8  as per drawings and as directed by engineer in charge The rate shall include 2 coat of zinc chromate red oxide primer and 2 coats of synthetic enamel paint of approved make ( by client / consultant ) over all the surfaces of the steel sections. (Only standard measurements will be paid for as actual cut length used at site). Shop drawings for the connection details shall be prepared by the contractor for the approval of the client/consultant. Rate shall be inclusive of cutting, wastage, welding, bending (shop at site), bolting, riveting wherever necessary, in position welding of required length, grinding, finishing edges, filling the welded spots with paint. Rate shall also include the cost of necessary scaffolding work. It should also include the cost of approved size of zinc coated nut-bolt and any type and size of Anchor fasteners of Hilti or Fisher makes,  and  cost of necessary scaffolding work and complete the work in all respect as per direction of EIC. Make : TATA (TISCO), SAIL, JSPL, RINL &amp; Apollo Tube                                       </t>
    </r>
  </si>
  <si>
    <t>01.06</t>
  </si>
  <si>
    <r>
      <rPr>
        <b/>
        <sz val="9"/>
        <rFont val="Calibri"/>
        <family val="2"/>
        <scheme val="minor"/>
      </rPr>
      <t>Back filling / Filling available earth  including removing heaped</t>
    </r>
    <r>
      <rPr>
        <sz val="9"/>
        <rFont val="Calibri"/>
        <family val="2"/>
        <scheme val="minor"/>
      </rPr>
      <t xml:space="preserve"> / stacked earth at required locations, in layers not exceeding 200 mm thickness, including mixing, spreading, levelling watering and consolidating each layer with power / hand roller of required capacity to obtain required 98%  maximum dry density. all complete and as directed. well compacted after sprinkling required quantity of water. Measurement shall be taken only after compaction  Rate shall include for loading, unloading, transportation, hire and fuel charges for tools and plants employed and other incidental charges etc.  complete work in all respect as per direction of EIC.Filling with selected available earth including transportation for all leads, and upto any height cost of soil, royalty, loading, unloading, carriage to dumping spot and all incidentals complete (Net consolidated area fill volume will be computed from the initial and final levels. Volume in slopes, embankments etc. will be computed applying appropriate formula). lead and liftup to 2 KM .</t>
    </r>
  </si>
  <si>
    <r>
      <rPr>
        <b/>
        <sz val="9"/>
        <rFont val="Calibri"/>
        <family val="2"/>
        <scheme val="minor"/>
      </rPr>
      <t>Providing and laying in position ready mixed or  design mix cement concrete M-25 grade</t>
    </r>
    <r>
      <rPr>
        <sz val="9"/>
        <rFont val="Calibri"/>
        <family val="2"/>
        <scheme val="minor"/>
      </rPr>
      <t xml:space="preserve"> ( Make: UltraTech RMC,  and Nuvoco) cement concrete for reinforced cement concrete work, using cement content as per approved design mix for all elements, all level all height,  including manufacturing, transporting, pumping, laying, vibrating and curing, excluding the cost of centering, shuttering and finishing, including cost of admixtures in recommended proportions as per IS : 9103 to accelerate/ retard setting of concrete, improve workability without impairing strength and durability for all works up to all levels, as per direction of the Engineering- charge. Also add waterproofing agent for footing , lift pit &amp; Water Tank. including cost of making shear keys and provision of construction / contraction / control joints in various locations, laid, consolidated and cured. Item to include all structural items like base raft, ramp, column, wall, footings, equipment foundations, fins, mullions, beams, lintels, pergola, chajja, facia, parapet, railing, slab trenches, drains and sumps etc. This item to also include the concrete requiring waterproofing like water tanks, retaining walls, base raft, etc.</t>
    </r>
  </si>
  <si>
    <r>
      <rPr>
        <b/>
        <sz val="9"/>
        <rFont val="Calibri"/>
        <family val="2"/>
        <scheme val="minor"/>
      </rPr>
      <t>Providing &amp; Laying Anti Termite Treatment</t>
    </r>
    <r>
      <rPr>
        <sz val="9"/>
        <rFont val="Calibri"/>
        <family val="2"/>
        <scheme val="minor"/>
      </rPr>
      <t xml:space="preserve"> (Pre-constructional chemical treatment measures) along the internal &amp; external vertical faces of the columns, plinth beams, foundation  and all structure  surface of the filling below flooring bed as per the specified procedure conforming to IS 6315 (Part-2) 2001 and other relevant approved specification duly using Chlorpyriphos/ Lindane emulsifiable concentrate 20% with 1% concentration @ 7.5 Liters/ sqm of the vertical surface &amp; @ 5.0 Liters/ sqm of the horizontal surface of the substructure to a depth of 500 mm around columns &amp; 300 mm deep around plinth beams, filling area including excavation channel along the wall &amp; rodding etc. &amp; cost &amp; conveyance of all materials to the site, cost of labour for spraying, rodding etc. complete for finished item of work as per the approval of the Engineer-in-Charge. ( For payment plinth area to be measured) Work to be done only by the specified Application vendor.</t>
    </r>
  </si>
  <si>
    <t>RO</t>
  </si>
  <si>
    <t>Riser of steps granite ( Base Rate 220 Sft Without GST)</t>
  </si>
  <si>
    <t>Treads of steps including rounding the edges and providing 3 nos. non skid grooves of size 3mm x 3mm per tread. ( Base Rate 220 Sft Without GST)</t>
  </si>
  <si>
    <t>Providing and laying 20mm thick Granite to staircase with 20mm thick cement mortar 1:4 (1 cement : 4 coarse sand) and joint to be filled with white cement pigmented slurry to match the shade of granite etc. complete including 0.5mm machine cut edges to be champhered and polished, polishing on stone as per drawing as per EIC.</t>
  </si>
  <si>
    <t>Anti skid Full body Vitrified tiles Toilet Floor (   Base rate – 1250 INR / Sq. mt. Without GST )</t>
  </si>
  <si>
    <t>Vitrified tile  ( Base rate – 1450 INR / Sq. mt. Without GST )</t>
  </si>
  <si>
    <r>
      <t>P / L of Matte finish 8-9 mm thk. anti skid Full body Vitrified tiles in Toilet (</t>
    </r>
    <r>
      <rPr>
        <sz val="9"/>
        <color indexed="10"/>
        <rFont val="Calibri"/>
        <family val="2"/>
      </rPr>
      <t>600X600MM</t>
    </r>
    <r>
      <rPr>
        <sz val="9"/>
        <rFont val="Calibri"/>
        <family val="2"/>
      </rPr>
      <t>), Kajaria  / Somany or approval make, shade as approved by Architect   &amp; code  using upto 1:4 (1 cement &amp; 4 coarse sand) cement mortar bed below including 100mm high skirting, after that use tiles adhesive for Fixing ( Make:Pidilite (Roff),MYK LATICRETE), with machine cutting as required,with 3 mm spacers &amp; including joints treated with epoxy laticrete grout in approved shade sample to tile ,with water jet cutting as required,  in flooring making slope as required etc complete in all respects as per flooring pattern given in the drawing including providing cut-outs wherever necessary as per MEP requirements.</t>
    </r>
  </si>
  <si>
    <t>Counter top/ Facial Dado granite ( Base Rate 220 Sft Without GST)</t>
  </si>
  <si>
    <t>P/F  6mm thk. Mirror ( with 3mm X 3mm bevelled edge) of approved make adhesive bonded to 12mm thk. Marine plywood fixed to existing wall surface with 25mm diameter SS 316 studs as per drawing, including  preparation of the base surface for mounting of ply including sides of backing marine ply finished with PU finish (ICA, Pidilite or equivalent make) match to adjacent  wall colour &amp; work to be complete in all respects as per detail drawing including providing cut-outs wherever necessary as per MEP requirements.</t>
  </si>
  <si>
    <t>Providing and fixing corner guards made of high-impact resistant steel/aluminum to protect the edges of columns, walls, or other structures from damage. The corner guard should have a minimum length of 1.2 meter and a cross-section of 75 mm x 75 mm, fixed with suitable adhesive or fasteners as per manufacturer’s specifications and complete as directed by the engineer in charge</t>
  </si>
  <si>
    <t>CONVENTIONAL FIRE ALARM SYSTEM ESTIMATE</t>
  </si>
  <si>
    <t>PROPOSED NEW MESS, LNMIIT, JAIPUR</t>
  </si>
  <si>
    <t>SR. NO.</t>
  </si>
  <si>
    <t>QTY</t>
  </si>
  <si>
    <t>FIRE DETECTION AND ALARM SYSTEM - ANALOG ADDRESSABLE SYSTEM</t>
  </si>
  <si>
    <t xml:space="preserve">Design, Supply, installation, testing &amp; commissioning of Fire Detection &amp; Alarm system as per local fire norms &amp; NBC/ NFPA Codes: </t>
  </si>
  <si>
    <r>
      <t>SITC Addressible  Optical  type Smoke Detector</t>
    </r>
    <r>
      <rPr>
        <b/>
        <sz val="11"/>
        <rFont val="Arial"/>
        <family val="2"/>
      </rPr>
      <t xml:space="preserve"> </t>
    </r>
    <r>
      <rPr>
        <sz val="11"/>
        <rFont val="Arial"/>
        <family val="2"/>
      </rPr>
      <t>with mounting base,  LED etc. as required.</t>
    </r>
  </si>
  <si>
    <t>NOS</t>
  </si>
  <si>
    <t>SITC of Rate of Rise cum fixed temperature thermister type  Heat Detectors  with LED, mounting base etc. as required.</t>
  </si>
  <si>
    <t>SITC of Response Indicator for detectors as required</t>
  </si>
  <si>
    <t>SITC of Addressible  type Manual call point complete with Glass, hammer and chain etc. as required.</t>
  </si>
  <si>
    <r>
      <t xml:space="preserve">Providing, fixing, testing and commissioning of electronic </t>
    </r>
    <r>
      <rPr>
        <b/>
        <sz val="11"/>
        <rFont val="Arial"/>
        <family val="2"/>
      </rPr>
      <t xml:space="preserve">hooters </t>
    </r>
    <r>
      <rPr>
        <sz val="11"/>
        <rFont val="Arial"/>
        <family val="2"/>
      </rPr>
      <t xml:space="preserve">with LMT (hooters shall also be able to work as public address system sounders) housed in sheet steel / Polymer housing suitable for wall / ceiling and surface / recess mounting including making connections with wires complete in all respects and as per specifications.                                                                                       </t>
    </r>
  </si>
  <si>
    <t>SITC of wall / floor type following zone (each zone  accessing minimum 20 units (detectors/ devices ) Addressible  Type microprocessor based with LCD display main control panel/ floor panel  fabricated from 16 SWG CRCA sheet steel   sealed maintenance free (SMF) batteries of min2X7AH of 12 V or as required.</t>
  </si>
  <si>
    <t xml:space="preserve">8 zone </t>
  </si>
  <si>
    <t>Supply &amp; laying of LPCB certified 2c x 1.5 sq.mm Fire Survival/ Resistance Armoured cable (600/ 1000V) with class-2 Copper conductor having halogen free ceramified silicon rubber insulation as per BS EN 50363 and low smoke zero halogen (LSZH) inner &amp; outer sheath. Should comply to EN 61034-2 &amp; EN 60754-1. LPCB-FPC certificate to be submitted. The cables should meet fire performance circuit integrity test as per BS EN 50200: PH-120. Outer sheath should be in red colour with Anti-rodent &amp; LSZH properties, 950°C rating for three hours for fire alarm system. (with fixing arrangement &amp; termination.)</t>
  </si>
  <si>
    <t>MTR</t>
  </si>
  <si>
    <t xml:space="preserve">Supply, Laying 25 mm dia HEAVY GUAGE MS Conduit  </t>
  </si>
  <si>
    <t>Carbon dioxide (CO2) type fire extinguisher (conforming to IS 2878) with cylinders fully charged of capacity 9.0 Kg.)</t>
  </si>
  <si>
    <t>GRAND TOTAL COST IN Rs.</t>
  </si>
  <si>
    <t>INTIGRATED DIGITAL VOICE EVACUATION AND DIGITAL 2 WAY COMMUNICATION FIRE FIGHTER SYSTEM</t>
  </si>
  <si>
    <r>
      <t xml:space="preserve">Supply, installing, testing and commissioning of Integrated </t>
    </r>
    <r>
      <rPr>
        <b/>
        <sz val="10"/>
        <rFont val="Arial"/>
        <family val="2"/>
      </rPr>
      <t xml:space="preserve">8 channel (FOR 8 DIFFERENT TYPE OF MESSAGES TO GET RELAYED SIMULTANEOUSLY) Digital Voice Evacuation and 2 way Communication Fire Fighters System </t>
    </r>
    <r>
      <rPr>
        <sz val="10"/>
        <rFont val="Arial"/>
        <family val="2"/>
      </rPr>
      <t xml:space="preserve">capable to supervise all the speaker circuits, with required number of </t>
    </r>
    <r>
      <rPr>
        <b/>
        <sz val="10"/>
        <rFont val="Arial"/>
        <family val="2"/>
      </rPr>
      <t xml:space="preserve">zone control as given below </t>
    </r>
    <r>
      <rPr>
        <sz val="10"/>
        <rFont val="Arial"/>
        <family val="2"/>
      </rPr>
      <t xml:space="preserve">and accessories required to complete the system. The equipment shall be of same make as panel. 
DVC shall offer minimum one fire man's telephone circuit &amp; one speaker's circuit. </t>
    </r>
    <r>
      <rPr>
        <b/>
        <sz val="10"/>
        <rFont val="Arial"/>
        <family val="2"/>
      </rPr>
      <t>DVC shall be with in-built digital microphone, fire man's telephone hand set &amp; PA Zone control</t>
    </r>
    <r>
      <rPr>
        <sz val="10"/>
        <rFont val="Arial"/>
        <family val="2"/>
      </rPr>
      <t>.</t>
    </r>
  </si>
  <si>
    <t xml:space="preserve">DVC with 4 zone control </t>
  </si>
  <si>
    <t>No</t>
  </si>
  <si>
    <t>Notes:</t>
  </si>
  <si>
    <t>Networkable DVC with in-built features like:</t>
  </si>
  <si>
    <t>In-built 'PA' Zone control</t>
  </si>
  <si>
    <t>b.</t>
  </si>
  <si>
    <t>In-built 'PA' Microphone</t>
  </si>
  <si>
    <t>c.</t>
  </si>
  <si>
    <t>In-built Fire Main's telephone hand set for 2 way communications.</t>
  </si>
  <si>
    <t>d.</t>
  </si>
  <si>
    <t>'Aux'/ IPAD/ EPABX Input ports for music</t>
  </si>
  <si>
    <t>e.</t>
  </si>
  <si>
    <t>Facility to control all PA zones</t>
  </si>
  <si>
    <t>f.</t>
  </si>
  <si>
    <t>Facility to relay pre-corded massages</t>
  </si>
  <si>
    <t>g.</t>
  </si>
  <si>
    <t>DVC to give out one Fire Man's telephone riser &amp; 32 Nos. Digital Amplifiers loop.</t>
  </si>
  <si>
    <t>DIGITAL AMPLIFIERS</t>
  </si>
  <si>
    <r>
      <t xml:space="preserve">Supply, installing, testing and commissioning of Addressable &amp; fully supervised </t>
    </r>
    <r>
      <rPr>
        <b/>
        <sz val="10"/>
        <rFont val="Arial"/>
        <family val="2"/>
      </rPr>
      <t xml:space="preserve">DIGITAL AMPLIFIERS </t>
    </r>
    <r>
      <rPr>
        <sz val="10"/>
        <rFont val="Arial"/>
        <family val="2"/>
      </rPr>
      <t xml:space="preserve">with </t>
    </r>
    <r>
      <rPr>
        <b/>
        <sz val="10"/>
        <rFont val="Arial"/>
        <family val="2"/>
      </rPr>
      <t xml:space="preserve">minimum Wattage as given below with 70.7 VRMS. </t>
    </r>
    <r>
      <rPr>
        <sz val="10"/>
        <rFont val="Arial"/>
        <family val="2"/>
      </rPr>
      <t xml:space="preserve">The Digital Amplifiers shall have inbuilt minimum of 4 Speakers Zone Circuits and </t>
    </r>
    <r>
      <rPr>
        <b/>
        <sz val="10"/>
        <rFont val="Arial"/>
        <family val="2"/>
      </rPr>
      <t>minimum 1 Fire Fighters communication.</t>
    </r>
    <r>
      <rPr>
        <sz val="10"/>
        <rFont val="Arial"/>
        <family val="2"/>
      </rPr>
      <t xml:space="preserve"> The Amplifiers shall be </t>
    </r>
    <r>
      <rPr>
        <b/>
        <sz val="10"/>
        <rFont val="Arial"/>
        <family val="2"/>
      </rPr>
      <t>stand alone</t>
    </r>
    <r>
      <rPr>
        <sz val="10"/>
        <rFont val="Arial"/>
        <family val="2"/>
      </rPr>
      <t xml:space="preserve"> with its own battery backup incase of Main fire Alarm panel/ Digital Voice Panel failure and the Digital Amplifiers shall still be in position to carry out Voice Evacuation.</t>
    </r>
  </si>
  <si>
    <t xml:space="preserve">500 Watts </t>
  </si>
  <si>
    <t>100 Watts</t>
  </si>
  <si>
    <t>a. Amplifier shall sit on Amplifier loop</t>
  </si>
  <si>
    <t>b. Amplifier shall have minimum in-built four PA speaker zones</t>
  </si>
  <si>
    <t>c. Amplifier shall have a fire man's telephone riser</t>
  </si>
  <si>
    <t>d. Amplifier shall support 2 way communication for fire man</t>
  </si>
  <si>
    <t>e. Telephone hand set for 2 way communication to be ordered seperately as may be required.</t>
  </si>
  <si>
    <t>WALL MOUNTED SPEAKERS</t>
  </si>
  <si>
    <r>
      <t>Supply, installing, testing and commissioning of Fire panel supervised 78db-90db Wall</t>
    </r>
    <r>
      <rPr>
        <b/>
        <sz val="10"/>
        <rFont val="Arial"/>
        <family val="2"/>
      </rPr>
      <t xml:space="preserve"> Mounted Speakers </t>
    </r>
    <r>
      <rPr>
        <sz val="10"/>
        <rFont val="Arial"/>
        <family val="2"/>
      </rPr>
      <t>as specified &amp; same make as of panel. Speakers shall be 2 Watt with multi taps of 0.25W, 0.5W, 1W and 2W.</t>
    </r>
  </si>
  <si>
    <t>FIRE FIGHTERS TELEPHONE JACK</t>
  </si>
  <si>
    <r>
      <t xml:space="preserve">Supply, installing, testing and commissioning of 2 way communication </t>
    </r>
    <r>
      <rPr>
        <b/>
        <sz val="10"/>
        <rFont val="Arial"/>
        <family val="2"/>
      </rPr>
      <t>Fire Fighter's Telephone Jack</t>
    </r>
  </si>
  <si>
    <t>FIRE FIGHTERS HANDSET</t>
  </si>
  <si>
    <r>
      <t>Supply, installing, testing and commissioning of 2 way communication</t>
    </r>
    <r>
      <rPr>
        <b/>
        <sz val="10"/>
        <rFont val="Arial"/>
        <family val="2"/>
      </rPr>
      <t xml:space="preserve"> Fire Fighter's Handset</t>
    </r>
  </si>
  <si>
    <t>FIRE FIGHTING WORK</t>
  </si>
  <si>
    <t>Quantity</t>
  </si>
  <si>
    <t>Rate   (Rs.)</t>
  </si>
  <si>
    <t>Amount   (Rs.)</t>
  </si>
  <si>
    <t>HYDRANT SYSTEM</t>
  </si>
  <si>
    <r>
      <t xml:space="preserve">Supplying and fixing Gun metal  single headed </t>
    </r>
    <r>
      <rPr>
        <sz val="10"/>
        <color indexed="8"/>
        <rFont val="Calibri"/>
        <family val="2"/>
      </rPr>
      <t>Internal / external yard hydrant valve with 1 No. 63 mm dia instantaneous Gun metal coupling and cast iron wheel, ISI marked, conforming to IS 5290 (type A) with blank Gunmetal cap and chain as required.</t>
    </r>
  </si>
  <si>
    <r>
      <t>Supplying and fixing of</t>
    </r>
    <r>
      <rPr>
        <b/>
        <sz val="10"/>
        <color indexed="8"/>
        <rFont val="Calibri"/>
        <family val="2"/>
      </rPr>
      <t xml:space="preserve"> </t>
    </r>
    <r>
      <rPr>
        <sz val="10"/>
        <color indexed="8"/>
        <rFont val="Calibri"/>
        <family val="2"/>
      </rPr>
      <t>Hose Cabinet of size 750 mm x 600 mm x 250 mm made of 1.6 mm thick MS sheet with 6 mm thick glazed glass doors including necessary locking arrangement suitable to accommodate external hydrant with butterfly valve, 2 Nos 15 Mtr. Long Hose pipe, 1 No. branch pipe, mounted on wall OR raised brick platform &amp; duly painted with post office red externally and white internally with synthetic enamel paint complete in all respect, for external hydrant, as required.</t>
    </r>
  </si>
  <si>
    <r>
      <t>Supplying and fixing of</t>
    </r>
    <r>
      <rPr>
        <b/>
        <sz val="10"/>
        <color indexed="8"/>
        <rFont val="Calibri"/>
        <family val="2"/>
      </rPr>
      <t xml:space="preserve"> </t>
    </r>
    <r>
      <rPr>
        <sz val="10"/>
        <color indexed="8"/>
        <rFont val="Calibri"/>
        <family val="2"/>
      </rPr>
      <t>Hose Cabinet of size 2100 mm x 900 mm x 715 mm made of 1.6 mm thick MS sheet with 6 mm thick glazed glass doors including necessary locking arrangement suitable to accommodate Internal hydrant with butterfly valve, 2 Nos 15 Mtr. Long Hose pipe, 1 No. branch pipe, first aid hose reel drum etc.  &amp; mounted on wall OR raised brick platform &amp; duly painted with post office red externally and white internally with synthetic enamel paint complete in all respect, for external hydrant, as required.</t>
    </r>
  </si>
  <si>
    <t>Supplying and fixing  Fire Brigade Connection of CI body with Gun Metal male instantaneous inlet couplings complete with cap and chain as required for 150mm dia MS pipe connection, conforming to IS 904 as required of following way :</t>
  </si>
  <si>
    <t>2 Way (for Drawout )</t>
  </si>
  <si>
    <t>4 Way (for Inlet)</t>
  </si>
  <si>
    <t>Providing and fixing of 4 way  suction coupling for fire brigade withdrawal of water from fire  tank with  150mm dia pipe and foot valve.</t>
  </si>
  <si>
    <t>Supplying and fixing 63 mm dia, 15 mtr. Long RRL hose pipe with 63 mm dia male and female Gun metal couplings duly binded with GI wire, rivets etc. conforming to IS 636 (type-A) as required.</t>
  </si>
  <si>
    <r>
      <t>Supplying &amp; fixing 63 mm dia Gun metal</t>
    </r>
    <r>
      <rPr>
        <b/>
        <sz val="12"/>
        <rFont val="Calibri"/>
        <family val="2"/>
      </rPr>
      <t xml:space="preserve">  </t>
    </r>
    <r>
      <rPr>
        <sz val="10"/>
        <rFont val="Calibri"/>
        <family val="2"/>
      </rPr>
      <t xml:space="preserve">branch pipe with 20 mm (nominal internal diameter) size  nozzle confoming to IS 903, suitable for instantaneous connection to interconnect hose pipe coupling as required </t>
    </r>
  </si>
  <si>
    <t>Providing &amp; fixing  100mm dia bourden type, Stainless steel dial type pressure Gauge (0 - 16 Kg ) range, 3 / 8 " BSP bottom entry on Pump Delivery Line complete with Ball valve</t>
  </si>
  <si>
    <t>Supplying and fixing first -Aid hose reel wall mounted swinging type with MS construction spray painted in post office Red, conforming to IS 884 with upto date amendments, complete with the following as required.(A) 30 m long 20 mm (nominal internal) dia water hose Thermoplastic (Textile reinforced) Type -2 as per IS: 12585     (B)20 mm (nominal internal) dia gun metal globe valve &amp; nozzle.(C)Drum and brackets for fixing the equipments on wall.(D) Connections from riser with 40 mm dia stop valve (gun metal) &amp; M.S. pipe</t>
  </si>
  <si>
    <t>Supply &amp; Fixing of Fire Man's Axe with heavy Insulated rubber tested up to 20 KV and confirming to IS ;926</t>
  </si>
  <si>
    <r>
      <t xml:space="preserve">Providing, laying, testing &amp; Commissioning of  'C' class heavy duty MS pipe conforming to IS 3589 / 1239 for hydrent and sprinkler applications  including fittings like elbows, tees, flanges, tapers, nuts bolts, gaskets etc. fixing the pipe on the wall/ceiling with suitable clamps and including painting of two coats of Red Oxide , painting with two or more coats of synthetic enamel paint of Post office red  shade complete </t>
    </r>
    <r>
      <rPr>
        <sz val="9"/>
        <color indexed="8"/>
        <rFont val="Calibri"/>
        <family val="2"/>
      </rPr>
      <t xml:space="preserve">as </t>
    </r>
    <r>
      <rPr>
        <sz val="10"/>
        <color indexed="8"/>
        <rFont val="Calibri"/>
        <family val="2"/>
      </rPr>
      <t>required.The installation includes all civil openings ,breakages and making good the same.</t>
    </r>
  </si>
  <si>
    <t>25   mm dia</t>
  </si>
  <si>
    <t>32   mm dia</t>
  </si>
  <si>
    <t>40  mm dia</t>
  </si>
  <si>
    <t>50   mm dia</t>
  </si>
  <si>
    <t>65   mm dia</t>
  </si>
  <si>
    <t>80   mm dia</t>
  </si>
  <si>
    <t>150 mm dia</t>
  </si>
  <si>
    <t>200 mm dia, 6.0 mm thick</t>
  </si>
  <si>
    <t>250 mm dia, 6.35 mm thick</t>
  </si>
  <si>
    <t>Mtr.</t>
  </si>
  <si>
    <t>80 mm dia</t>
  </si>
  <si>
    <t>Providing, installation, testing and commissioning of dual plate non-return valve of following sizes confirming to IS:5312 complete with rubber gasket, G I bolts, nuts, washers etc. as required.</t>
  </si>
  <si>
    <t>100    mm dia</t>
  </si>
  <si>
    <t>QR</t>
  </si>
  <si>
    <t>150     mm  dia</t>
  </si>
  <si>
    <t>200    mm  dia</t>
  </si>
  <si>
    <t xml:space="preserve">Supplying, fixing, testing commissioning of butterfly valve PN 1.6, with Bronze/ Gunmetal seat duly ISI marked complete with Nuts, Bolts, washers, gaskets, conforming to IS 13095, of following sizes as required.
</t>
  </si>
  <si>
    <t xml:space="preserve"> 80   mm dia</t>
  </si>
  <si>
    <t>100  mm  dia</t>
  </si>
  <si>
    <t>150  mm dia</t>
  </si>
  <si>
    <t>Providing, installation, testing and commissioning of Brass ball valves of following sizes as required.</t>
  </si>
  <si>
    <t>25 mm dia.</t>
  </si>
  <si>
    <t>32 mm dia.</t>
  </si>
  <si>
    <t xml:space="preserve">50 mm dia </t>
  </si>
  <si>
    <r>
      <t xml:space="preserve">Providing, fixing, testing &amp; commissioning of 15 mm dia size ,quartzoid bulb </t>
    </r>
    <r>
      <rPr>
        <sz val="12"/>
        <rFont val="Calibri"/>
        <family val="2"/>
      </rPr>
      <t>sprinkler heads suitable for 68 degree centigrade rating  of the following type :</t>
    </r>
  </si>
  <si>
    <t xml:space="preserve">Pendant type </t>
  </si>
  <si>
    <t xml:space="preserve">Upright type </t>
  </si>
  <si>
    <t>Sidewall Sprinklers (ordinary)</t>
  </si>
  <si>
    <r>
      <t xml:space="preserve">Providing &amp; fixing testing &amp; commissioning of </t>
    </r>
    <r>
      <rPr>
        <sz val="10"/>
        <color indexed="8"/>
        <rFont val="Calibri"/>
        <family val="2"/>
      </rPr>
      <t>installation control valve</t>
    </r>
    <r>
      <rPr>
        <b/>
        <sz val="10"/>
        <color indexed="8"/>
        <rFont val="Calibri"/>
        <family val="2"/>
      </rPr>
      <t xml:space="preserve"> </t>
    </r>
    <r>
      <rPr>
        <sz val="10"/>
        <color indexed="8"/>
        <rFont val="Calibri"/>
        <family val="2"/>
      </rPr>
      <t>of cast iron body and brass/bronze working parts comprising of water motor alarm, bronze seat clapper, and clapper arm, hydraulically driven mechanical gong bell to sound continous alarm when the wet riser/Sprinkler system activates, pressure gauges, emergency releases, strainer, pressure switch, cock valve complete with drain valve and bypass, test control box, ball valves, MS pipe of required size, flanges, orifice plate, gasket etc. of size 150 mm dia as required.</t>
    </r>
  </si>
  <si>
    <t>TOTAL OF HYDRANT SYSTEM</t>
  </si>
  <si>
    <t>FIRE EXTINGUISHERS</t>
  </si>
  <si>
    <t>Supply &amp; Fixing  ISI marked  ( IS : 15683 )  Poratable Fire Exitnguisher,Trolley  mounted   Mech. Foam   type capacity  09 ltrs with  gun‐metal  cap  and  nozzle  and  complete  respects  in  all respects including  initial fill and wall suspension.</t>
  </si>
  <si>
    <t>Supply &amp; Fixing  ISI marked  ( IS : 15683 )  Portable Fire Exitnguisher, ABC type,finished externally with red enamel paint, complete  in all respects including  initial fill and wall suspension of following capacity.</t>
  </si>
  <si>
    <t>6 kg</t>
  </si>
  <si>
    <t>Supply &amp; Fixing ISI marked ( IS : 15683 )  Portable fire Extinguisher, Carbon‐dioxide  type flat base including valve, discharge  hose of not less than 10 mm dia. min. 600 mm long  &amp; complete  in  all respects  including initial fill with C02 gas confirming to IS:307‐1966 filled to a filling ratio of  not more  than  0.667and  wall  suspension bracket. Capacity 4.5 Kg.</t>
  </si>
  <si>
    <t>TOTAL OF FIRE EXTINGUISHERS</t>
  </si>
  <si>
    <t>TOTAL ESTIMATE</t>
  </si>
  <si>
    <t>GRAND TOTAL</t>
  </si>
  <si>
    <t>Highly reliable Electronic Card Reader machine should be biometric finger scanner having contactless smart card sensing facility with finger only, card only, card + finger, Finger+ PIN etc. The fingerprint scanner should be scratch proof type.</t>
  </si>
  <si>
    <t>nos</t>
  </si>
  <si>
    <t>Clear Audio-visual verification Identifiable beep sound for successful/ Unauthorized/ Already Punched (successive punch).</t>
  </si>
  <si>
    <t>Identification speed of punch: less than 1 second.</t>
  </si>
  <si>
    <t>Clear audio-visual verification Identifiable beep sound for successful/ Unauthorized/Already</t>
  </si>
  <si>
    <t>Punched/(successive punch)</t>
  </si>
  <si>
    <t>Face recognisation Template storage capacity: no of templates— minimum 5000 per machine(1:N)</t>
  </si>
  <si>
    <t>Log capacity capacity at least 50,0000</t>
  </si>
  <si>
    <t>Network interface by TCP/ IP or RS485 Wiegand input/output configurable up to 64 bits</t>
  </si>
  <si>
    <t>Internal relay for direct lock interface (standalone control mode)</t>
  </si>
  <si>
    <t>Data Network &amp; Wifi System</t>
  </si>
  <si>
    <t>NETWORK COMPONENTS</t>
  </si>
  <si>
    <t>NETWORK ETHERNET SWITCH:</t>
  </si>
  <si>
    <t>Simple Network Management Protocol (SNMP)</t>
  </si>
  <si>
    <r>
      <t xml:space="preserve">Network Cables </t>
    </r>
    <r>
      <rPr>
        <sz val="18"/>
        <color rgb="FF000000"/>
        <rFont val="Arial"/>
        <family val="2"/>
      </rPr>
      <t>:- To Establish the Connectivity between Field Switches to Existing Central Switches &amp; Camera,Biometry System  to Switches, UTP CAT-6E level cable will be installed, if distance between the above Object is less than 90 mtr. If the distance exceeds beyond 90 mtr. Then Single Mode OFC Cable will be required to install .</t>
    </r>
  </si>
  <si>
    <t>All user outlets will be identically wired with UTP Cabling system conforming to Category 6E UTP Cabling system TIA/ EIA 568-B.1 standards.</t>
  </si>
  <si>
    <t>Networks Supported :- 10 / 100 Ethernet, 155 Mbps ATM, 1000 Mbps IEEE 802.3ab Ethernet, and proposed Cat 6 Gigabit Ethernet</t>
  </si>
  <si>
    <t>WiFi SYSTEM  ( For Gr.First &amp; Second Floor) with 50 ,First Floor 500 &amp; second Floor 500 users.</t>
  </si>
  <si>
    <t xml:space="preserve">)The Router should be modular in architecture with multicore processor. Router should have 4 nos. of 10/100/1000 </t>
  </si>
  <si>
    <t xml:space="preserve">Base-T ports out of which 4 nos. should have SFP based ports option. Router should have 1x RJ-45 and 1xUSB console port. </t>
  </si>
  <si>
    <t>)Router should have 1:1 redundant internal and field replaceable power supply</t>
  </si>
  <si>
    <t>) Router should have at least 2 open slots for additional LAN/ WAN modules other then above asked ports</t>
  </si>
  <si>
    <t>4)The router should have minimum 8GB DRAM active and 8 GB Compact Flash from day one </t>
  </si>
  <si>
    <t>5) Router should have a minimum throughput of 500 Mbps or more with all services enabled </t>
  </si>
  <si>
    <t>CCTV  SYSTEM</t>
  </si>
  <si>
    <t>Purpose of the system is to provide surveillance to the  entire premises .at remote places ,&amp; Localy.</t>
  </si>
  <si>
    <t>All indoor and outdoor cameras are IP based  POE or POE+</t>
  </si>
  <si>
    <t>To be connected Existing  Video recorder and Redundant Data Base server .</t>
  </si>
  <si>
    <t>True day/ night functionality providing vivid color images by day and clear black-and-white images at night with ICR.</t>
  </si>
  <si>
    <t>Be available to record streaming video or snapshot images to a SD Card in case of Event/ Alarm scenario.</t>
  </si>
  <si>
    <t>The cameras should provide micro-SD card slot for recording when there is an event (Alarm, Motion detection, Network failure detection) or scheduling.</t>
  </si>
  <si>
    <t>The cameras should have a provision to provide a warning message through relay output/ FTP/ Email/ HTTP, upload an image through FTP/ Email or record video to a micro-SD card/ network recorder upon motion detection/ network failure disconnection.</t>
  </si>
  <si>
    <t xml:space="preserve">TYPES OF  IP CAMERA </t>
  </si>
  <si>
    <t>3 MP MFZ Dome Camera:</t>
  </si>
  <si>
    <r>
      <t xml:space="preserve"> </t>
    </r>
    <r>
      <rPr>
        <sz val="14"/>
        <color rgb="FF000000"/>
        <rFont val="Aptos"/>
        <family val="2"/>
      </rPr>
      <t>a) Type                                             :- Ne</t>
    </r>
    <r>
      <rPr>
        <sz val="14"/>
        <color rgb="FF000000"/>
        <rFont val="Arial"/>
        <family val="2"/>
      </rPr>
      <t>work IR Varifocal Dome Camera</t>
    </r>
  </si>
  <si>
    <t>b)Resolution (No of Pixels) :-3MP (1920x1080)</t>
  </si>
  <si>
    <t>c)Lens                               :- Motorised Focused and Zoomed</t>
  </si>
  <si>
    <t>d) User Access                    :- Maximum 10</t>
  </si>
  <si>
    <t>e)Net Work                          :-RJ45 (10 BaseT/100 BaseTX)</t>
  </si>
  <si>
    <t>f) Input Power                      :- 12v DC /PoE</t>
  </si>
  <si>
    <t>g) Event Linkage                 :- Event notification using Email and MicroSD card</t>
  </si>
  <si>
    <t>3MP DOME FIXED LENSE  Camera:</t>
  </si>
  <si>
    <r>
      <t xml:space="preserve"> </t>
    </r>
    <r>
      <rPr>
        <sz val="14"/>
        <color rgb="FF000000"/>
        <rFont val="Aptos"/>
        <family val="2"/>
      </rPr>
      <t>a) Type                                             :- Ne</t>
    </r>
    <r>
      <rPr>
        <sz val="14"/>
        <color rgb="FF000000"/>
        <rFont val="Arial"/>
        <family val="2"/>
      </rPr>
      <t>work IR Varifocal Bullet Camera</t>
    </r>
  </si>
  <si>
    <t xml:space="preserve">c)Lens                                :- </t>
  </si>
  <si>
    <t>VIDEO MANAGEMENT SYSTEM  ( VMS)</t>
  </si>
  <si>
    <t xml:space="preserve">  1)The Video Management System (VMS) shall control multiple sources of video surveillance subsystems in a facility to collect, manage and present video in a clear and concise manner.</t>
  </si>
  <si>
    <t>2) VMS shall provide a single graphical user interface (GUI) to monitor, control and administer digital video surveillance equipment from multiple systems and platforms.</t>
  </si>
  <si>
    <t>3) VMS shall be based onExisting  server client architecture with Existing server &amp; controller containing a database of all network-connected cameras, integrated components and their configurations; and Workstations that will render video and act as a main user/ machine interface. </t>
  </si>
  <si>
    <t>4) VMS shall include a fully scalable enterprise-class media management system to enable simultaneous live monitoring from multiple stations and be configurable for storage both on and off site.</t>
  </si>
  <si>
    <t>5)VMS software shall be configured to store and to view images captured by one camera or numerous cameras and monitor connections across an unlimited number of servers.</t>
  </si>
  <si>
    <t>6) Capable of managing the integration with multiple digital IP cameras through compatible recording devices. </t>
  </si>
  <si>
    <t>Complite with Cat6E POE cables ,installation hardwares ,cable laying inside conduit etc.</t>
  </si>
  <si>
    <t>SANITARY FIXTURES (As per Approved LOM)</t>
  </si>
  <si>
    <t>Providing &amp; fixing vitreous China floor/wall mounted European W.C. with ‘P’ or ‘S’ trap, with   seat with lid, C.P. hinges rubber buffers, with 10 litre capacity machine vitreous china low level cistern with accessories, C.P. handle fixed over a pan of suitable brackets complete including cutting and making good wall and floor wherever required.</t>
  </si>
  <si>
    <t>White colour EWC,Concealed -Cistern, Seat cover,  Twin Flush fittings)</t>
  </si>
  <si>
    <t xml:space="preserve">Providing &amp; fixing vitreous china oval (Table top) wash basin  550x400mm dia. for under counter mounting, specially fabricated brackets painted white, 32mm C.P.cast brass bottle trap and pipe to wall with C.P. wall flange and rubber adapter for waste connection complete, including cutting and making good the walls wherever required. </t>
  </si>
  <si>
    <t>White colour(As per Approved LOM)</t>
  </si>
  <si>
    <t>Providing &amp; fixing 15mm dia C.P. brass bib tap complete including cutting and making good the walls wherever required.</t>
  </si>
  <si>
    <t>Two way Bib Cock (As per Approved LOM)</t>
  </si>
  <si>
    <t>Long body (As per Approved LOM)</t>
  </si>
  <si>
    <t>Providing &amp;  fixing 15mm C.P brass angle valve with C.P. copper connecting pipe 375mm  long   &amp; nuts,  washer and  C.P. brass  flange complete, including cutting &amp; making good the wall wherever required. (</t>
  </si>
  <si>
    <t>Providing &amp; fixing 15mm C.P. pillar tap for W.B.()</t>
  </si>
  <si>
    <t xml:space="preserve">Providing &amp;  fixing C.P brass Health Faucet with CP hose of 1.5 mtr lenght, washer and  C.P. brass  flange complete, including cutting &amp; making good the wall wherever required. </t>
  </si>
  <si>
    <t xml:space="preserve">Providing and fixing 15mm C.P overhead shower with shower arm. ( </t>
  </si>
  <si>
    <t xml:space="preserve">Providing and fixing one concealed stop cocks for cold or hot water supply. ( )  </t>
  </si>
  <si>
    <t xml:space="preserve">In white color         </t>
  </si>
  <si>
    <t xml:space="preserve">Internal Wiring </t>
  </si>
  <si>
    <t>Point wiring for switch controlled primary light points with 3x2.5 sq.mm. (P+N+E) FRLS PVC insulated 660/1100 volt grade stranded copper conductor wires in 25mm dia heavy class recessed uPVC and surface MS  electrical conduiting as per requiremment  in  system conduiting  including the cost of cutting / making good chases  / saddling in brick /concreat if required  work and including the cost of supplying and fixing modular grid plate mounted 240 volt 6 Amp. control switch housed  in minimum 1mm thick GI box as per the no of ways as approve Drg and make .Approved moulded cover plate  including the cost of loop earthing with 2.5 sq.mm. FRLS PVC insulated 660/1100 volt grade stranded copper conductor wires complete as per specifications and as required.By providing 4/ 6/8/12 way switch board as required.</t>
  </si>
  <si>
    <t>Point wiring for Secondary light points with 3x2.5 sq.mm. (P+N+E) FRLS PVC insulated 660/1100 volt grade stranded copper conductor wires in 25mm dia heavy class recessed uPVC  and surface MS  electrical conduiting and JB  as per requiremment  in  system conduiting  including the cost of cutting / making good chases  / saddling in brick /concreat if required .</t>
  </si>
  <si>
    <t>Point wiring for fan points with 3x2.5 sq.mm. (P+N+E) FRLS PVC insulated 660/1100 volt grade stranded copper conductor wires in 25 mm dia heavy class uPVC recessed and / or surface MS conduiting system including the cost of cutting / making good chases in brick work and including the cost of supplying and fixing modular grid plate mounted 240volt 6Amp. control switch with provision for electronic /capacitor regulator, housed in minimum 1mm thick GI boxes provided respective for 4/6/8/12 way swich bordwith modular  cover plate as per Approved shop drawing .</t>
  </si>
  <si>
    <t>Point wiring for Exhaust fan points with 3x2.5 sq.mm. (P+N+E) FRLS PVC insulated 660/1100 volt grade stranded copper conductor wires in 25 mm dia heavy class  uPVC recessed and / or surface MS  conduiting system including the cost of cutting / making good chases in brick work and including the cost of supplying and fixing modular grid plate mounted 240volt 6Amp. 5 pin combined shutters socket outlet near the fan and 240V 6 amps providing GI box . control switch at convenient location near room entrance providing  as per approve drawing.</t>
  </si>
  <si>
    <t>Point wiring for Twin 6 amps switch socket points  points with 3x4 sq.mm. (P+N+E) FRLS PVC insulated 660/1100 volt grade stranded copper conductor wires in 25mm dia heavy class recessed uPVC and surface MS  electrical conduiting as per requiremment  in  system conduiting  including the cost of cutting / making good chases  / saddling in brick /concreat if required  work and including the cost of supplying and fixing modular grid plate mounted 240 volt 6 Amp.5 pin combined shuttered socket outlets alongwith 240 volt 6 amp. control switch housed  in GI box as per approve Drg and make including the cost of loop earthing with 2.5 sq.mm. FRLS PVC insulated 660/1100 volt grade stranded copper eart  conductor wires complete as per specifications and as required.</t>
  </si>
  <si>
    <t>Point wiring for Single 6 amps switch socket points  points with 3x4 sq.mm. (P+N+E) FRLS PVC insulated 660/1100 volt grade stranded copper conductor wires in 25mm dia heavy class recessed uPVC and surface MS  electrical conduiting as per requiremment  in  system conduiting  including the cost of cutting / making good chases  / saddling in brick /concreat if required  work and including the cost of supplying and fixing modular grid plate mounted 240 volt 6 Amp.5 pin combined shuttered socket outlets alongwith 240 volt 6 amp. control switch housed  in GI box as per approve Drg and make including the cost of loop earthing with 2.5 sq.mm. FRLS PVC insulated 660/1100 volt grade stranded copper eart  conductor wires complete as per specifications and as required.</t>
  </si>
  <si>
    <t>Point wiring for 16 amp socket outlet points (1 outlet wired on 1 circuit) with 3x4 sq.mm. (P+N+E) FRLS PVC insulated 660/1100 volt grade stranded copper conductor wires in 25mm dia heavy class recessed and / or surface uPVC/MS electrical conduiting system including the cost of cutting / making good chases in brick work and including the cost of supplying and fixing modular grid plate mounted 220 volt 16amp. 6 pin combined shuttered socket outlets alongwith 220 volt 16 amp.controlled switch of housed in GI boxes and including the cost of loop earthing with  4 sq.mm. FRLS PVC insulated 660/1100 volt grade stranded copper conductor wires complete as per specifications and as required.</t>
  </si>
  <si>
    <t>Point wiring for 16 amp socket outlet points (2 outlet wired on 1 circuit) with 3x6 sq.mm. (P+N+E) FRLS PVC insulated 660/1100 volt grade stranded copper conductor wires in upto first outlet and 4 wire sq.mm.wire for the looped outlet in wires in 25mm dia heavy class recessed and / or surface uPV/MS electrical conduiting system including the cost of cutting / making good chases in brick work and including the cost of supplying and fixing modular grid plate mounted 220volt 16amp. 6 pin combined shuttered socket outlets alongwith 220 volt 16 amp.controlled switch of housed in GI boxes and including the cost of loop earthing with  4 sq.mm. FRLS PVC insulated 660/1100 volt grade stranded copper conductor wires complete as per specifications and as required.</t>
  </si>
  <si>
    <t>Point wiring for two way switch controlled light points with 3x2.5 sq.mm. (P+N+E) FRLS PVC insulated 660/1100 volt grade stranded copper conductor wires in 25 mm dia heavy class uPVC /MS recessed and / or surface conduiting system including the cost of cutting / making good chases in brick work and including the cost of supplying and fixing modular grid plate mounted 240volt 6Amp. control switch housed GI boxes with moulded cover plate and including the cost of loop earthing with 2.5 sq.mm. FRLS PVC insulated 660/1100 volt grade stranded copper conductor wires complete as per Drawing and as required.</t>
  </si>
  <si>
    <t>Point wiring for 16 amp industrial socket outlet points (2 outlet wired on 1 circuit) with 3x6 sq.mm. (P+N+E) FRLS PVC insulated 660/1100 volt grade stranded copper conductor wires in upto first outlet and 4 wire sq.mm.wire for the looped outlet in 25 mm dia heavy class uPVC/MS recessed  / surface conduiting system including the cost of cutting / making good chases in brick work and including the cost of supplying and fixing modular grid plate mounted 220volt 16amp. 6 pin combined shuttered socket outlets alongwith 220 volt 16 amp.controlled switch of housed in  GI boxes and including the cost of loop earthing with  4 sq.mm. FRLS PVC insulated 660/1100 volt grade stranded copper conductor wires complete as per specifications and as required.</t>
  </si>
  <si>
    <t>Point wiring for 16 amp socket outlet points (One 16 Amp SSO with One 6 Amp SSO wired on 1 circuit) with 3x4 sq.mm. (P+N+E) FRLS PVC insulated 660/1100 volt grade stranded copper conductor wires in 25mm dia heavy class recessed and / or surface uPVC electrical conduiting system including the cost of cutting / making good chases in brick work and including the cost of supplying and fixing modular grid plate mounted 220 volt 16amp. 6 pin combined shuttered socket outlets alongwith 220 volt 16 amp.controlled switch of housed in GI boxes  and including the cost of loop earthing with  4 sq.mm. FRLS PVC insulated 660/1100 volt grade stranded copper conductor wires complete as per specifications and as required.</t>
  </si>
  <si>
    <t>Supplying and fixing class heavy  MS surface conditing system including the cost of cutting/making good chases providing JB,Bends etc in brick work complete as per specificstion as required and as below ,For ELV system.</t>
  </si>
  <si>
    <t>Supplying &amp; fixing 75mm x 75mm x 50 mm GI box with mould cord outlet complete with RJ 45 shuttered sockets as required for computer data point.</t>
  </si>
  <si>
    <t xml:space="preserve">Supply laying &amp; termination of CAT - 6e cable on sutable   cable tray all data cable termination Hub all so as required. ( Contractor will be responsible for structure cable approved for AT &amp; T / Lapp ) </t>
  </si>
  <si>
    <t>4x10sq.mm in 40mm heavy class uPVC conduit and 2 No. 10sq.mm. FRLS PVC insulated stranded copper conductor 660/1100 volt grade wires for earthing.</t>
  </si>
  <si>
    <t>Supplying, laying, testing and commissioning of Heavy Duty GI perforated Tray with acceseries complite with supports ,earth continutiy ,in Open CC trench /Celling/Wall for cable laying as per standard including cost of Bracket supports ,grouting etc complite in all respect . clamping,dressing identification tags etc complete as per specifications, as required and as below.</t>
  </si>
  <si>
    <t>600 mm wide</t>
  </si>
  <si>
    <t>450mm wide</t>
  </si>
  <si>
    <t>300 mm wide</t>
  </si>
  <si>
    <t>200 mm wide</t>
  </si>
  <si>
    <t>Supplying, laying, testing and commissioning of 1100 volt grade armoured XPLE insulated and PVC sheathed aluminium conductor cable in  cable on tray  ensureing the minimum  clearance between the cables as per standard including cost of  clamping,dressing identification tags etc complete as per specifications, as required and as below.</t>
  </si>
  <si>
    <t xml:space="preserve">3.5 c 50sqmm </t>
  </si>
  <si>
    <t>3.5 c 35 sqmm</t>
  </si>
  <si>
    <t>3.5 c25 sqmm</t>
  </si>
  <si>
    <t>3.5 c 16 sqmm</t>
  </si>
  <si>
    <t>e</t>
  </si>
  <si>
    <t>3.5 c 10 sqmm</t>
  </si>
  <si>
    <t>f</t>
  </si>
  <si>
    <t xml:space="preserve">Control cable 5x 2.5 sqmm </t>
  </si>
  <si>
    <t>g</t>
  </si>
  <si>
    <t xml:space="preserve">Control cable 12x 2.5 sqmm </t>
  </si>
  <si>
    <t>h</t>
  </si>
  <si>
    <t>Control cable 19x 2.5 sqmm up to</t>
  </si>
  <si>
    <t xml:space="preserve">Cable termination of XLPE cables as per above including the cost of criping heavy duty aluminium lugs double compression chrome plated brass glands insultaed tape and all requipte material for completion of termination complete as reuqired. </t>
  </si>
  <si>
    <t>Supply, installation, testing and commissioning of factory fabricated and factory assembled TPN PPI ( Per Phase Isolation DBs ), sheet steel clad powder coated, wall / recess mounting dust and vermin (IP-42) ingress protection) proof double door Distribtion Boards fabricated from 16 SWG sheet steel provided with hinged gasketted door with padlocking facility and including suitably rated PVC insulated copper busbars with interconnections and neutral bar assemblies one per  earthing terminals assembly etc , complete as requiredand as below. sample to be got approved by client (Note:- In all distribution boards / panels the control wiring shall be FRLS)</t>
  </si>
  <si>
    <t>12 way TPN as  I/C 63Amps 4 pole MCCB , with 100/30 mA ELCB/RCCB 10 kA  with 6/10/16/20  amps. SP 10 kA 'C' category MCB with thermal magnetic protective releases out goings.</t>
  </si>
  <si>
    <t>8 way TPN as  I/C 63Amps 4 pole MCCB , with 100/30 mA ELCB/RCCB 10 kA  with 6/10/16/20  amps. SP 10 kA 'C' category MCB with thermal magnetic protective releases out goings.</t>
  </si>
  <si>
    <t>6 way TPN as  I/C 63Amps 4 pole MCCB , with 100/30 mA ELCB/RCCB 10 kA  with 6/10/16/20  amps. SP 10 kA 'C' category MCB with thermal magnetic protective releases out goings.</t>
  </si>
  <si>
    <t>8 way SPN DB I/C 1-40 amp. DP 10 kA MCB isolator incoming 100/30mA  ELCB/ RCCB  out going 6/16/20 amps. SP 10 kA 'C' category MCB with thermal magnetic protective releases out goings.</t>
  </si>
  <si>
    <t>Deasign ,Supply and Installation of Main LT panel combined with AMF facility with   Following details.</t>
  </si>
  <si>
    <t>One (1) No. Digital Multifunction Meter suitable for measurement of voltage, currents, Power Factor, Frequency, Power &amp; Energy with one set (3 Nos.) of CTs of ratio 1250/5A Class 0.5, 15VA.</t>
  </si>
  <si>
    <t>2 I/C ,1 Bus Cupler with 41nos Outging Main Panel .</t>
  </si>
  <si>
    <t>JVVNL  I/C with 1250 Ams 4P ACB ,DG incommer with 630ms 4P MCCB &amp; Bus Coupler with 1250 Ams TP ACB .</t>
  </si>
  <si>
    <t>Out going 100 Ams TP MCCB -5 No ,63Ams MCCB-22 nos,40 Ams TP MCCB 14nos.</t>
  </si>
  <si>
    <t>CAPACITOR (APFC) Panel, 200 kVAR</t>
  </si>
  <si>
    <t>Bus Bars :</t>
  </si>
  <si>
    <t>500 amps TP Al. Bus Bars 50kA fault level with coloured heat Shrinkable insulated sleeves. - 1 set</t>
  </si>
  <si>
    <t xml:space="preserve">Outgoings : </t>
  </si>
  <si>
    <t>3 Phase Intelligent Power factor correction relay with inbuilt metering features like:</t>
  </si>
  <si>
    <t>5 Steps Relay</t>
  </si>
  <si>
    <t>Total Current</t>
  </si>
  <si>
    <t>Voltage</t>
  </si>
  <si>
    <t>Power Factor</t>
  </si>
  <si>
    <t>Current of each bank</t>
  </si>
  <si>
    <t>1 No. Off delay timer for manual operation</t>
  </si>
  <si>
    <t>1 Nos. 100 kVAR Sets, each comprising :</t>
  </si>
  <si>
    <t>1 No. TP, MCCB of capacitor duty 50kA for 100kVAR Bank alongwith:</t>
  </si>
  <si>
    <t>3P capacitor duty contactor with 2NO + 2NC auxiliary contacts for 100kVAR capacitor</t>
  </si>
  <si>
    <t>A/M Selector switch</t>
  </si>
  <si>
    <t>Illuminated ON/ OFF Push buttons</t>
  </si>
  <si>
    <t>1 Nos. 50 kVAR Sets, each comprising :</t>
  </si>
  <si>
    <t>1 No. TP, MCCB of capacitor duty 50kA for 50kVAR Bank alongwith:</t>
  </si>
  <si>
    <t>3P capacitor duty contactor with 2NO + 2NC auxiliary contacts for 50kVAR capacitor</t>
  </si>
  <si>
    <t>50kVAR Capacitor bank, MPP (Heavy duty) with 7% copper detuned reactor.</t>
  </si>
  <si>
    <t>2 Nos. 20 kVAR Sets, each comprising :</t>
  </si>
  <si>
    <t>1 No. TP, MCCB of capacitor duty 50kA for 20kVAR Bank alongwith:</t>
  </si>
  <si>
    <t>3P capacitor duty contactor with 2NO + 2NC auxiliary contacts for 20kVAR capacitor</t>
  </si>
  <si>
    <t>20kVAR Capacitor bank, MPP (Heavy duty) with 7% copper detuned reactor.</t>
  </si>
  <si>
    <t>1 No. TP, MCCB of capacitor duty 50kA for 10kVAR Bank alongwith:</t>
  </si>
  <si>
    <t>3P capacitor duty contactor with 2NO + 2NC auxiliary contacts for 10kVAR capacitor</t>
  </si>
  <si>
    <t>10kVAR Capacitor bank, MPP (Heavy duty) with 7% copper detuned reactor.</t>
  </si>
  <si>
    <t xml:space="preserve">In case of capacitor banks with de-tuned reactor, the operating voltage for capacitors shall be 525V minimum. </t>
  </si>
  <si>
    <t>4</t>
  </si>
  <si>
    <t xml:space="preserve">Supply Installtion and Commissioning of 750 Kva ONAN Transfer </t>
  </si>
  <si>
    <t>Excavation of Burried cable Trench</t>
  </si>
  <si>
    <t>Mtr</t>
  </si>
  <si>
    <t>Supply, loading, transportation unloading at site, storages at site, shifting from storage place to site of following sizes of 1.1kV grade XLPE insulated, Extruded PVC inner sheathed &amp; overall FR-LSH PVC outer sheathed, Aluminium conductor, Armoured cables as per IS:7098 Part-I or amended upto date and as per specifications.</t>
  </si>
  <si>
    <t>Laying of LT XLPE 3.5 x 300sqmm cable</t>
  </si>
  <si>
    <t>Each UPS module with integrated 100% rectifier + inverter.</t>
  </si>
  <si>
    <t>Battery Circuit breaker for UPS module in CRCA housing with all required fixing accessories &amp; hardware.</t>
  </si>
  <si>
    <t>RS 485 BACnet/ Modbus protocol with UPS module for BMS Connectivity. All the informations to be provided to the BMS vendor at one point.</t>
  </si>
  <si>
    <t>In-built static switch for bypass &amp; inverter in UPS module.</t>
  </si>
  <si>
    <t>In-built Manual maintenance bypass.</t>
  </si>
  <si>
    <t>Interconnecting copper cabling (DC cabling) between UPS, Battery breaker &amp; Batteries of required length and size.</t>
  </si>
  <si>
    <t>UPS shall have a SNMP card for LAN/ WEB connectivity. The SNMP card shall have an inbuilt memory for event logging.</t>
  </si>
  <si>
    <r>
      <t>Sealed maintenance free batteries for 4</t>
    </r>
    <r>
      <rPr>
        <u/>
        <sz val="10"/>
        <rFont val="Arial"/>
        <family val="2"/>
      </rPr>
      <t>0 kVA</t>
    </r>
    <r>
      <rPr>
        <sz val="10"/>
        <rFont val="Arial"/>
        <family val="2"/>
      </rPr>
      <t xml:space="preserve"> UPS with 6</t>
    </r>
    <r>
      <rPr>
        <u/>
        <sz val="10"/>
        <rFont val="Arial"/>
        <family val="2"/>
      </rPr>
      <t>0mins</t>
    </r>
    <r>
      <rPr>
        <sz val="10"/>
        <rFont val="Arial"/>
        <family val="2"/>
      </rPr>
      <t>. backup time on UPS module with inerconnectors, Rack and accessories. Rack shall have shrouds for safety from live battery terminals.</t>
    </r>
  </si>
  <si>
    <t>Suitable MS stand of 450mm high for UPS module duly painted.</t>
  </si>
  <si>
    <t>RAM module with UPS and Cat 5 cable for RAM connectivity.</t>
  </si>
  <si>
    <t>Charger Capacity 120%</t>
  </si>
  <si>
    <t>UPS to have atleast two dry contacts for remote alarms.</t>
  </si>
  <si>
    <t>1x22W surface mounting fixtures .</t>
  </si>
  <si>
    <t xml:space="preserve"> BIOMETRIC CUM SMART CARD ELECTRONIC READER (ECR) with OPTICAL FACE READER SENSOR (WALL MOUNTED) </t>
  </si>
  <si>
    <t>Data Network &amp; WIFI System</t>
  </si>
  <si>
    <t>BIOMETRIC SYSTEM</t>
  </si>
  <si>
    <t>LAN &amp; WIFI</t>
  </si>
  <si>
    <t>CCTV</t>
  </si>
  <si>
    <t>Providing &amp;amp; Fixing of white vitreous china battery based infrared sensor operated urinal of approx.
size 610 x 390 x 370 mm having pre &amp;amp; post flushing with water (250 ml &amp;amp; 500 ml consumption),
having water inlet from back side, including fixing to wall with suitable brackets all as per
manufacturers specification and direction of Engineer-in-charge.</t>
  </si>
  <si>
    <r>
      <rPr>
        <b/>
        <sz val="9"/>
        <color indexed="8"/>
        <rFont val="Calibri"/>
        <family val="2"/>
      </rPr>
      <t>Providing &amp; applying 6 -10 mm thick  cement plaster in ceiling,</t>
    </r>
    <r>
      <rPr>
        <sz val="9"/>
        <color indexed="8"/>
        <rFont val="Calibri"/>
        <family val="2"/>
      </rPr>
      <t xml:space="preserve"> soffits and sides of slabs,  columns beams and other concrete surfaces not designated as exposed concrete in cement mortar 1 : 3 (1 cement  : 3 fine sand )add with waterproofing chimical applied, finished smooth and cured  including  hacking, curing, making grooves / bands / drip courses wherever required complete. The rate shall includes the cost of scaffolding for all height complete and complete the work in all respect as per direction of EIC.</t>
    </r>
  </si>
  <si>
    <t>04.04</t>
  </si>
  <si>
    <r>
      <rPr>
        <b/>
        <sz val="9"/>
        <rFont val="Calibri"/>
        <family val="2"/>
      </rPr>
      <t>Providing &amp; applying 12 / 15 mm thick  cement plaster water proof</t>
    </r>
    <r>
      <rPr>
        <sz val="9"/>
        <rFont val="Calibri"/>
        <family val="2"/>
      </rPr>
      <t xml:space="preserve"> to walls, columns, piers etc. in cement mortar 1 : 5 (1 cement : 5 fine and coarse sand mix in equal proportions) add with waterproofing chimical applied, finished smooth and cured  including fixing chicken wire mesh to junctions of concrete and masonry work and wall conduite and other locations where called for including cutting to required sizes side laps of minimum 75 mm and fixing in position etc. hacking, curing, making grooves / bands wherever required complete. The rate shall includes the cost of scaffolding for all height &amp; chicken wire mesh complete work in all respect as per direction of EIC.</t>
    </r>
  </si>
  <si>
    <t>Vitrified tiles ( basic rate Rs. 55 per sqft )</t>
  </si>
  <si>
    <t>Wood Plastic Composite Door Frames:</t>
  </si>
  <si>
    <t>Factory made single extruded WPC (Wood Polymer Composite) solid door/ window/ Cleosetory windows &amp; other Frames/ Chowkhat of minimum size Frame size 50 x 100 mm, comprising of virgin PVC polymer of K value 58-60 (Suspension Grade), calcium carbonate and natural fibers (wood powder/ rice husk/ wheat husk) and non-toxic additives (maximum toxicity index of 12 for 100 gms) fabricated with mitre joints after applying PVC solvent cement and screwed with full body threaded star headed SS screws having minimum frame density of 750 kg/cum, screw withdrawal strength of 2200 N (Face) &amp; 1100 N (Edge), minimum compressive strength of 58 N/mm2, modulus of elasticity 900 N/mm2 and resistance to spread of flame of Class A category with property of being termite/ borer proof, water/ moisture proof and fire retardant and fixed in position with SS dash fasteners of required dia and length complete as per specification and drawing.</t>
  </si>
  <si>
    <t>Wood Polymer Composite Door shutter</t>
  </si>
  <si>
    <t xml:space="preserve">Factory made 30 mm thick single extruded WPC (Wood Polymer Composite) solid decorative type flush door shutter of required size comprising of virgin polymer of K value 58-60 (Suspension Grade), calcium carbonate and natural fibers (wood powder/ rice husk/wheat husk) and non-toxic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termite/borer proof, water/moisture proof and fire retardant. WPC to be laminated with PVC foil of minimum 14 microns thick of approved design pasted with hot melt adhesive on both faces of shutter and fixing with stainless steel butt hinges of required size with necessary full body threaded star headed counter sunk S.S screws, all as per specification and drawing. </t>
  </si>
  <si>
    <t xml:space="preserve">MESS : INTERIOR &amp; CIVIL WORKS LIST OF MAKES </t>
  </si>
  <si>
    <t>Sr. No.</t>
  </si>
  <si>
    <t>Material / Item</t>
  </si>
  <si>
    <t>Approved Makes</t>
  </si>
  <si>
    <t>Make</t>
  </si>
  <si>
    <t>EXCAVATION</t>
  </si>
  <si>
    <t>Anti-Termite Pesticides - (Imidacloprid)</t>
  </si>
  <si>
    <t>Bayer</t>
  </si>
  <si>
    <t>PPC &amp; RCC WORK</t>
  </si>
  <si>
    <t>Cement  OPC/ PPC</t>
  </si>
  <si>
    <t>Ultratech</t>
  </si>
  <si>
    <t>Wonder</t>
  </si>
  <si>
    <t>Cement - White</t>
  </si>
  <si>
    <t>J.K.White</t>
  </si>
  <si>
    <t>Birla White</t>
  </si>
  <si>
    <t>Admixture for Concrete</t>
  </si>
  <si>
    <t>SIKA</t>
  </si>
  <si>
    <t>Fosroc</t>
  </si>
  <si>
    <t>Reinforcement Steel: Main Producers only</t>
  </si>
  <si>
    <t>TATA</t>
  </si>
  <si>
    <t>(TISCO)</t>
  </si>
  <si>
    <t>JSPL</t>
  </si>
  <si>
    <t>Ready mix Cement Concrete</t>
  </si>
  <si>
    <t>Nuvoco</t>
  </si>
  <si>
    <t>Concrete Curing Compound</t>
  </si>
  <si>
    <t>Sika</t>
  </si>
  <si>
    <t>BASF</t>
  </si>
  <si>
    <t>Pidilite</t>
  </si>
  <si>
    <t>Core cutting</t>
  </si>
  <si>
    <t>Hilti</t>
  </si>
  <si>
    <t>Wurth</t>
  </si>
  <si>
    <t>AAC block</t>
  </si>
  <si>
    <t>Ultratech,</t>
  </si>
  <si>
    <t>JK Laxmi</t>
  </si>
  <si>
    <t>Megicrete</t>
  </si>
  <si>
    <t>Hollow core wall panel</t>
  </si>
  <si>
    <t>Aerocon</t>
  </si>
  <si>
    <t>Everest</t>
  </si>
  <si>
    <t>DOORS &amp; WINDOWS WORK</t>
  </si>
  <si>
    <t>Floor spring, door closer &amp; door automation</t>
  </si>
  <si>
    <t>Dormakaba</t>
  </si>
  <si>
    <t>Hafele</t>
  </si>
  <si>
    <t>Door lock</t>
  </si>
  <si>
    <t>SS 304 Door Hardware for D/W (other than FIO
spring, Closer, Locks)</t>
  </si>
  <si>
    <t>Aluminium extrusions and section</t>
  </si>
  <si>
    <t>Jindal</t>
  </si>
  <si>
    <t>Hindalco</t>
  </si>
  <si>
    <t>Metal Fire rated Doors</t>
  </si>
  <si>
    <t>Shakti Hormann</t>
  </si>
  <si>
    <t>Navair</t>
  </si>
  <si>
    <t>Fire Rated Hardware &amp; system</t>
  </si>
  <si>
    <t>Assa Abloy (Yale)</t>
  </si>
  <si>
    <t>Hormonn</t>
  </si>
  <si>
    <t>Fire Seal, Fire smoke Seal</t>
  </si>
  <si>
    <t>3M</t>
  </si>
  <si>
    <t>Fire rated Glass</t>
  </si>
  <si>
    <t>Vetrotech (Saint-Gobain)</t>
  </si>
  <si>
    <t>Pyroguard</t>
  </si>
  <si>
    <t>Modular Toilet Cubical</t>
  </si>
  <si>
    <t>Greenlam</t>
  </si>
  <si>
    <t>Merino</t>
  </si>
  <si>
    <t>Fundermax</t>
  </si>
  <si>
    <t>Laminates</t>
  </si>
  <si>
    <t>Century</t>
  </si>
  <si>
    <t>Urinal Partition made out of laminated compact
sheet</t>
  </si>
  <si>
    <t>Polysulphide Sealant/ PU sealant</t>
  </si>
  <si>
    <t>Mapei</t>
  </si>
  <si>
    <t>Clear Toughened Glass</t>
  </si>
  <si>
    <t>SaintGobain</t>
  </si>
  <si>
    <t>Modiguard (Gujarat Guardian)</t>
  </si>
  <si>
    <t>Silicone Sealant</t>
  </si>
  <si>
    <t>Wacker</t>
  </si>
  <si>
    <t>Mirrors (superior quality crystal clear)</t>
  </si>
  <si>
    <t>Saint Gobain</t>
  </si>
  <si>
    <t>Modi Guard (Gujarat Guardian)</t>
  </si>
  <si>
    <t>Polyester Powder coating/ PVDF Coating</t>
  </si>
  <si>
    <t>Jotun</t>
  </si>
  <si>
    <t>Akzo nobel (Interpon)</t>
  </si>
  <si>
    <t>Orbit</t>
  </si>
  <si>
    <t>Structural Silicon sealant, Pre pigmented Weather
Silicone</t>
  </si>
  <si>
    <t>Dow Corning</t>
  </si>
  <si>
    <t>Momentive (GE)</t>
  </si>
  <si>
    <t>Tremco</t>
  </si>
  <si>
    <t>Acoustic Seal / Door seal</t>
  </si>
  <si>
    <t>Wood Adhesive</t>
  </si>
  <si>
    <t>Fevicol</t>
  </si>
  <si>
    <t>Araldite</t>
  </si>
  <si>
    <t>3M Fasara film</t>
  </si>
  <si>
    <t>WATER PROOFING WORK</t>
  </si>
  <si>
    <t>Water Proofing compound</t>
  </si>
  <si>
    <t>Water proofing membrane (PVC/ HDPE)/ Water
proofing coating (PU/ Polyurea/ Acrylic/ Elastomeric cementitious)</t>
  </si>
  <si>
    <t>Water Stops - Hydrophilic Swellable rubber strip
(Not bentonite type)</t>
  </si>
  <si>
    <t>FLOORING WORK</t>
  </si>
  <si>
    <t>Vitrified Tiles (Full body)</t>
  </si>
  <si>
    <t>RAK</t>
  </si>
  <si>
    <t>Restile</t>
  </si>
  <si>
    <t>Kajaria (Eternity)</t>
  </si>
  <si>
    <t>Somany</t>
  </si>
  <si>
    <t>Jonnson</t>
  </si>
  <si>
    <t>Nitco</t>
  </si>
  <si>
    <t>Tiles/ Stone fixing Adhesive
(Only High performance, polymer modified, non- slip adhesive)</t>
  </si>
  <si>
    <t>Ardex Endura</t>
  </si>
  <si>
    <t>MYK- Latricrete</t>
  </si>
  <si>
    <t>Saint Gobain- Webar</t>
  </si>
  <si>
    <t>Roff</t>
  </si>
  <si>
    <t>Epoxy Grout/ Cementitious Grout for Flooring</t>
  </si>
  <si>
    <t>Stone sealer</t>
  </si>
  <si>
    <t>Raised/ false access flooring system</t>
  </si>
  <si>
    <t>Unitile Lindner Unifloor Tankaria Tankaria AET</t>
  </si>
  <si>
    <t>Unitile</t>
  </si>
  <si>
    <t>Lindner</t>
  </si>
  <si>
    <t>Unifloor</t>
  </si>
  <si>
    <t>Tankaria</t>
  </si>
  <si>
    <t>AET</t>
  </si>
  <si>
    <t>Solid surface (Corian)</t>
  </si>
  <si>
    <t>Dupont</t>
  </si>
  <si>
    <t>Dupont,Neonnex,LG,Staron-Samsung,Hanex,Durlax</t>
  </si>
  <si>
    <t>Neonnex</t>
  </si>
  <si>
    <t>LG</t>
  </si>
  <si>
    <t>Staron-Samsung</t>
  </si>
  <si>
    <t>Hanex</t>
  </si>
  <si>
    <t>Durlax</t>
  </si>
  <si>
    <t>Engineered Marble</t>
  </si>
  <si>
    <t>HR jhonson</t>
  </si>
  <si>
    <t>kallinga stone</t>
  </si>
  <si>
    <t>Vinyl Flooring</t>
  </si>
  <si>
    <t>Tarkett</t>
  </si>
  <si>
    <t>Squarefoot</t>
  </si>
  <si>
    <t>METAL WORK</t>
  </si>
  <si>
    <t>Stainless Steel</t>
  </si>
  <si>
    <t>SAIL</t>
  </si>
  <si>
    <t>Tata</t>
  </si>
  <si>
    <t>Structure Steel &amp; Hollow Section - Producers only</t>
  </si>
  <si>
    <t>TATA (TISCO)</t>
  </si>
  <si>
    <t>Jindal steel &amp; Power (JSPL)</t>
  </si>
  <si>
    <t>Apollo tube</t>
  </si>
  <si>
    <t>Aluminium sections and plate</t>
  </si>
  <si>
    <t>Hindalco Jindal Banco Bhoruka Global</t>
  </si>
  <si>
    <t>Anchor Fastener, Rebar, Chemical/ Mechanical
fastener, Expandable fasteners</t>
  </si>
  <si>
    <t>Non shrink cementious precision (anchoring) grout</t>
  </si>
  <si>
    <t>GYPSUM</t>
  </si>
  <si>
    <t>PAINTING WORK</t>
  </si>
  <si>
    <t>White cement based putty</t>
  </si>
  <si>
    <t>Birla</t>
  </si>
  <si>
    <t>Asian</t>
  </si>
  <si>
    <t>Paint - Plastic Emulsion (Internal)</t>
  </si>
  <si>
    <t>Berger Paints</t>
  </si>
  <si>
    <t>Paint - Synthetic Enamel</t>
  </si>
  <si>
    <t>Berger</t>
  </si>
  <si>
    <t>Paint - Acrylic Emulsion (Exterior)</t>
  </si>
  <si>
    <t>Asian Paints</t>
  </si>
  <si>
    <t>Paint -  Texture Paints</t>
  </si>
  <si>
    <t>Asian (Nova Colour)</t>
  </si>
  <si>
    <t>Paint - PU &amp; epoxy paint and primer</t>
  </si>
  <si>
    <t>CEILING &amp; WALL PANELLING WORK</t>
  </si>
  <si>
    <t>Gypsum ceiling system (plain/ perforated),</t>
  </si>
  <si>
    <t>USG Boral</t>
  </si>
  <si>
    <t>Knauf Danoline</t>
  </si>
  <si>
    <t>Armstrong</t>
  </si>
  <si>
    <t>Dry wall Gypsum partition system, Gypsum wall
paneling</t>
  </si>
  <si>
    <t>Aluminium Metal Ceilings (Baffle, plank and Open
cell ceiling)</t>
  </si>
  <si>
    <t>Hunter Douglas</t>
  </si>
  <si>
    <t>Bollard</t>
  </si>
  <si>
    <t>Plywood</t>
  </si>
  <si>
    <t>Greenply</t>
  </si>
  <si>
    <t>Acoustic panel</t>
  </si>
  <si>
    <t>Silence Panel</t>
  </si>
  <si>
    <t>Anutone</t>
  </si>
  <si>
    <t>Cement Fiber Board/ Cement bonded particle
board</t>
  </si>
  <si>
    <t>NCL Industries (Bison Panel)</t>
  </si>
  <si>
    <t>Shera Board</t>
  </si>
  <si>
    <t>Visaka Industries (V- Next)</t>
  </si>
  <si>
    <t>Century (Zykron)</t>
  </si>
  <si>
    <t>GI suspended ceiling grid system &amp; Close/ C stud
framing system</t>
  </si>
  <si>
    <t>Access panel in False ceiling system</t>
  </si>
  <si>
    <t>Rock wool/ Glass wool Insulation</t>
  </si>
  <si>
    <t>UP Twiga</t>
  </si>
  <si>
    <t>Roxul Rockwool India</t>
  </si>
  <si>
    <t>Lloyd</t>
  </si>
  <si>
    <t>Siderise</t>
  </si>
  <si>
    <t>Wall Tile</t>
  </si>
  <si>
    <t>Kajaria</t>
  </si>
  <si>
    <t>Johnson</t>
  </si>
  <si>
    <t>Quads Porcelain Tiles</t>
  </si>
  <si>
    <t>Reflective Tap</t>
  </si>
  <si>
    <t>ACP</t>
  </si>
  <si>
    <t>Aluco Bond</t>
  </si>
  <si>
    <t>Aludecor</t>
  </si>
  <si>
    <t>Alubond</t>
  </si>
  <si>
    <t>PUF Panel</t>
  </si>
  <si>
    <t>Kingspan</t>
  </si>
  <si>
    <t>Tata BlueScope</t>
  </si>
  <si>
    <t>Epack</t>
  </si>
  <si>
    <t>Galvalume Sheet</t>
  </si>
  <si>
    <t>JSW</t>
  </si>
  <si>
    <t>Barbed wire fencing</t>
  </si>
  <si>
    <t>LIST OF PREFERED MAKE FOR PLUMBING WORKS</t>
  </si>
  <si>
    <t>Sl. No.</t>
  </si>
  <si>
    <t>Materials</t>
  </si>
  <si>
    <t xml:space="preserve">Sanitary Fixtures </t>
  </si>
  <si>
    <t>Jaquar, Kohler</t>
  </si>
  <si>
    <t>Conceled Cistern</t>
  </si>
  <si>
    <t xml:space="preserve">Geberit, Kohler, </t>
  </si>
  <si>
    <t>Sink</t>
  </si>
  <si>
    <t>Jayna</t>
  </si>
  <si>
    <t>WC Connector</t>
  </si>
  <si>
    <t>Geberit, Kohler</t>
  </si>
  <si>
    <t>Auto Urinal Flush System</t>
  </si>
  <si>
    <t>Hand Drier</t>
  </si>
  <si>
    <t xml:space="preserve"> Grohe, Kohler</t>
  </si>
  <si>
    <t>CP Fittings</t>
  </si>
  <si>
    <t>Gl Pipe (IS:1239, Part-I)</t>
  </si>
  <si>
    <t>Tata, Jindal (Hissar) SAIL</t>
  </si>
  <si>
    <t>Gl Fittings (IS:1239, Part-Ll)</t>
  </si>
  <si>
    <t xml:space="preserve"> Zoloto</t>
  </si>
  <si>
    <t>Gl Pipe Sealent</t>
  </si>
  <si>
    <t>Henkel - LOCTITE 55, Superbond, Sealtite</t>
  </si>
  <si>
    <t>GI/MS Pipe Protection Wrapping &amp; Coating</t>
  </si>
  <si>
    <t>IWL – Pypkote, Rustech – Coatek</t>
  </si>
  <si>
    <t>TEFLON TAPE</t>
  </si>
  <si>
    <t>As Per Approval Of Engineer In Charge</t>
  </si>
  <si>
    <t>Floor Drain Fixture &amp; Channel Gratings</t>
  </si>
  <si>
    <t>Kessel, ACO, Viega</t>
  </si>
  <si>
    <t>Anchor Fastener</t>
  </si>
  <si>
    <t xml:space="preserve"> HILTI, FISHER</t>
  </si>
  <si>
    <t>Supporting Material For Piping</t>
  </si>
  <si>
    <t>HILTI, FISHER</t>
  </si>
  <si>
    <t>UPVC Pressure Pipes And Fittings (IS:4985)</t>
  </si>
  <si>
    <t xml:space="preserve">Supreme, Astral,Finolex </t>
  </si>
  <si>
    <t>CPVC Pipes And Fittings</t>
  </si>
  <si>
    <t>RCC Pipe</t>
  </si>
  <si>
    <t xml:space="preserve">Indian Hume Pipe, </t>
  </si>
  <si>
    <t>HDPE Pipe</t>
  </si>
  <si>
    <t>Supreme, Vectus, SFMC</t>
  </si>
  <si>
    <t>Pre-Fabricated HDPE Manholes</t>
  </si>
  <si>
    <t>Supreme, Vectus, Astral</t>
  </si>
  <si>
    <t>Centrifugal Cast Iron Hubless Pipe IS: 15905</t>
  </si>
  <si>
    <t>SKF, NECO, HEPCO, RPMF</t>
  </si>
  <si>
    <t>CI LA Pipes And Fittings (IS:1536)</t>
  </si>
  <si>
    <t>Electro Steel Calcutta, NECO, Jindal Supreme</t>
  </si>
  <si>
    <t xml:space="preserve">Manhole Covers &amp; Frames </t>
  </si>
  <si>
    <t>Neco, Raj Iron Foundry Agra, Kartar, GMGR, SKF</t>
  </si>
  <si>
    <t>GM / Forged Brass Ball Valves</t>
  </si>
  <si>
    <t xml:space="preserve"> Danfoss,Honeywell</t>
  </si>
  <si>
    <t>Sluice Valves</t>
  </si>
  <si>
    <t xml:space="preserve">Kirloskar, Zoloto, </t>
  </si>
  <si>
    <t>Motorized Valve</t>
  </si>
  <si>
    <t>Honeywell, Zoloto, L &amp; T</t>
  </si>
  <si>
    <t xml:space="preserve">Butterfly Valve </t>
  </si>
  <si>
    <t xml:space="preserve"> Zoloto, Kirloskar, </t>
  </si>
  <si>
    <t>Check Valve – Wafertype</t>
  </si>
  <si>
    <t>Advance, Zoloto, Kirloskar,</t>
  </si>
  <si>
    <t>Check Valve - Dual Plate</t>
  </si>
  <si>
    <t>Check Valve Forged Screwed</t>
  </si>
  <si>
    <t>Cast Iron Non Return Valve</t>
  </si>
  <si>
    <t>NRV - Ball Type - Sewage Application</t>
  </si>
  <si>
    <t>Pressure Reducing Valve</t>
  </si>
  <si>
    <t xml:space="preserve"> Honey Well, Danfoss, </t>
  </si>
  <si>
    <t>Three Way / Two Way Motorized Valve</t>
  </si>
  <si>
    <t>Air Release Valve</t>
  </si>
  <si>
    <t xml:space="preserve">Danfoss, Kirloskar, </t>
  </si>
  <si>
    <t>Ball Float Valve</t>
  </si>
  <si>
    <t>Air Vent</t>
  </si>
  <si>
    <t xml:space="preserve">, Honeywell, </t>
  </si>
  <si>
    <t>Y Strainer CI</t>
  </si>
  <si>
    <t>Emerald, Sant, SKS,</t>
  </si>
  <si>
    <t>Backflow Preventer</t>
  </si>
  <si>
    <t>Supreme, Kessel, ACO</t>
  </si>
  <si>
    <t>Drinking Water Cooler</t>
  </si>
  <si>
    <t>Blue Star, Voltas</t>
  </si>
  <si>
    <t>Submersible Sump Pump</t>
  </si>
  <si>
    <t>Grundfos, KSB, Xylem</t>
  </si>
  <si>
    <t>Hydro Pneumatic Transfer Pump</t>
  </si>
  <si>
    <t>Mechanical Seal</t>
  </si>
  <si>
    <t>Burgmann, Sealol, Leakpack</t>
  </si>
  <si>
    <t>Anti-Vibration Mounting &amp; Flexible Connections</t>
  </si>
  <si>
    <t>Resistoflex, Dunlop, Flexionics</t>
  </si>
  <si>
    <t>Pressure Gauge</t>
  </si>
  <si>
    <t>FIEBIG, H-GURU, Emerald</t>
  </si>
  <si>
    <t>Water Meter (Mechanical Type)</t>
  </si>
  <si>
    <t>Kent, Capstan, Kranti</t>
  </si>
  <si>
    <t>Electronic Flow Meter</t>
  </si>
  <si>
    <t>Rockwin, Peltek, Manas Microsystems</t>
  </si>
  <si>
    <t>Level Controller &amp; Indicator (Water)/Pressure Transmitter</t>
  </si>
  <si>
    <t>Technika, Minilec, Elegent Controls</t>
  </si>
  <si>
    <t>Hot Water Pipe Insulation</t>
  </si>
  <si>
    <t>Armacell /Kaiflex/ Armaflex/  Eurobatex (Italy)</t>
  </si>
  <si>
    <t>Welding Rods</t>
  </si>
  <si>
    <t>Advani, ADOR, Esab</t>
  </si>
  <si>
    <t>Fire Sealant</t>
  </si>
  <si>
    <t>3 M, Hilti,</t>
  </si>
  <si>
    <t>Temperature Sensor/ Gauge</t>
  </si>
  <si>
    <t>Forbes Marshall, Danfoss, Wika</t>
  </si>
  <si>
    <t>Water Treatment Vessel</t>
  </si>
  <si>
    <t>Astral, Pentair</t>
  </si>
  <si>
    <t>Ultra Violet Water Purifier (WTP / STP)</t>
  </si>
  <si>
    <t>Alfa UV - Mumbai / Eureka Forbes / Pentair</t>
  </si>
  <si>
    <t>Dosing Pumps</t>
  </si>
  <si>
    <t>Fluid Controls, Grundfos</t>
  </si>
  <si>
    <t>FILTERS</t>
  </si>
  <si>
    <t>GOPANI/THERMAX</t>
  </si>
  <si>
    <t>RO MENBRANE</t>
  </si>
  <si>
    <t>GE/TORRAY/DOW/EUREKA FORBES</t>
  </si>
  <si>
    <t>ULTRAVIOLET UNIT</t>
  </si>
  <si>
    <t>EUREKA FORBES/PENAIR</t>
  </si>
  <si>
    <t>Ozonisation System</t>
  </si>
  <si>
    <t>Oraipl, Ozonics, Voltas</t>
  </si>
  <si>
    <t>SFRC Manhole Cover</t>
  </si>
  <si>
    <t>KGM, KK, Nutek</t>
  </si>
  <si>
    <t>MH/Water Tank Plastic Steps</t>
  </si>
  <si>
    <t>NECO, Patela, KGM</t>
  </si>
  <si>
    <t>Positive Displacement Diaphragm Pump</t>
  </si>
  <si>
    <t>WALKTON/ GRUNDFOS/ LMI</t>
  </si>
  <si>
    <t>M.S. Steel (Angle. Channel, Strip, Sheet)</t>
  </si>
  <si>
    <t>Tata, Sail, Jindal Hissar</t>
  </si>
  <si>
    <t>TDS METER</t>
  </si>
  <si>
    <t>FORBESS MARSHAL/HONEYWELL/ASTER</t>
  </si>
  <si>
    <t>PH METER</t>
  </si>
  <si>
    <t>FORBESS MARSHAL/HONEYWELL/WALKTON</t>
  </si>
  <si>
    <t>Paint</t>
  </si>
  <si>
    <t>Berger, Asian</t>
  </si>
  <si>
    <t xml:space="preserve">Rain Water Harvesting </t>
  </si>
  <si>
    <t xml:space="preserve">Bantair ,Ashwath Infratech Pvt. Ltd. Delhi., Life Green Systems, </t>
  </si>
  <si>
    <t>PVC Water Tank</t>
  </si>
  <si>
    <t>SINTEX, SUPREME, VECTUS</t>
  </si>
  <si>
    <t>SS Pipe</t>
  </si>
  <si>
    <t>J – Press, Geberit, Viega</t>
  </si>
  <si>
    <t>Self-Priming Pumps</t>
  </si>
  <si>
    <t>Johnson, Kirloskar, KSB, Xylem</t>
  </si>
  <si>
    <t>AIR BLOWER</t>
  </si>
  <si>
    <t>EVEREST/ BETA/ AKASH</t>
  </si>
  <si>
    <t>AIR DIFFUSER</t>
  </si>
  <si>
    <t>REHAU/ OTT/ SCOGEN</t>
  </si>
  <si>
    <t>MS PIPES</t>
  </si>
  <si>
    <t>TATA/ JINDAL/ SURYA</t>
  </si>
  <si>
    <t>ANOXIC MIXER</t>
  </si>
  <si>
    <t>AQUA ITLY/3SW/ ATE</t>
  </si>
  <si>
    <t>UV SYSTEM</t>
  </si>
  <si>
    <t>ALFA/ SUKRUIT</t>
  </si>
  <si>
    <t>SEWAGE HANDLING PUMP</t>
  </si>
  <si>
    <t>GRUNDFOSS/KIRLOSKAR/ KSB</t>
  </si>
  <si>
    <t>SLUDGE RECIRCULATION PUMP</t>
  </si>
  <si>
    <t>GRUNDFOSS/ LUBI/ KSB</t>
  </si>
  <si>
    <t>TUBE SETTLER MEDIA</t>
  </si>
  <si>
    <t>MM AQUA/ COOLDECK</t>
  </si>
  <si>
    <t>ADVANCE MBBR MEDIA</t>
  </si>
  <si>
    <t>KURRARAY/ HYDROCON</t>
  </si>
  <si>
    <t>FILTER PRESS</t>
  </si>
  <si>
    <t>PHARMATECH/ AURO</t>
  </si>
  <si>
    <t>SCREW PUMP</t>
  </si>
  <si>
    <t>ROTO/ KIRLOSKAR</t>
  </si>
  <si>
    <t>WATER SOFTNER</t>
  </si>
  <si>
    <t>KANBE/3SW/ THERMAX</t>
  </si>
  <si>
    <t>MCC PANEL</t>
  </si>
  <si>
    <t>MISTUBUSHI-RITAL</t>
  </si>
  <si>
    <t>CABLES</t>
  </si>
  <si>
    <t>KEI/ POLYCAB/Finolex</t>
  </si>
  <si>
    <t>END TERMINATIONS</t>
  </si>
  <si>
    <t>COMET/ DOWELL/ JAINSON</t>
  </si>
  <si>
    <t>CABLE TRAY</t>
  </si>
  <si>
    <t>MEM/ RMCON/ STEELWAYS</t>
  </si>
  <si>
    <t>LIST OF PREFERED MAKE FOR FIRE FIGHTING WORKS</t>
  </si>
  <si>
    <t>Sl.</t>
  </si>
  <si>
    <t>M.S/G.I Pipe</t>
  </si>
  <si>
    <t>TATA, Jindal( Hissar)</t>
  </si>
  <si>
    <t>Forged Steel Fittings</t>
  </si>
  <si>
    <t xml:space="preserve">V.S Forge, DKR, Victaulic </t>
  </si>
  <si>
    <t xml:space="preserve">Sluice valves </t>
  </si>
  <si>
    <t>Kirloskar,  Zoloto,</t>
  </si>
  <si>
    <t>Butterfly Valves</t>
  </si>
  <si>
    <t>Non Return Valves</t>
  </si>
  <si>
    <t>Ball Valves</t>
  </si>
  <si>
    <t>Gate Valves</t>
  </si>
  <si>
    <t>Flow Switch</t>
  </si>
  <si>
    <t>Potter, HD, System Sensor</t>
  </si>
  <si>
    <t xml:space="preserve">Pressure Gauge </t>
  </si>
  <si>
    <t>Eversafe, H.Guru, Fiebig, Waree</t>
  </si>
  <si>
    <t>Hydrant valve</t>
  </si>
  <si>
    <t xml:space="preserve"> Safeguard, Exflame</t>
  </si>
  <si>
    <t>Fire Brigade Inlet</t>
  </si>
  <si>
    <t>Hose pipe (C. P )</t>
  </si>
  <si>
    <t>Hose pipe (R.R.L.)</t>
  </si>
  <si>
    <t>Hose Reel</t>
  </si>
  <si>
    <t>Hose  Coupling  branch   pipe  and nozzle</t>
  </si>
  <si>
    <t>Portable Fire Extinguisher</t>
  </si>
  <si>
    <t>Gas Suppression System</t>
  </si>
  <si>
    <t>SVS BUILDWELL, TYCO (ANSUL), MINIMAX, ROTAREX, FOAM TECH</t>
  </si>
  <si>
    <t>Electrical Panel Gas Suppression System</t>
  </si>
  <si>
    <t>SVS BUILDWELL, FIRETRACE, MINIMAX, ROTAREX</t>
  </si>
  <si>
    <t>Flexible Hoses</t>
  </si>
  <si>
    <t>VICTAULIC, TYCO, NEWAGE (GUJARAT)</t>
  </si>
  <si>
    <t>Sprinkler and accessories</t>
  </si>
  <si>
    <t>HD, Tyco, Viking, Victaulic</t>
  </si>
  <si>
    <t xml:space="preserve">Deluge Valve </t>
  </si>
  <si>
    <t>Water Curtain Nozzle</t>
  </si>
  <si>
    <t>Wet Alarm Valve</t>
  </si>
  <si>
    <t xml:space="preserve">Pressure Reducing Valve </t>
  </si>
  <si>
    <t>Honeywell, Danfoss, Newage</t>
  </si>
  <si>
    <t>Pipe coat material (Pipe Protection)</t>
  </si>
  <si>
    <t>PYPKOTE,Rustfire, Corpro-Tape, Makpoly Cot</t>
  </si>
  <si>
    <t>Asian, Nerolac, Berger</t>
  </si>
  <si>
    <t>Fire Pumps</t>
  </si>
  <si>
    <t>Kirloskar, KSB, Grundfos, Lubi</t>
  </si>
  <si>
    <t>Electrical Motors</t>
  </si>
  <si>
    <t>Kirloskar, ABB, Crompton, Siemens</t>
  </si>
  <si>
    <t>Diesel Engine</t>
  </si>
  <si>
    <t>Ashok Leyland, Kirloskar, Cummins, Lubi</t>
  </si>
  <si>
    <t>Vibration isolator/Flexible Coupling</t>
  </si>
  <si>
    <t>Resisto flex, Kanwal Industries, Dunlop</t>
  </si>
  <si>
    <t>Strainer</t>
  </si>
  <si>
    <t>Emerald, Kartar, Zoloto, Castle</t>
  </si>
  <si>
    <t>Supporting Material for piping</t>
  </si>
  <si>
    <t>Grooved Fittings</t>
  </si>
  <si>
    <t>Victaulic, Viking, Tyco</t>
  </si>
  <si>
    <t>DI Fittings</t>
  </si>
  <si>
    <t>Sant, Jainsons, New</t>
  </si>
  <si>
    <t>3M, HILTI</t>
  </si>
  <si>
    <t xml:space="preserve">Intumescent Paint (2 hr Fire rating) </t>
  </si>
  <si>
    <t>Nullifire, Jotun</t>
  </si>
  <si>
    <t>LIST OF APPROVED MAKES FOR ELECTRICAL WORKS</t>
  </si>
  <si>
    <t>Instruction to bidders:</t>
  </si>
  <si>
    <r>
      <t>1)</t>
    </r>
    <r>
      <rPr>
        <sz val="7"/>
        <color indexed="55"/>
        <rFont val="Times New Roman"/>
        <family val="1"/>
      </rPr>
      <t xml:space="preserve">      </t>
    </r>
    <r>
      <rPr>
        <sz val="12"/>
        <color indexed="55"/>
        <rFont val="Arial"/>
        <family val="2"/>
      </rPr>
      <t>Submit catalogues with the offers.</t>
    </r>
  </si>
  <si>
    <r>
      <t>2)</t>
    </r>
    <r>
      <rPr>
        <sz val="7"/>
        <color indexed="55"/>
        <rFont val="Times New Roman"/>
        <family val="1"/>
      </rPr>
      <t xml:space="preserve">      </t>
    </r>
    <r>
      <rPr>
        <sz val="12"/>
        <color indexed="55"/>
        <rFont val="Arial"/>
        <family val="2"/>
      </rPr>
      <t>Produce test certificates for equipment/ material supplied with bills for certification.</t>
    </r>
  </si>
  <si>
    <r>
      <t>3)</t>
    </r>
    <r>
      <rPr>
        <sz val="7"/>
        <color indexed="55"/>
        <rFont val="Times New Roman"/>
        <family val="1"/>
      </rPr>
      <t xml:space="preserve">      </t>
    </r>
    <r>
      <rPr>
        <sz val="12"/>
        <color indexed="55"/>
        <rFont val="Arial"/>
        <family val="2"/>
      </rPr>
      <t>Submittals and samples must be gotten approved before supply, from Owner/ Project Managers/ Architect/ Consultants.</t>
    </r>
  </si>
  <si>
    <r>
      <t>4)</t>
    </r>
    <r>
      <rPr>
        <sz val="7"/>
        <color indexed="55"/>
        <rFont val="Times New Roman"/>
        <family val="1"/>
      </rPr>
      <t xml:space="preserve">      </t>
    </r>
    <r>
      <rPr>
        <sz val="12"/>
        <color indexed="55"/>
        <rFont val="Arial"/>
        <family val="2"/>
      </rPr>
      <t>In case any of makes for any of the material is missed out in the above list for using at site then the contractor shall inform the Engineer-in-charge/ Consultants about the same and obtain the approval. Thereafter, he can proceed with the supply of the material</t>
    </r>
  </si>
  <si>
    <t>Makes</t>
  </si>
  <si>
    <t>Battery Charger</t>
  </si>
  <si>
    <t xml:space="preserve"> Crompton Greaves/ Delta</t>
  </si>
  <si>
    <t>MS conduit (ISI Marked)</t>
  </si>
  <si>
    <t>BEC/ Precision/ RMCON</t>
  </si>
  <si>
    <t>Modular Plate, Modular Switch/ Sockets, TV Socket outlet, GI Boxes, Fan Regulator, Industrial Socket Outlet (ISI marked)</t>
  </si>
  <si>
    <t xml:space="preserve">Legrand/ MK </t>
  </si>
  <si>
    <t>1.1kV Grade PVC insulated FRLS single core cable/ wire (ISI Marked)</t>
  </si>
  <si>
    <t xml:space="preserve"> KEI/  Polycab/finolex</t>
  </si>
  <si>
    <t>PVC conduit with accessories (ISI marked)</t>
  </si>
  <si>
    <t>BEC/ Precision/ AKG</t>
  </si>
  <si>
    <t>TV cable/ Telephone cable</t>
  </si>
  <si>
    <t xml:space="preserve"> KEI/ Havells ,finolex</t>
  </si>
  <si>
    <t>Telephone Tag Blocks</t>
  </si>
  <si>
    <t>Krone Type (German)/ D-Link/ R&amp;M</t>
  </si>
  <si>
    <t>Moulded Case Circuit Breaker (MCCB)</t>
  </si>
  <si>
    <t xml:space="preserve">Siemens , Legrand , Schneider </t>
  </si>
  <si>
    <t>MCB/ Distribution Boards/ Isolator/ ELCB/ RCCB</t>
  </si>
  <si>
    <t>Legrand/ Schneider</t>
  </si>
  <si>
    <t>Lighting Conductor/ Protection &amp; Earthing System</t>
  </si>
  <si>
    <t>APS/ Dehn/ OBO/ JMV/CAPE</t>
  </si>
  <si>
    <t>Cable Tray (Factory Fabricated)</t>
  </si>
  <si>
    <t>MEM/ BEC,Legrand</t>
  </si>
  <si>
    <t>Floor Raceway System</t>
  </si>
  <si>
    <t>UPS system</t>
  </si>
  <si>
    <t>Emerson/ Delta/ TMEIC</t>
  </si>
  <si>
    <t>LED Light Fixture</t>
  </si>
  <si>
    <t>Ceiling Fan/ Wall Fans/ Exhaust Fans/ Pedestal Fans</t>
  </si>
  <si>
    <t>Crompton/ Havells</t>
  </si>
  <si>
    <t>External Lighting/ Lighting Fixtures</t>
  </si>
  <si>
    <t>Wipro/ Havells</t>
  </si>
  <si>
    <t>K-Lite</t>
  </si>
  <si>
    <t>External lighting Pole</t>
  </si>
  <si>
    <t>Occupancy Sensor</t>
  </si>
  <si>
    <t>Phillips/ Wipro/ Honeywell/ Finder/ Lutron</t>
  </si>
  <si>
    <t>Ploycarbonate Junction Box</t>
  </si>
  <si>
    <t>MK/ Legrand</t>
  </si>
  <si>
    <t>Insulation Mats/ Rubber Mats</t>
  </si>
  <si>
    <t>Jyoti/ Maruti/ Agni/ Howeil/ Fire hut</t>
  </si>
  <si>
    <t>Bus Duct/ Rising Main/ Tap off Box</t>
  </si>
  <si>
    <t xml:space="preserve">Legrand/ Schneider/ L&amp;T/ C&amp;S/ EAE/ RR Global </t>
  </si>
  <si>
    <t>MV Panel/ LT Panel/ Feeder Pillar</t>
  </si>
  <si>
    <t xml:space="preserve"> C&amp;S,Siemens ,Schneider </t>
  </si>
  <si>
    <t>Rubber Gaskets</t>
  </si>
  <si>
    <t>CIC/ Varuna/ Jyoti/ Agni</t>
  </si>
  <si>
    <t>Selector Switch’s</t>
  </si>
  <si>
    <t>L&amp;T/ Kaycee/ AE/ Salzer/ Siemens</t>
  </si>
  <si>
    <t>ACB’s</t>
  </si>
  <si>
    <t xml:space="preserve">ABB,Siemens ,Schneider </t>
  </si>
  <si>
    <t>LED Indication Lamps/ Push button</t>
  </si>
  <si>
    <t>Schneider Electric/ Vaishno Electricals/ Siemens/ L&amp;T/ Conserve/ C&amp;S</t>
  </si>
  <si>
    <t>APFC/ Capacitor Panel</t>
  </si>
  <si>
    <t>Schneider/ ABB/ L&amp;T/ Siemens/</t>
  </si>
  <si>
    <t>Epcos</t>
  </si>
  <si>
    <t>Capacitors</t>
  </si>
  <si>
    <t>Epcos/ L&amp;T/ BCH/ Neptune</t>
  </si>
  <si>
    <t>CT’s/ PT’s</t>
  </si>
  <si>
    <t>Automatic Electric/ Pragati/ Kappa/ L&amp;T/ Neptune</t>
  </si>
  <si>
    <t>Electronic Digital Meters (A/V/PF/Hz/KW/KWH) with LED Display</t>
  </si>
  <si>
    <t>Neptune/ L&amp;T/ Schneider-Conserv/ Secure/ Socomec</t>
  </si>
  <si>
    <t>Automatic Transfer Switch</t>
  </si>
  <si>
    <t>ASCO/ Socomec</t>
  </si>
  <si>
    <t>SPD (Surge Protector)</t>
  </si>
  <si>
    <t xml:space="preserve">Dehn/ Eaton/ LPI/ ERICO/ CAPE/ OBO/ </t>
  </si>
  <si>
    <t>Earth Leakage Protection relay/ Aux. Relay/ APFC Relay/ PLC</t>
  </si>
  <si>
    <t>L&amp;T/ Schneider/ Legrand/ C&amp;S/ Neptune/ Siemens</t>
  </si>
  <si>
    <t>Digital Astro Timer</t>
  </si>
  <si>
    <t>Legrand/ L&amp;T/ C&amp;S/ ABB/ Havells/ Finder</t>
  </si>
  <si>
    <t>Power Contactor/ Aux. Contactor (Model to be compelled with System)</t>
  </si>
  <si>
    <t>L&amp;T/ Siemens/ Legrand/ Schneider/ C&amp;S</t>
  </si>
  <si>
    <t>Single Phase Preventer</t>
  </si>
  <si>
    <t>Minilec/ Siemens/ Legrand/ L&amp;T</t>
  </si>
  <si>
    <t>XLPE Aluminium/ copper Conductor Armoured LT cables upto 1100 V Grade (ISI Marked)</t>
  </si>
  <si>
    <t>End Termination/ Brass compression gland</t>
  </si>
  <si>
    <t>Dowell's/ Comet/ Raychem/ Gripwell/ Jainson/ ABB</t>
  </si>
  <si>
    <t>DWC HDPE Pipe (ISI Marked)</t>
  </si>
  <si>
    <t>Rex/ Duraline/ Tirupati/ GF/ BEC</t>
  </si>
  <si>
    <t xml:space="preserve">Jointing Kit/ Cable Gland/ Lugs/ Thimbles/ Compression Glands </t>
  </si>
  <si>
    <t>Comet/ Dowells/ Raychem/ Gripwell/ ABB/ Jainson/ Denson</t>
  </si>
  <si>
    <t>(HT/ LT)</t>
  </si>
  <si>
    <t>Starters</t>
  </si>
  <si>
    <t>L&amp;T/ Siemens/ Schneider</t>
  </si>
  <si>
    <t>Fire Extinguisher</t>
  </si>
  <si>
    <t>Lifeguard/ Ceasefire/ Minimax/ Safex</t>
  </si>
  <si>
    <t>Fire Extinguishing System/ Suppression System</t>
  </si>
  <si>
    <t>Lifeguard/ Minimax/ Safex/ Cease fire</t>
  </si>
  <si>
    <t>Synthetic Enamel Paints/ Primer</t>
  </si>
  <si>
    <t>Asian/ Berger/ Nerolac/ ICI</t>
  </si>
  <si>
    <t>Addressable Fire Alarm/ Smoke Detection system and all its components (UL Listed)</t>
  </si>
  <si>
    <t>Notifier/ Bosch/ Edwards/ Siemens/ Johnson controls</t>
  </si>
  <si>
    <t>Fire Survival Armored Cable</t>
  </si>
  <si>
    <t>RRKabel/ KEI/ Havells/ Batra Henlay/ Bonton/ Gloster/ Ravin</t>
  </si>
  <si>
    <t>Heat Detector/ Response Indicator/ Manual Call Point/ Fault Isolator/ Monitor Module/ Hooter/ Probe/ Monitor Module/ Beam Detector/ Speaker/ Fire Fighter Jack and all other components</t>
  </si>
  <si>
    <t>Operator’s workstation (Computer)</t>
  </si>
  <si>
    <t>Sumsung/ HP/ IBM/ Lenovo</t>
  </si>
  <si>
    <t>Laser jet printer</t>
  </si>
  <si>
    <t>Epson/ HP/ Canon</t>
  </si>
  <si>
    <t>Software (For fire alarm)</t>
  </si>
  <si>
    <t>Notifier/ Edwards/ Bosch/ Siemens/ Johnson controls</t>
  </si>
  <si>
    <t>Desktop PC</t>
  </si>
  <si>
    <t>HP/ Panasonic/ Dell/ Lenovo</t>
  </si>
  <si>
    <t>Copper/ Aluminium conductor control cable</t>
  </si>
  <si>
    <t>Communication cable / signal cable</t>
  </si>
  <si>
    <t>Digital Voice Equacuation System</t>
  </si>
  <si>
    <t>Notifier/ Bosch/ Honeywell/ Edwards/</t>
  </si>
  <si>
    <t>Siemens/ Johnson Control/ Henrich</t>
  </si>
  <si>
    <t>Speaker/ Array Speaker/ Sub-woofer</t>
  </si>
  <si>
    <t>Bosch/ Martin Audio/ Henrich/ Aties</t>
  </si>
  <si>
    <t>PA System</t>
  </si>
  <si>
    <t>Bosch/ Martin Audio/ Henrich/ Ateis</t>
  </si>
  <si>
    <t>Amplifier/ Processor</t>
  </si>
  <si>
    <t>IP Based Phone</t>
  </si>
  <si>
    <t>Avaya/ Cisco/ HP/ Mytel</t>
  </si>
  <si>
    <t>Fire Sealent</t>
  </si>
  <si>
    <t>Birla 3M/ Hilti/ VGA</t>
  </si>
  <si>
    <t>LIST OF APPROVED MAKES FOR ELV SERVICES WORKS</t>
  </si>
  <si>
    <t>IR IP bullet camera</t>
  </si>
  <si>
    <t>Bosch , Honeywell</t>
  </si>
  <si>
    <t>IP Dome camera</t>
  </si>
  <si>
    <t>IR PTZ Camera</t>
  </si>
  <si>
    <t>Video management solution complete with server, hardware, VMS &amp; storage/ NVR/ ANPR System</t>
  </si>
  <si>
    <t>Access Control System</t>
  </si>
  <si>
    <t>Honeywell/ Dorma Kaba/ Suprems/ Morpho/ IDCUBE/ Gallagher</t>
  </si>
  <si>
    <t>Workstation</t>
  </si>
  <si>
    <t>Dell/ HP/ Lenovo/IBM.</t>
  </si>
  <si>
    <t>LED Monitor/ LED Display</t>
  </si>
  <si>
    <t>Samsung / Panasonic/ Sony</t>
  </si>
  <si>
    <t>Network Switches</t>
  </si>
  <si>
    <t>Cisco / Extreme / Juniper</t>
  </si>
  <si>
    <t>Patch cord</t>
  </si>
  <si>
    <t xml:space="preserve"> Siemon / Schneider / Legrand</t>
  </si>
  <si>
    <t>Fiber Panels (LIU) fully loaded with Pigtails</t>
  </si>
  <si>
    <t>Patch Panel</t>
  </si>
  <si>
    <t>Single Mode/ Multi Mode fiber Optical cable</t>
  </si>
  <si>
    <t>CAT 6A U/ FTP Cable</t>
  </si>
  <si>
    <t>Network Rack</t>
  </si>
  <si>
    <t xml:space="preserve"> MTS/ Legrand</t>
  </si>
  <si>
    <t>Speakers of all type</t>
  </si>
  <si>
    <t>Electro Voice (By Bosch)/ JBL (By Harman)/ Bose/ QSC/ Martin Audio/ Toa/ Crestron/ Kramer</t>
  </si>
  <si>
    <t>Amplifiers</t>
  </si>
  <si>
    <t xml:space="preserve"> Electro Voice (By Bosch)</t>
  </si>
  <si>
    <t>Digital Signal Processor</t>
  </si>
  <si>
    <t>Microphone (Wired/ Wireless)</t>
  </si>
  <si>
    <t>Projector/ Projector Lens</t>
  </si>
  <si>
    <t xml:space="preserve"> Panasonic/ Sony</t>
  </si>
  <si>
    <t>Projector Brackets</t>
  </si>
  <si>
    <t xml:space="preserve">As per OEM </t>
  </si>
  <si>
    <t>Projection screen</t>
  </si>
  <si>
    <t>Draper/ Dalite/ Suvira/ Starway/ Liberty</t>
  </si>
  <si>
    <t>Display panels</t>
  </si>
  <si>
    <t>Samsung/ Delta/ Planer/ Panasonic/ LG/ Sony</t>
  </si>
  <si>
    <t>Cables and Connectors</t>
  </si>
  <si>
    <t>MX</t>
  </si>
  <si>
    <t>HDMI Switcher/ Audio deembedder</t>
  </si>
  <si>
    <t>Kramer/ Extron/ Light Ware/ BiAmp/ Crestron/ AMX/ Liberty</t>
  </si>
  <si>
    <t>Digital Podium</t>
  </si>
  <si>
    <t>Bronx/ Dalite/ E-Learn/ MTS / Vantage/ AHA / Ordain</t>
  </si>
  <si>
    <t>PTZ Camera/ Auto Tracking Camera/ Joystick</t>
  </si>
  <si>
    <t xml:space="preserve">Bronx/ Lumens/ Panasonic/ Vaddio/ Sony/ Avaya </t>
  </si>
  <si>
    <t xml:space="preserve">Audio Video Conference </t>
  </si>
  <si>
    <t>Zoom/ Microsoft Team/ Webex</t>
  </si>
  <si>
    <t>(Software/ Hardware Based)</t>
  </si>
  <si>
    <t>HDMI Cable/ Patchcords</t>
  </si>
  <si>
    <t>Krystal/ Kramer/ Extron/ Falcon/ Klotz/ Crestron/ Sennheiser/ Bosch/ Televic/ Taxker/ Aten</t>
  </si>
  <si>
    <t>Microphone/ Speaker cable</t>
  </si>
  <si>
    <t>Krystal/ Kramer/ Extron/ Falcon/ Klotz/ Crestron/ Sennheiser/ Bosch/ Televic/ Taxker</t>
  </si>
  <si>
    <t>Cat 6 Cable</t>
  </si>
  <si>
    <t>Belden/ Panduit/ Molex/ R&amp;M/ Derwiser/ Siemon/ Schneider/ Legrand</t>
  </si>
  <si>
    <t>USB extender</t>
  </si>
  <si>
    <t xml:space="preserve">Extron/ Kramer/ Crestron </t>
  </si>
  <si>
    <t>Conference Unit/ Delegate Discussion Unit/ Chairman Discussion Unit</t>
  </si>
  <si>
    <t>Bronx/ Brahler/ Bosch/ Sennheiser/ Beyerdynamics/ Shure/ Televic</t>
  </si>
  <si>
    <t xml:space="preserve">Patchcords/ cables </t>
  </si>
  <si>
    <t>Gigabyte Router/ Network Switch/ Patch panel</t>
  </si>
  <si>
    <t>Cisco/ Juniper/ Extreme/ Arista</t>
  </si>
  <si>
    <t>Tablet/ PC/ Workstation/ Server</t>
  </si>
  <si>
    <t>Samsung/ HP/ Dell/ Lenovo</t>
  </si>
  <si>
    <t>Interactive display on Podium</t>
  </si>
  <si>
    <t>Wacom/ Elmo/ QSC/ Kramer/ Samsung/ HP</t>
  </si>
  <si>
    <t>Document Camera</t>
  </si>
  <si>
    <t xml:space="preserve">Wolfvision/ Lumens/ Elmo/ Avaya </t>
  </si>
  <si>
    <t>Rack</t>
  </si>
  <si>
    <t>Firewall system</t>
  </si>
  <si>
    <t xml:space="preserve"> Cisco</t>
  </si>
  <si>
    <t>Indoor/ outdoor access point</t>
  </si>
  <si>
    <t xml:space="preserve">IP Phone </t>
  </si>
  <si>
    <t>IP-PBX system/ IP Phone</t>
  </si>
  <si>
    <t>Wi-Fi System</t>
  </si>
  <si>
    <t>LIST OF PREFERED MAKES FOR BMS WORKS</t>
  </si>
  <si>
    <t>S. NO.</t>
  </si>
  <si>
    <t>EQUIPMENT / MATERIAL</t>
  </si>
  <si>
    <t>MANUFACTURER/ SUPPLIER/ MAKE</t>
  </si>
  <si>
    <t>Central Control BMS Server</t>
  </si>
  <si>
    <t>HP / DELL / Lenovo</t>
  </si>
  <si>
    <t>Monitor</t>
  </si>
  <si>
    <t xml:space="preserve">HP / DELL / LG / Samsung </t>
  </si>
  <si>
    <t>Printer</t>
  </si>
  <si>
    <t>HP / Canon / Epson</t>
  </si>
  <si>
    <t>Building Management Web Based Server Software</t>
  </si>
  <si>
    <t>Desigo by Siemens / ALC by Carrier / Metasys by Johnson / EBI by Honeywell</t>
  </si>
  <si>
    <t>Direct Digital Controller (DDC)</t>
  </si>
  <si>
    <t>Desigo by Siemens/ ALC by Carrier / Easy-IO by Johnson / Honeywell Comfort Point</t>
  </si>
  <si>
    <t>Integartor</t>
  </si>
  <si>
    <t xml:space="preserve">Desigo by Siemens/ ALC by Carrier / Easy-IO by Johnson / Honeywell Comfort Point </t>
  </si>
  <si>
    <t xml:space="preserve">Network Switches </t>
  </si>
  <si>
    <t>Cisco / Extreme Networks/ Hp , Juniper</t>
  </si>
  <si>
    <t>Enclosure for Controllers</t>
  </si>
  <si>
    <t>Rittal / BCH Electric Limited / Fibox</t>
  </si>
  <si>
    <t>Outside Temp+RH Sensor</t>
  </si>
  <si>
    <t>Siemens / Honeywell / Carrier ALC / Johnson Control</t>
  </si>
  <si>
    <t>Immersion type temperature sensors</t>
  </si>
  <si>
    <t>Differential pressure Switch / Sensor (Air &amp; Water)</t>
  </si>
  <si>
    <t>Duct type Static Pressure Sensor</t>
  </si>
  <si>
    <t>Room / Duct Temp Sensor</t>
  </si>
  <si>
    <t xml:space="preserve">Temp+RH Sensor </t>
  </si>
  <si>
    <t>Pressure Sensor Water</t>
  </si>
  <si>
    <t>Water Level Switches</t>
  </si>
  <si>
    <t>Veksler / Flipro / Dwyer / Omicron</t>
  </si>
  <si>
    <t>Flame Proof Level Transmitter</t>
  </si>
  <si>
    <t>DC Voltage /Current/Power Factor Transducer</t>
  </si>
  <si>
    <t>ABB / Rishab / Dwyer / Omicron</t>
  </si>
  <si>
    <t>Current Relay</t>
  </si>
  <si>
    <t>L&amp;T / ABB / Dwyer / Omicron</t>
  </si>
  <si>
    <t>PH Anayser/ TDS Analyser</t>
  </si>
  <si>
    <t>Hach / ABB / Omicron</t>
  </si>
  <si>
    <t>Ultrasonic BTU Meter/Flow Meter</t>
  </si>
  <si>
    <t>IAQ Multi Sensor</t>
  </si>
  <si>
    <t>Siemens/ Kaiterra/ Milesight/ Belimo</t>
  </si>
  <si>
    <t>CO2 Sensor</t>
  </si>
  <si>
    <t>Signal Cable / Communication Cables</t>
  </si>
  <si>
    <t>KEI / Bonton / Polycab / Rallison</t>
  </si>
  <si>
    <t>CAT6</t>
  </si>
  <si>
    <t>Digilink/ Sterlite/ Commscope/ Molex</t>
  </si>
  <si>
    <t>Optical Fibre Cables</t>
  </si>
  <si>
    <t>Beldon/ Siemon/ Commscope/ Panduit</t>
  </si>
  <si>
    <t xml:space="preserve">PVC Conduit </t>
  </si>
  <si>
    <t>BEC / AKG / RMCON</t>
  </si>
  <si>
    <t>MS/GI / Flexible Conduit</t>
  </si>
  <si>
    <t>Cable Trays</t>
  </si>
  <si>
    <t>MEM / Pilco / STEELWAYS / Profab / Slotco / Rmcon</t>
  </si>
  <si>
    <t>SR.NO</t>
  </si>
  <si>
    <t xml:space="preserve">PRODUCT DESCRIPTION </t>
  </si>
  <si>
    <t xml:space="preserve">PRODUCT 
CODE &amp; SIZE </t>
  </si>
  <si>
    <t>IMAGE</t>
  </si>
  <si>
    <t xml:space="preserve">WARRANTY </t>
  </si>
  <si>
    <t>EBCO</t>
  </si>
  <si>
    <t xml:space="preserve">Mortise Door Lock Set - Ebco 
(One side key, SS Plate)  
For Toilets </t>
  </si>
  <si>
    <t>MDLS-EKL</t>
  </si>
  <si>
    <t>5 YRS</t>
  </si>
  <si>
    <t>Glass Door Handles - H</t>
  </si>
  <si>
    <t xml:space="preserve">H-GDH-3275
</t>
  </si>
  <si>
    <t xml:space="preserve">Door Closer 201 </t>
  </si>
  <si>
    <t xml:space="preserve">DC 201 </t>
  </si>
  <si>
    <t>Turn Latch for Handicap Toilet</t>
  </si>
  <si>
    <t>TL-1
54mm x 41mm</t>
  </si>
  <si>
    <t>Sliding Window Latch Eco 
(With Child Lock)</t>
  </si>
  <si>
    <t>SWL 2</t>
  </si>
  <si>
    <t>HETTICH</t>
  </si>
  <si>
    <t>SS 304 (4’’ x 3’’ x 3’’) without screws - Bulk pack</t>
  </si>
  <si>
    <t>Fixing Screw 4.8 X 31 SS for Butt Hinge</t>
  </si>
  <si>
    <t>ProLock 1 HH 2650 Handle + Handle set SS</t>
  </si>
  <si>
    <t>Round PZ Escutcheon 1</t>
  </si>
  <si>
    <t>HBS 31 FSL: Sash Lock DIN Left/Right CTC 72 &amp; Backset 55</t>
  </si>
  <si>
    <t>HTCL 60: One side key and one side knob 60 mm, for max door thickness - 40 mm</t>
  </si>
  <si>
    <t>HPH 2310: Back to Back Pull Handles Dia. 25mm, CTC Length 400, SS Finish</t>
  </si>
  <si>
    <t>HDV 2: Door viewer 140° view (for door thick-35-55mm)</t>
  </si>
  <si>
    <t>HDS 44: Door Stopper</t>
  </si>
  <si>
    <t>DORSET</t>
  </si>
  <si>
    <t>Tower Bolt</t>
  </si>
  <si>
    <t>TS-610 150mm</t>
  </si>
  <si>
    <t>1 YEAR</t>
  </si>
  <si>
    <t>Door Stopper (Hanging Type)</t>
  </si>
  <si>
    <t xml:space="preserve">DSHT </t>
  </si>
  <si>
    <t xml:space="preserve">1 YEAR </t>
  </si>
  <si>
    <t>HAFELE</t>
  </si>
  <si>
    <t>BALL BEARING BUTT HINGE,SS304,SSS,4"X3"X3MM-2 BB,SQUARE CORNER,WITH TIMBER DOOR SCREW, SSM</t>
  </si>
  <si>
    <t>926.32.160</t>
  </si>
  <si>
    <t>Mortise Cylinder Lockcase 55Mm Backset, 72Mm Center, 24Mm Square Forend, SSM</t>
  </si>
  <si>
    <t>911.02.164</t>
  </si>
  <si>
    <t>Euro Profile Thumb Turn Cylinder With Key, 31.5+31.5 = 63Mm, Non-Masterkeyed, SN</t>
  </si>
  <si>
    <t>916.96.306</t>
  </si>
  <si>
    <t>Hollow D Lever  Handle  On  Rose  With  Europrofile  Cylinder Escutcheon, SSM</t>
  </si>
  <si>
    <t>903.92.586</t>
  </si>
  <si>
    <t>OR</t>
  </si>
  <si>
    <t>Hollow  L Lever  Handle On Rose  With  Europrofile  Cylinder Escutcheon , SSM</t>
  </si>
  <si>
    <t>903.92.556</t>
  </si>
  <si>
    <t>Hollow U Lever Handle On Rose With Euro Profile Cylinder Escutcheon, SSM</t>
  </si>
  <si>
    <t>903.92.596</t>
  </si>
  <si>
    <t>Basta, Hollow SS Lever Handle On Rose With Euro Profile Cylinder Escutcheon</t>
  </si>
  <si>
    <t>903.99.058</t>
  </si>
  <si>
    <t>Solid Lever Handle On Round Rose And Euro Profile Cylinder Escutcheon - SS 316</t>
  </si>
  <si>
    <t>903.99.217</t>
  </si>
  <si>
    <t>Floor Mounted Door Stopper, Half Round, SSM</t>
  </si>
  <si>
    <t>937.55.140</t>
  </si>
  <si>
    <t xml:space="preserve">New Mess, LNMIIT, JAIPUR. </t>
  </si>
  <si>
    <t xml:space="preserve">Extra For providing Laminate on Any Side of the Door including fevicol or equivalent glue, pasting etc complete 1.0mm Thick. Laminate Both side of the shutters . (Base rate of  laminate : INR 650 / Sq. mt.) SS brush hardware only </t>
  </si>
  <si>
    <t xml:space="preserve">P / F Single Leaf  / Double leaf  seasoned hardwood Flush Door : (Size: as Drawing) fabricated in 35-40 mm thk.flush door Panel finished  1mm thick laminate (as/sample approved make) on both faces. The laminate has to be  fixed with hairline grooves. All the laminate grains to be vertical  &amp; spray applied  spray applied PU ( ICA, Pidilite make) finished (Seasoned red merantii wood) margin match to laminate shade on exposed edges as per design, and 100mm high 1mm thk. 304 grade SS kick plate wrapped around at bottom of door on both faces to be adhesive bonded and all door hardware including 150mm high SS pull handle, S.S butt hinges , floor mounted D type door stop, open arm door closer, mortise or Cylindrical round handle cum lock or mortise handle with lock , 100mm high 0.5mm thk. 304 grade SS kick plate wrapped around at bottom of door on both faces and behind the door handle of approved makes as per hardware drawing  etc &amp; including fire proof paint of Viper/ Acro make on all edges of panel. all complete as per design and drawing. ( The thickness of shutter in all the cases should not be less than 35mm either veneered or laminated finish) (Cost of providing 40 mm beading, door seal to be included in the quoted rate). SS brush hardware only </t>
  </si>
  <si>
    <t>All samples to be made/fabricated/purchased by contractor  and to be approved by client/ consultant  before procurement and  execution.</t>
  </si>
  <si>
    <t>All mock ups &amp; samples to be done by contractor free of cost.</t>
  </si>
  <si>
    <t>XVI</t>
  </si>
  <si>
    <t xml:space="preserve">Esclation free contract </t>
  </si>
  <si>
    <t>In depth from Existing Ground level to 3 m level or more</t>
  </si>
  <si>
    <r>
      <rPr>
        <b/>
        <sz val="9"/>
        <rFont val="Calibri"/>
        <family val="2"/>
        <scheme val="minor"/>
      </rPr>
      <t>Earth Work In Excavation  in all types of soil &amp; soft rock include all trenches</t>
    </r>
    <r>
      <rPr>
        <sz val="9"/>
        <rFont val="Calibri"/>
        <family val="2"/>
        <scheme val="minor"/>
      </rPr>
      <t>, such as earth, marine clay, marshy land, running sand, garbage, slush, murum, rock boulders with pick axe &amp; shovel or mechanical means like hydraulic excavator (by manual or mechanical means) etc. as directed by Engineer-In-Charge. The rate includes cost of labour, plants,  machinery, power, fuel, consumables, equipments, pumping out water, setting out the works in profile, providing shoring and strutting for protecting the sides of foundation where required. The rates includes of  Disposal  or dumping of surplus excavated earth (after Refilling ) of all kinds of soil up to disposal point as directed by Engineer-in-charge with in the premises. Work shall be completed in all respect as per the technical specifications and as per the directions of the Engineer in charge. all safety parameters shall be ensured as required by the relevant IS Codes, Industry Practice or as instructed by  representative to take care of the Owners property. -- Measurements shall be done on PCC Dimensions Only. lead and liftup to 2 KM .</t>
    </r>
  </si>
  <si>
    <r>
      <rPr>
        <b/>
        <sz val="9"/>
        <rFont val="Calibri"/>
        <family val="2"/>
      </rPr>
      <t xml:space="preserve">Supply and filling with good earth brought from outside (excluding rock and black cotton soil) </t>
    </r>
    <r>
      <rPr>
        <sz val="9"/>
        <rFont val="Calibri"/>
        <family val="2"/>
      </rPr>
      <t xml:space="preserve">such as moorum or other type of earth as approved by the Client/Consultant, in trenches, sides of the foundations, plinth &amp; plot etc, in layers not exceeding 300 mm. in depth, including breaking the clods, watering to optimum moisture content, ramming and compacting by mechanical means  to achieve 98% proctor density using mechanical vibrator, including freight, transportation, loading, unloading, screening, passes etc. all complete as instruction &amp; directions of the Engineer-in-charge (Compacted volume /measurement of fill shall be paid for under this item). The rates shall include for all leads and lifts including transporting using mechanical / manual means within the plot area. The rate shall be inclusive of required water for compaction, to achieve required compaction density, same shall be under contractor's scope. [Compaction shall be carried out for each layer of 300mm and proctor density shall be executed at 1000 Sq.m Per 3 No of Sample or more]
1. Royalty shall be submitted for the total quantity of earth filling.
2. The contractor has to carry out initial survey before starting the filling work and final survey after completing the plot filling work and has to submit both the survey sheets to client and consultant.
3. Contractor shall have to submit each layer compaction test report to Consultant / Client and after approval further layer of filling can be start &amp; Mesaurment will be of compacted area </t>
    </r>
  </si>
  <si>
    <t>Random Rubble stone masonry with hard stone in superstructure  above plinth level and upto five level &amp; foundation above 30cm   thick walls in : Cement Mortar 1:4 ( 1-Cement : 4-Sand)</t>
  </si>
  <si>
    <r>
      <rPr>
        <b/>
        <sz val="9"/>
        <rFont val="Calibri"/>
        <family val="2"/>
      </rPr>
      <t>Providing, fabricating &amp; placing in position of M.S. reinforcement/ H.Y.S.D tested bars Fe 550 D CRS as per IS 1786-2008, make Tata, JSPL, SAIL .</t>
    </r>
    <r>
      <rPr>
        <sz val="9"/>
        <rFont val="Calibri"/>
        <family val="2"/>
      </rPr>
      <t xml:space="preserve">(Yield strength 5500 Kg/sq.cm.) of all dia. in all types of work with proper cover blocks supports chairs, spacers, etc. fixing and binding of reinforcement with 18 SWG black soft annealed wire(make: Tata, JSPL) (binding wire ,Dowels, Chairs, Pins etc.will not be measured and paid as approved by E.I.C.). The rate shall include labor, T&amp;P, cost of binding wire etc. required for proper completion of work including transportation to site straightening, cutting, bending cranking binding welding etc. as per drawing specification and as directed by   Engineer-in-charge, only authorise lab shall be consider and paid </t>
    </r>
  </si>
  <si>
    <t>Brick work of thickness 230 mm and above  in super structure joints finished, flush raked to 6mm depth including jointing with concrete where required .including providing &amp; placing 230x230 mm Bend 4 nos. 10 mm dia, 8 mm dia rings@150 c/c MS bars reinforcement at directed by the engineer-in-charge, curing , anchoring With rebar Chemical.(hilti )</t>
  </si>
  <si>
    <r>
      <rPr>
        <b/>
        <sz val="9"/>
        <rFont val="Calibri"/>
        <family val="2"/>
      </rPr>
      <t xml:space="preserve">Providing and laying water proofing treatment  by applying cement slurry mixed with water proofing cement compound consisting of applying </t>
    </r>
    <r>
      <rPr>
        <sz val="9"/>
        <rFont val="Calibri"/>
        <family val="2"/>
      </rPr>
      <t xml:space="preserve">:
(a) First layer of slurry of cement @ 0.488 kg/SQM mixed with water proofing cement compound @ 0.253 kg/ SQM. This layer will be allowed to air cure for 4 hours.
(b) Second layer of slurry of cement @ 0.242 kg/SQM mixed with water proofing cement compound @ 0.126 kg/SQM. This layer will be allowed to air cure for 4 hours followed with water curing for 48 hours.(The rate includes preparation of surface,injection grouts treatment and sealing of all joints, corners, junctions of pipes and masonry with polymer mixed slurry.)  as approved specifications of the approved specialist agency including providing 10 years written guarantee against any defect </t>
    </r>
    <r>
      <rPr>
        <b/>
        <sz val="9"/>
        <rFont val="Calibri"/>
        <family val="2"/>
      </rPr>
      <t>( For Toilets, balcony, kitchen/ pantry overhead water tank) Make of water proofing compound: CICO, SIKA, fosroc</t>
    </r>
  </si>
  <si>
    <t>Vitrified tile ( Base rate – 600 INR / Sq. mt. Without GST )</t>
  </si>
  <si>
    <r>
      <t xml:space="preserve">P / F, 9-10 mm thk.  Matte finish full body Vitrified wall tiles All Kitchen, Toilet etc. (300mmx450mm) of Kajaria  / Somany or approval make,  and shade </t>
    </r>
    <r>
      <rPr>
        <sz val="9"/>
        <color indexed="30"/>
        <rFont val="Calibri"/>
        <family val="2"/>
      </rPr>
      <t>,</t>
    </r>
    <r>
      <rPr>
        <sz val="9"/>
        <color indexed="8"/>
        <rFont val="Calibri"/>
        <family val="2"/>
      </rPr>
      <t xml:space="preserve">including rough cement plaster 1:5 ration of thickness 15-20mm under tile, tile to be fixed on rough plaster </t>
    </r>
    <r>
      <rPr>
        <sz val="9"/>
        <rFont val="Calibri"/>
        <family val="2"/>
      </rPr>
      <t xml:space="preserve">using 1:3 ( 1 cement &amp; 3 coarse sand) mortar,after that use tiles adhesive for Fixing ( Make:Pidilite (Roff),MYK LATICRETE), with machine cutting as required,with 3 mm spacers &amp; including joints treated with epoxy laticrete grout in matching color to tile,complete in all respects as per wall cladding pattern given in the detailed dwg. &amp; as per specifications etc complete in all respects including providing cut-outs wherever necessary as per MEP requirements. </t>
    </r>
    <r>
      <rPr>
        <sz val="9"/>
        <rFont val="Calibri"/>
        <family val="2"/>
        <scheme val="minor"/>
      </rPr>
      <t>With SS genesis make corner guard in tile edge . As per EIC.</t>
    </r>
  </si>
  <si>
    <t>Providing and fixing prepolished 20 mm thick Granite slab for the toilet counter &amp; facial laid ,including rough cement plaster 1:5 ration of thickness 15-20mm under tile, tile to be fixed on rough plaster using 1:3 ( 1 cement &amp; 3 coarse sand) mortar,after that use tiles adhesive for Fixing ( Make:Pidilite (Roff),MYK LATICRETE), with machine cutting as required,with 3 mm spacers &amp; including joints treated with epoxy ,complete in all respects as per wall cladding pattern given in the detailed dwg. &amp; as per specifications etc complete in all respects including providing cut-outs wherever necessary as per MEP requirements. With SS genesis make corner guard in tile edge . As per EIC. over approved adhesive inclusive of making and rounding off edges and cutting holes (circular or oval) for wash basin, MS angle to fix bottom stone including rubbing polishin
P / F  450-600mm deep toilet counter unit for recessed wash basin as approved,  top finished 18-20 mm thick granite of approved shade and make with front fascia, nosing etc to be complete in all respects  including providing cut-outs wherever necessary as per MEP requirements (Note :  ).</t>
  </si>
  <si>
    <t>P / L of 20 mm the. Polished Granite in flooring, patterns, thresholds and including ramp, as per approved sample, including using 1:4 (1 cement &amp; 4 coarse sand) mortar, with machine cutting as required, joints treated with Altercate make grouting material to match the shade of stone, rate to include diamond polish with over sealer coat of Nano make sealant and skirting etc. complete in all respects as per flooring pattern given in the detailed drawing complete .</t>
  </si>
  <si>
    <t>Providing and fixing prepolished 30mm thick kota   including chase cutting in walls &amp; repairing walls after fixing slab also inclusive of making and rounding off edges, including rubbing polishing complete. ( Base Rate 90 rs Sft Without GST)</t>
  </si>
  <si>
    <t>Providing and laying Vitrified tile of approval make, shade as approved by Architect over adequate thickness of mortar (1:4), making joint filled with tile epoxy with approved pigmented to match the shade of tile &amp; laid as per design &amp; drawing approved by Architect for various thick of tiles  as per EIC.( Terrace, Water Tank)</t>
  </si>
  <si>
    <t>kota stone slabs 30 mm thick in skirting 100 mm height &amp; dado and pillars laid on 12 mm (average) thick cement mortar 1:3 (1 cement 3 coarse sand) and jointed with approved adhesive  with pigment to match the shade of the slabs, including rubbing and polishing complete as per EIC .( Base Rate 220 Sft Without GST)</t>
  </si>
  <si>
    <r>
      <t>P / L of Matte finish 12-15 mm thk. Full body Vitrified tiles In Floor (</t>
    </r>
    <r>
      <rPr>
        <sz val="9"/>
        <color indexed="10"/>
        <rFont val="Calibri"/>
        <family val="2"/>
      </rPr>
      <t>600X600MM</t>
    </r>
    <r>
      <rPr>
        <sz val="9"/>
        <rFont val="Calibri"/>
        <family val="2"/>
      </rPr>
      <t>), Kajaria  / Somany or approval make, shade as approved by Architect  &amp; code  using upto 1:4 (1 cement &amp; 4 coarse sand) cement mortar bed below ,after that use tiles adhesive for Fixing ( Make:Pidilite (Roff),MYK LATICRETE), with machine cutting as required,with 3 mm spacers &amp; including joints treated with epoxy laticrete grout in approved shade sample to tile, including 100 mm high skirtingwith water jet cutting as required,  in flooring making slope as required etc complete in all respects as per flooring pattern given in the drawing including providing cut-outs wherever necessary as per MEP requirements.</t>
    </r>
  </si>
  <si>
    <t>Providing and fixing stone of required size and shape of approved shade, colour and texture in required size .20 mm thick Mirror polished granite  and machine edge cut in walls, pillars, steps, Shelves, Sills Counters, Floors etc. laid on 40mm (Av.) thick base of cement mortar 1:3 (1 cement : 3 coarse sand) jointing with white cement mortar 1:2 (1white cement : 2 marble dust) with pigment to match the shade of the marble slab including grinding, rubbing and polishing complete.
Rajasthan Black
Above 3601 Cm2 Slabs ( Base Rate 220 Sft Without GST)</t>
  </si>
  <si>
    <t>Acrylic Emulsion paint (two or more coats) with two coat primer of approved brand to give an even shade on Ceiling &amp; Walls including preparing surfaces with on new surface along with sand papering wherever required.</t>
  </si>
  <si>
    <r>
      <rPr>
        <b/>
        <sz val="9"/>
        <rFont val="Calibri"/>
        <family val="2"/>
        <scheme val="minor"/>
      </rPr>
      <t>Supplying and laying 35mm thick rough Red Stone Cladding, Coping</t>
    </r>
    <r>
      <rPr>
        <sz val="9"/>
        <rFont val="Calibri"/>
        <family val="2"/>
        <scheme val="minor"/>
      </rPr>
      <t>, band, border of approved shade &amp; make on wall/ column of approved shade &amp; size  with grooves, nosing etc.. over a base of 20 mm thick cement mortar of mix 1 : 4 ( 1 cement : 4 coarse sand ) including making necessary grooves, pointing in with white cement backing applied @ 3kg/m2 and joined with white cement slurry mixed with matching colour pigment to match the shade of Stone as per drawings, including drilling necessary holes and sealing the joints with approved semi gloss weather sealant, polishing on all horizontal &amp; vertical surfaces (Laticrete/ Eagle / Dupont) over all the stone, to provide stain resistant &amp; non-porous surface.</t>
    </r>
  </si>
  <si>
    <t>toughened glass</t>
  </si>
  <si>
    <t>Providing and fixing uPVC (S.W.R.) rain water pipes of Type-B conforming to IS:13592-1992 including all fittings with or without access i.e bends, junctions,  offsets, etc., and jointing with rubber lubricant and clips (uPVC), including cutting holes in  walls and floors connection with rain water khurras etc. , (rubber rings conform to I.S. 5382) wherever required and making good the same, complete as directed by the Engineer-in-Charge.</t>
  </si>
  <si>
    <t>Havells/ PHLIPS</t>
  </si>
  <si>
    <t>ANNEXURE_ SANITARY FIXTURE B.O.Q</t>
  </si>
  <si>
    <t xml:space="preserve">Sr. No. </t>
  </si>
  <si>
    <t>Item Name</t>
  </si>
  <si>
    <t>Code</t>
  </si>
  <si>
    <t>Finish</t>
  </si>
  <si>
    <t xml:space="preserve">Description </t>
  </si>
  <si>
    <t>Image</t>
  </si>
  <si>
    <t xml:space="preserve"> WASH BASIN</t>
  </si>
  <si>
    <t>k-2075IN-1-0</t>
  </si>
  <si>
    <t>White</t>
  </si>
  <si>
    <t>Serif™
56.4 cm oval self-rimming bathroom sink with glazed underside</t>
  </si>
  <si>
    <t>KOHLER</t>
  </si>
  <si>
    <t>Complementary Grid Drain</t>
  </si>
  <si>
    <t>K-20746IN-CP</t>
  </si>
  <si>
    <t>Complementary™                                     Bathroom sink grid drain without overflow</t>
  </si>
  <si>
    <t>Fore Arc Pillar Tap</t>
  </si>
  <si>
    <t>K-27486IN-4-CP</t>
  </si>
  <si>
    <t>Polished Chrome</t>
  </si>
  <si>
    <t>Fore Arc™
Single-handle bathroom sink faucet, cold only, 16.5 lpm</t>
  </si>
  <si>
    <t>Complementary  Angle Valve</t>
  </si>
  <si>
    <t>K-80158IN-9-AF</t>
  </si>
  <si>
    <t xml:space="preserve"> Vibrant French Gold</t>
  </si>
  <si>
    <t>Complementary™
Angle supply stop valve</t>
  </si>
  <si>
    <t>Reach ECOWHB + Reach QC Slim Seat</t>
  </si>
  <si>
    <t>30438IN-0</t>
  </si>
  <si>
    <t>Reach Eco wall hung toilet bundle in White</t>
  </si>
  <si>
    <t>Evo Flush
frameless Mech In Wal Tank</t>
  </si>
  <si>
    <t>K-33926IN-M-0</t>
  </si>
  <si>
    <t>Evo Flush™
In-wall tank without frame</t>
  </si>
  <si>
    <t>Riviera IWT Mech -CP
Dual-flush faceplate</t>
  </si>
  <si>
    <t>K-28476IN-M-CP</t>
  </si>
  <si>
    <t>Riviera™
Dual-flush faceplate</t>
  </si>
  <si>
    <t>Span Round Rear Inlet</t>
  </si>
  <si>
    <t>K-26475IN-ER-0</t>
  </si>
  <si>
    <t>Span™
Wash-down half-stall 0.5 – 3.8 lpf urinal, rear spud
K-26475IN-ER-0</t>
  </si>
  <si>
    <t xml:space="preserve"> Paper holder/ Tissue Holder</t>
  </si>
  <si>
    <t>K-5633IN-CP</t>
  </si>
  <si>
    <t>Complementary™
Covered toilet paper holder</t>
  </si>
  <si>
    <t>Bottle Trap 350 MM</t>
  </si>
  <si>
    <t>K-75823IN-CP</t>
  </si>
  <si>
    <t>Complementary™
32 mm x 32 mm bottle trap</t>
  </si>
  <si>
    <t xml:space="preserve">July 1 WAY BIB COCK
</t>
  </si>
  <si>
    <t>K-16093IN-4-CP</t>
  </si>
  <si>
    <t>July™
1-way bib tap</t>
  </si>
  <si>
    <t>Patio Urinal Sensor</t>
  </si>
  <si>
    <t>24199IN-C01-CP</t>
  </si>
  <si>
    <t>Chrome</t>
  </si>
  <si>
    <t>Patio™ Urinal Sensor</t>
  </si>
  <si>
    <t>SS TAG HOLDER ON DOOR</t>
  </si>
  <si>
    <t>ANNEXURE-2_ LIGHTING FIXTURE B.O.Q</t>
  </si>
  <si>
    <t>S.No</t>
  </si>
  <si>
    <t>DESCRIPTION OF LIGHT FIXTURE</t>
  </si>
  <si>
    <t>SPECIFICATIONS</t>
  </si>
  <si>
    <t xml:space="preserve">Make </t>
  </si>
  <si>
    <t xml:space="preserve">Ref. Image </t>
  </si>
  <si>
    <t>BLOCK-1</t>
  </si>
  <si>
    <t>BLOCK-2</t>
  </si>
  <si>
    <t>BLOCK-3</t>
  </si>
  <si>
    <t>DOG KENNEL</t>
  </si>
  <si>
    <t>ARMORY</t>
  </si>
  <si>
    <t>TOTAL QUANTITY</t>
  </si>
  <si>
    <t xml:space="preserve">Amount </t>
  </si>
  <si>
    <t xml:space="preserve"> 12W LED DOWNLIGHT           (SURFACE MOUNTED)</t>
  </si>
  <si>
    <t xml:space="preserve">12W SURFACE MOUNTED LED LIGHT FIXTURE , DIA 170 MM &amp; 35 MM HEIGHT , CODE – EDGE SURFACE ROUND PANEL 12) DOWNLIGHTER WITH 4000 K </t>
  </si>
  <si>
    <t>HAVELLS/ PHILIPS</t>
  </si>
  <si>
    <t>9W WALL MOUNTED MIRROR LIGHT</t>
  </si>
  <si>
    <t>9W WALL MOUNTED LED LIGHT FIXTURE, L- 345mm x W-150mm x H- 85mm, 450lm</t>
  </si>
  <si>
    <t>-</t>
  </si>
  <si>
    <t>20W WALL MOUNTED LIGHT</t>
  </si>
  <si>
    <t>Bulb Type- E27 (Bulb Not Included) , Dimension 100mm (length)x125mm (width)x200mm(height)</t>
  </si>
  <si>
    <t>12W LINEAR LED LIGHT (WALL MOUNTED)</t>
  </si>
  <si>
    <t>12W LED Linear Extruded Aluminium Surface Luminaire , System Efficacy 110 Lumens per Watt, THD&lt;10%,PF&gt;0.95, CCT 4000K/5700K, IP20</t>
  </si>
  <si>
    <t xml:space="preserve"> 12W LED DOWNLIGHT  (RECESSED)</t>
  </si>
  <si>
    <t>12W LED RECESS DOWNLIGHTER , ALUMINIUM HOUSING,SYSTEM EFFICACY 100 LUMENS PER WATT, THD&lt;10%,PF&gt;0.95, CCT 4000K/5700K, IP20</t>
  </si>
  <si>
    <t>20W LINEAR LED LIGHT  (CEILING SUSPENDED MOUNTED)</t>
  </si>
  <si>
    <t xml:space="preserve">Supply of LED based suspended standalone 4ft. Luminaire with a nominal system lumen output of 2500 lumens with Downward light ratio and a minimum system efficacy of 120 lm/W. The LED driver shall be accessible without opening the LED compartment. The driver acess shall be from the backside of the luminiare.The luminaire shall have a color temperature of 6500K and CRI≥80. The luminaire shall be made up of extruded aluminium and meet IP20 Rating with THD≤10% and PF≥0.9. The total Power Consumption should not exceed 20 W (including Driver). Dimensions :- 1120mm x 53mm x 70mmThe luminare driver shall be of the same make/manufacturer/brand as that of LED luminaires. The luminaire &amp; driver shall have BIS registration &amp; the bidder shall submit the BIS certificates along with technical BID. The LED luminaire manufacturer should have in-house NABL accredited lab to conduct type test, factory acceptance test before dispatch of material, LM79 test &amp; IK test. The bidder shall submit the NABL accreditation of LED luminaire manufacturer along with technical bid.  The bidder shall submit the Type test of luminaires &amp; LM79 test reports issued by NABL accredited lab before supply of material. Product complying to above specs in Signify, LT or Endo.
</t>
  </si>
  <si>
    <t xml:space="preserve"> 25W DOWNLIGHT (RECESSED)</t>
  </si>
  <si>
    <t>PHILIPS/ Supplying of recessed  type LED 2x2 luminaire with CRCA housing suitable with fully diffused PS diffuser for general lighting in office areas. The luminaire should have a color consistency SDCM &lt; 5, CRI  80 and CCT of 4000K. The luminaire shall be compliant with IP20 and IK02 classification. Luminaire shall be designed to emit at least 3000 nominal lumens and an outstanding backlit solution efficacy of atleast 120 lumen/watt and maximum system wattage of 25W. The luminaire shall be designed so as to ensure L70B50 @ 50K Hrs.@ 45 Degree Ambient. The electronic driver used shall have a power factor &gt;0.95 and THD &lt;10% The fixture should comply with the parameters as per IS10322. Similar to RC380B LED30S-6500 G5 L60W60 PSU OD</t>
  </si>
  <si>
    <t>38W LED STRIP LIGHT</t>
  </si>
  <si>
    <t>Supply of LED strip light, white and uncoated synthetic, 38W/5mtr, 240V, 50Hz, IP20 with nominal system lumens 4000lm/5 mtr,  Life of strip with driver : 30000 burning Hrs.@L70B50 Lumen maintenance, CCT of 4000K, CRI&gt;80, SDCM&lt;=3 with driver. Similar to LS170S LED8 S 840 IP20 L5000 PRO. Make-Signify</t>
  </si>
  <si>
    <t xml:space="preserve">TOTAL COST ( EXCLUDING TAXES AS APPLICABLE) </t>
  </si>
  <si>
    <t xml:space="preserve">NOTE – VENDOR HAS TO GET APPROVAL FOR ALL THE SAMPLES FROM INCUBIS &amp; CLIENT PRIOR TO MASS ORDERING &amp; INSTALLATION AT SITE. </t>
  </si>
  <si>
    <t xml:space="preserve">Providing &amp; fixing in position storage type hot water electrical vertical heaters with copper container, insulation, and stove enameled M.S. jacket, thermostatically controlled immersion heater, with pilot lamp, 15/20mm dia inlet with non return valve / gate Valve and 5/20mm dia outlet including making connections complete in all respects.(wall mounted with suitable M.S./GI  bolts and nuts) </t>
  </si>
  <si>
    <t>Internal Drainage</t>
  </si>
  <si>
    <t xml:space="preserve">For haunching of 150mm dia RCC pipes and concrete bed of 100 MM thickness      </t>
  </si>
  <si>
    <t>Pipes, UPVC PIPE etc, not exceeding 80mm dia.</t>
  </si>
  <si>
    <t>Constructing brick masonry catch basin with 100 class designation bricks in cement mortar 1:5 (1 cement: 5 coarse sand), 200m thick foundation concrete 1:5:10 (1 cement: 5 coarse sand: 10 graded stone aggregate 40mm nominal size) inside and outside plaster in cement mortar 1:3 (1 cement: 3 coarse sand). inside finished with floating coat of neat cement, making haunches and channel in cement concrete 1:2:4 (1 cement: 2 coarse sand: 4 graded stone aggregate 20mm nominal size) neatly finished, complete as per standard design including excavation, refilling and disposal of surplus earth.</t>
  </si>
  <si>
    <t xml:space="preserve">Constructing brick masonry manhole with 100 class designation bricks in cement mortar 1:4 (1 cement : 4 coarse sand), RCC top slab with 1:2:4 mix (1 cement : 2 coarse sand: 4 graded stone aggregate 20mm nominal size),  foundation concrete 1:4:8 mix (1 cement : 4 coarse sand; 8 graded stone aggregate 40mm nominal size), inside and outside plastering 12mm thick with cement mortar 1:3 (1 cement:3   coarse  sand), finished with a floating coat of neat cement inside and rough plaster on outside and making channels in cement concrete 1:2:4 mix (1 cement : 2 coarse sand: 4 graded stone aggregate 20mm nominal size), neatly finished complete as per standard design including excavation, refilling and disposal of surplus earth.  Inside size 90x80cms and 60cms deep including C.I. cover with frame  (light duty) 455x610mm internal dimensions total weight of cover and frame to be not less than 38 kg (wt. of cover 23 kg and wt. of frame 15 kg) </t>
  </si>
  <si>
    <t>External Work</t>
  </si>
  <si>
    <t>Earth work in excavation by mechanical means (Hydraulic excavator) / manual means in foundation trenches or drains, including dressing of sides and ramming of bottoms, lifting, including getting out the excavated soil and disposal of surplus excavated soil as directed, within a lead of 2km.</t>
  </si>
  <si>
    <t>4.1.1</t>
  </si>
  <si>
    <t>All kinds of soil.</t>
  </si>
  <si>
    <t>cum.</t>
  </si>
  <si>
    <r>
      <rPr>
        <b/>
        <sz val="11"/>
        <rFont val="Calibri"/>
        <family val="2"/>
      </rPr>
      <t xml:space="preserve">Excavating  trenches   </t>
    </r>
    <r>
      <rPr>
        <sz val="11"/>
        <rFont val="Calibri"/>
        <family val="2"/>
      </rPr>
      <t xml:space="preserve"> of required  width  for  pipes, cables    etc.     including excavation  for sockets  and dressing  of sides,  ramming of  bottoms, depth upto 2.0  M including getting  out  the excavated soil, and   then returning   the   soil    as required,   in   layers   not exceeding  20  cms in  depth including consolidating each deposited layer by ramming, watering etc. and disposing of surplus excavated soil as directed,  within  a lead  of 2 km. </t>
    </r>
    <r>
      <rPr>
        <b/>
        <sz val="11"/>
        <rFont val="Calibri"/>
        <family val="2"/>
      </rPr>
      <t xml:space="preserve">All kinds of soil. </t>
    </r>
  </si>
  <si>
    <t>4.2.1</t>
  </si>
  <si>
    <t xml:space="preserve">Pipes, cables etc. exceeding 80 mm dia but not exceeding 300 mm dia. Metre  </t>
  </si>
  <si>
    <t>4.2.2</t>
  </si>
  <si>
    <t xml:space="preserve">Pipes, cables etc. exceeding 300 mm dia but not exceeding 600 mm dia. Metre  </t>
  </si>
  <si>
    <r>
      <rPr>
        <b/>
        <sz val="11"/>
        <rFont val="Calibri"/>
        <family val="2"/>
      </rPr>
      <t>Sewage &amp; Storm water Pipes:</t>
    </r>
    <r>
      <rPr>
        <sz val="11"/>
        <rFont val="Calibri"/>
        <family val="2"/>
      </rPr>
      <t>Providing  and laying  non pressure NP2 class  (medium duty) R.C.C. pipes conforming to IS 458 with collars jointed  with stiff mixture cement mortar in the proportion of 1:2 (1 cement:   2   fine   sand) including testing of joints etc. complete. (all round and upto haunching shall be paid separately)</t>
    </r>
  </si>
  <si>
    <t>4.3.1</t>
  </si>
  <si>
    <t>250 mm dia R.C.C. pipe</t>
  </si>
  <si>
    <r>
      <rPr>
        <b/>
        <sz val="11"/>
        <rFont val="Calibri"/>
        <family val="2"/>
      </rPr>
      <t>Hume pipe</t>
    </r>
    <r>
      <rPr>
        <sz val="11"/>
        <rFont val="Calibri"/>
        <family val="2"/>
      </rPr>
      <t xml:space="preserve">-Providing, Laying, jointing and testing socketed and spigotted RCC pipes (NP2 class) conforming to IS:458 collars jointed with stiff mixture of cement mortar in the proporation of 1:2 (1 cement : 2 find sand) laid to correct levels below ground in trenches upto required depth including excavation in all kind of soil (hard / soft), dewatering, refilling, watering, ramming and removing the surplus excavated material and making good the same complete as required.  Cost shall be inclusive of providing protection to pipe all round / haunches as per specification. </t>
    </r>
  </si>
  <si>
    <t>4.4.1</t>
  </si>
  <si>
    <t xml:space="preserve">Construction of road gully chamber of the following sizes in brick work with bricks of class 75 in cement mortar 1 : 5 (1 cement : 5 find sand) necessary foundation concrete(1 : 4 : 8).  Inside &amp; outside plastering 12 mm thick with cement mortar 1 : 3 with a floating a coat of neat cement.  Including the RCC top slab for fixing the grating including necessary excavation, dewatering, refilling, watering, ramming, removing, the surplus excavated material and making good the same complete as required.   Cost shall be inclusive of providing, DI grating with frame.
</t>
  </si>
  <si>
    <t>4.6.1</t>
  </si>
  <si>
    <t>Internal size 450 x 450 x 600 mm deep; DI Grating with frame 450 x 450 mm</t>
  </si>
  <si>
    <t xml:space="preserve">Providing and fixing stoneware gully trap  of  the  following sizes   in brick masonary chamber of standard design with first class bricks  and trap to be set in cement concrete 1:2:4, both side 12mm thick plastering with floating coat of neat cement. Making necessary connections &amp; providing water tight D.I. cover with frame of 300mm x 300mm internal size. The weight of cover &amp; frame not be less than 8 kg as per standard design. Including necessary excavation, dewatering,  refilling, watering, ramming and removing the surplus excavated material and making good the same complete as required.
</t>
  </si>
  <si>
    <t>4.7.1</t>
  </si>
  <si>
    <t>With Sewer bricks with 180 x 150mm size `P' trap</t>
  </si>
  <si>
    <t xml:space="preserve">Constructing brick  masonry manhole in cement mortar 1:4 (1  cement :  4 coarse  sand) RCC top slab with 1:2:4 mix ( 1 cement:  2 coarse sand: 4 graded stone aggregate 20 mm nominal size) foundation concrete   1:4:8   mix   (1 cement:  4 coarse  sand:  8 graded  stone aggregate  40 mm nominal size) inside plastering  12  mm thick  with  cement  mortar 1:3   (1 cement:  3 coarse  sand) and outside plastering finished with a  floating  coat  of  neat cement  making  channels in  cement concrete   1:2:4   mix   (1 cement:  2 coarse  sand:  4      graded  stone aggregate 20 mm   nominal  size)  finished  with a  floating  coat  of  neat cement complete  as per approved drawing and specification. </t>
  </si>
  <si>
    <t/>
  </si>
  <si>
    <t>4.8.1</t>
  </si>
  <si>
    <r>
      <t xml:space="preserve">Inside  size  </t>
    </r>
    <r>
      <rPr>
        <b/>
        <sz val="11"/>
        <rFont val="Calibri"/>
        <family val="2"/>
      </rPr>
      <t xml:space="preserve">90x80 cms and 60 cms  </t>
    </r>
    <r>
      <rPr>
        <sz val="11"/>
        <rFont val="Calibri"/>
        <family val="2"/>
      </rPr>
      <t>deep including   CI  cover/grating with  frame (Light duty) 610x455mm  internal diamesions total weight of cover and frame to be not less than 38 kg ( weight of cover 23 kg and weight of frame 15 kg) with FPS bricks.</t>
    </r>
  </si>
  <si>
    <t>4.8.1.1</t>
  </si>
  <si>
    <t>Manhole to be constructed With Sewer bricks</t>
  </si>
  <si>
    <t>4.8.2</t>
  </si>
  <si>
    <t>Inside size 120x90 cm and 90 cm deep including C.I. cover with frame (medium duty) 500 mm internal diameter, total weight of cover and frame to be not less than 116 kg (weight of cover 58 kg and weight of frame 58 kg) :</t>
  </si>
  <si>
    <t>4.8.2.1</t>
  </si>
  <si>
    <r>
      <t xml:space="preserve">Providing orange colour </t>
    </r>
    <r>
      <rPr>
        <b/>
        <sz val="11"/>
        <rFont val="Calibri"/>
        <family val="2"/>
      </rPr>
      <t xml:space="preserve">safety foot rest </t>
    </r>
    <r>
      <rPr>
        <sz val="11"/>
        <rFont val="Calibri"/>
        <family val="2"/>
      </rPr>
      <t>of minimum 6 mm thick plastic encapsulated on 12mm dia steel bar having minimun cross section as 23 mm x 25 mm and over all minimum length  263mm  and width as 165mm  with minimum 112mm space between protruded legs having 2mm tread on top surface by ribbing or chequering besides  necessary and adequate  anchoring  projections on tail length on 138mm as per standard  drawing and suitable to with stand  the bend test and chemical  resistance test as per specifications and heaving manufacture"s permanent identification mark to be visible even after  fixing " incluting fixing  in manholes with 30x20x15 cm cement concrete block 1:3:6: (1 cement :3 coarse sand :6 graded  stone aggregate 20mm nominal size )complete as per design.</t>
    </r>
  </si>
  <si>
    <t>each</t>
  </si>
  <si>
    <t>1 No. 10 kVAR Set, each comprising :</t>
  </si>
  <si>
    <t>UPS - 20kVA</t>
  </si>
  <si>
    <r>
      <t>Supply of IGBT based micro processor controlled True On line double conversion 3 Phase input and 3 Phase output 2</t>
    </r>
    <r>
      <rPr>
        <b/>
        <u/>
        <sz val="10"/>
        <rFont val="Arial"/>
        <family val="2"/>
      </rPr>
      <t>0 kVA</t>
    </r>
    <r>
      <rPr>
        <sz val="10"/>
        <rFont val="Arial"/>
        <family val="2"/>
      </rPr>
      <t xml:space="preserve"> </t>
    </r>
    <r>
      <rPr>
        <b/>
        <sz val="10"/>
        <rFont val="Arial"/>
        <family val="2"/>
      </rPr>
      <t>(0.9PF)</t>
    </r>
    <r>
      <rPr>
        <sz val="10"/>
        <rFont val="Arial"/>
        <family val="2"/>
      </rPr>
      <t xml:space="preserve"> UPS </t>
    </r>
    <r>
      <rPr>
        <b/>
        <sz val="10"/>
        <rFont val="Arial"/>
        <family val="2"/>
      </rPr>
      <t>(N)</t>
    </r>
    <r>
      <rPr>
        <sz val="10"/>
        <rFont val="Arial"/>
        <family val="2"/>
      </rPr>
      <t xml:space="preserve"> consisting of following:</t>
    </r>
  </si>
  <si>
    <r>
      <t xml:space="preserve">1x20 kVA </t>
    </r>
    <r>
      <rPr>
        <sz val="10"/>
        <rFont val="Arial"/>
        <family val="2"/>
      </rPr>
      <t>UPS described above</t>
    </r>
  </si>
  <si>
    <t>GST 18%</t>
  </si>
  <si>
    <t>GST 18 %</t>
  </si>
  <si>
    <t>FAS &amp; PA SYT.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</si>
</sst>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 * #,##0.00_ ;_ * \-#,##0.00_ ;_ * &quot;-&quot;??_ ;_ @_ "/>
    <numFmt numFmtId="165" formatCode="_-* #,##0.00_-;\-* #,##0.00_-;_-* &quot;-&quot;??_-;_-@_-"/>
    <numFmt numFmtId="166" formatCode="##\ ##\ ##\ ##0.00"/>
    <numFmt numFmtId="167" formatCode="0.0"/>
    <numFmt numFmtId="168" formatCode="0.000"/>
    <numFmt numFmtId="169" formatCode="0."/>
    <numFmt numFmtId="170" formatCode="_(* #,##0_);_(* \(#,##0\);_(* &quot;-&quot;??_);_(@_)"/>
    <numFmt numFmtId="171" formatCode="##\ ##\ ##\ ###.00"/>
    <numFmt numFmtId="172" formatCode="0_)"/>
    <numFmt numFmtId="173" formatCode="0.00_)"/>
    <numFmt numFmtId="174" formatCode="#\ ##\ ##\ ###.0"/>
  </numFmts>
  <fonts count="127">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family val="2"/>
    </font>
    <font>
      <sz val="9"/>
      <color theme="1"/>
      <name val="Calibri"/>
      <family val="2"/>
      <scheme val="minor"/>
    </font>
    <font>
      <sz val="12"/>
      <name val="Arial"/>
      <family val="2"/>
    </font>
    <font>
      <sz val="10"/>
      <color theme="1"/>
      <name val="Calibri"/>
      <family val="2"/>
      <scheme val="minor"/>
    </font>
    <font>
      <sz val="8"/>
      <name val="Calibri"/>
      <family val="2"/>
      <scheme val="minor"/>
    </font>
    <font>
      <sz val="11"/>
      <color rgb="FFFF0000"/>
      <name val="Calibri"/>
      <family val="2"/>
      <scheme val="minor"/>
    </font>
    <font>
      <b/>
      <sz val="11"/>
      <name val="Calibri"/>
      <family val="2"/>
      <scheme val="minor"/>
    </font>
    <font>
      <sz val="9"/>
      <name val="Calibri"/>
      <family val="2"/>
      <scheme val="minor"/>
    </font>
    <font>
      <sz val="10"/>
      <name val="Calibri"/>
      <family val="2"/>
      <scheme val="minor"/>
    </font>
    <font>
      <b/>
      <sz val="9"/>
      <name val="Calibri"/>
      <family val="2"/>
      <scheme val="minor"/>
    </font>
    <font>
      <b/>
      <sz val="10"/>
      <color rgb="FF000000"/>
      <name val="Calibri"/>
      <family val="2"/>
      <scheme val="minor"/>
    </font>
    <font>
      <sz val="10"/>
      <color rgb="FFFF0000"/>
      <name val="Calibri"/>
      <family val="2"/>
      <scheme val="minor"/>
    </font>
    <font>
      <b/>
      <sz val="10"/>
      <color theme="1"/>
      <name val="Calibri"/>
      <family val="2"/>
      <scheme val="minor"/>
    </font>
    <font>
      <sz val="9"/>
      <color rgb="FF000000"/>
      <name val="Calibri"/>
      <family val="2"/>
      <scheme val="minor"/>
    </font>
    <font>
      <b/>
      <sz val="9"/>
      <color rgb="FF000000"/>
      <name val="Calibri"/>
      <family val="2"/>
      <scheme val="minor"/>
    </font>
    <font>
      <b/>
      <sz val="9"/>
      <color indexed="8"/>
      <name val="Calibri"/>
      <family val="2"/>
      <scheme val="minor"/>
    </font>
    <font>
      <b/>
      <sz val="9"/>
      <color theme="1"/>
      <name val="Calibri"/>
      <family val="2"/>
      <scheme val="minor"/>
    </font>
    <font>
      <b/>
      <sz val="16"/>
      <color theme="1"/>
      <name val="Arial"/>
      <family val="2"/>
    </font>
    <font>
      <b/>
      <sz val="10"/>
      <name val="Arial"/>
      <family val="2"/>
    </font>
    <font>
      <b/>
      <sz val="10"/>
      <color theme="1"/>
      <name val="Arial"/>
      <family val="2"/>
    </font>
    <font>
      <sz val="11"/>
      <name val="Arial Narrow"/>
      <family val="2"/>
    </font>
    <font>
      <b/>
      <u/>
      <sz val="10"/>
      <name val="Arial"/>
      <family val="2"/>
    </font>
    <font>
      <vertAlign val="superscript"/>
      <sz val="10"/>
      <name val="Arial"/>
      <family val="2"/>
    </font>
    <font>
      <b/>
      <sz val="12"/>
      <color theme="1"/>
      <name val="Calibri"/>
      <family val="2"/>
      <scheme val="minor"/>
    </font>
    <font>
      <sz val="12"/>
      <color theme="1"/>
      <name val="Calibri"/>
      <family val="2"/>
      <scheme val="minor"/>
    </font>
    <font>
      <sz val="11"/>
      <color theme="1"/>
      <name val="Arial"/>
      <family val="2"/>
    </font>
    <font>
      <b/>
      <i/>
      <sz val="10"/>
      <color indexed="8"/>
      <name val="Arial"/>
      <family val="2"/>
    </font>
    <font>
      <sz val="10"/>
      <color theme="1"/>
      <name val="Arial"/>
      <family val="2"/>
    </font>
    <font>
      <sz val="9"/>
      <color theme="1"/>
      <name val="Arial"/>
      <family val="2"/>
    </font>
    <font>
      <b/>
      <sz val="9"/>
      <color theme="1"/>
      <name val="Arial"/>
      <family val="2"/>
    </font>
    <font>
      <b/>
      <sz val="12"/>
      <name val="Arial"/>
      <family val="2"/>
    </font>
    <font>
      <b/>
      <sz val="9"/>
      <name val="Calibri"/>
      <family val="2"/>
    </font>
    <font>
      <sz val="9"/>
      <name val="Calibri"/>
      <family val="2"/>
    </font>
    <font>
      <sz val="11"/>
      <color indexed="8"/>
      <name val="Calibri"/>
      <family val="2"/>
    </font>
    <font>
      <sz val="9"/>
      <color indexed="10"/>
      <name val="Calibri"/>
      <family val="2"/>
    </font>
    <font>
      <sz val="9"/>
      <color indexed="8"/>
      <name val="Calibri"/>
      <family val="2"/>
    </font>
    <font>
      <b/>
      <sz val="9"/>
      <color indexed="8"/>
      <name val="Calibri"/>
      <family val="2"/>
    </font>
    <font>
      <b/>
      <sz val="12"/>
      <name val="Times New Roman"/>
      <family val="1"/>
    </font>
    <font>
      <b/>
      <sz val="12"/>
      <color rgb="FFFF0000"/>
      <name val="Times New Roman"/>
      <family val="1"/>
    </font>
    <font>
      <b/>
      <sz val="10"/>
      <name val="Times New Roman"/>
      <family val="1"/>
    </font>
    <font>
      <sz val="12"/>
      <color theme="1"/>
      <name val="Times New Roman"/>
      <family val="1"/>
    </font>
    <font>
      <sz val="12"/>
      <name val="Times New Roman"/>
      <family val="1"/>
    </font>
    <font>
      <b/>
      <u/>
      <sz val="12"/>
      <name val="Times New Roman"/>
      <family val="1"/>
    </font>
    <font>
      <u/>
      <sz val="12"/>
      <name val="Times New Roman"/>
      <family val="1"/>
    </font>
    <font>
      <sz val="10"/>
      <name val="Helv"/>
      <charset val="204"/>
    </font>
    <font>
      <b/>
      <sz val="11"/>
      <name val="Arial"/>
      <family val="2"/>
    </font>
    <font>
      <sz val="9"/>
      <color indexed="30"/>
      <name val="Calibri"/>
      <family val="2"/>
    </font>
    <font>
      <sz val="11"/>
      <color indexed="8"/>
      <name val="Arial"/>
      <family val="2"/>
    </font>
    <font>
      <b/>
      <sz val="11"/>
      <color theme="0"/>
      <name val="Calibri"/>
      <family val="2"/>
      <scheme val="minor"/>
    </font>
    <font>
      <sz val="12"/>
      <name val="Cambria"/>
      <family val="1"/>
      <scheme val="major"/>
    </font>
    <font>
      <b/>
      <sz val="12"/>
      <color theme="1"/>
      <name val="Cambria"/>
      <family val="1"/>
      <scheme val="major"/>
    </font>
    <font>
      <sz val="10"/>
      <name val="Courier"/>
      <family val="3"/>
    </font>
    <font>
      <sz val="11"/>
      <name val="Arial"/>
      <family val="2"/>
    </font>
    <font>
      <sz val="12"/>
      <color indexed="8"/>
      <name val="Arial"/>
      <family val="2"/>
    </font>
    <font>
      <i/>
      <sz val="12"/>
      <name val="Arial"/>
      <family val="2"/>
    </font>
    <font>
      <b/>
      <i/>
      <sz val="12"/>
      <name val="Arial"/>
      <family val="2"/>
    </font>
    <font>
      <i/>
      <sz val="12"/>
      <name val="Cambria"/>
      <family val="1"/>
      <scheme val="major"/>
    </font>
    <font>
      <b/>
      <sz val="10"/>
      <name val="Calibri"/>
      <family val="2"/>
      <scheme val="minor"/>
    </font>
    <font>
      <sz val="10"/>
      <color indexed="8"/>
      <name val="Calibri"/>
      <family val="2"/>
      <scheme val="minor"/>
    </font>
    <font>
      <sz val="10"/>
      <color indexed="8"/>
      <name val="Calibri"/>
      <family val="2"/>
    </font>
    <font>
      <b/>
      <sz val="10"/>
      <color indexed="8"/>
      <name val="Calibri"/>
      <family val="2"/>
    </font>
    <font>
      <sz val="12"/>
      <name val="Calibri"/>
      <family val="2"/>
    </font>
    <font>
      <b/>
      <sz val="12"/>
      <name val="Calibri"/>
      <family val="2"/>
    </font>
    <font>
      <sz val="10"/>
      <name val="Calibri"/>
      <family val="2"/>
    </font>
    <font>
      <b/>
      <sz val="18"/>
      <color rgb="FF000000"/>
      <name val="Arial"/>
      <family val="2"/>
    </font>
    <font>
      <sz val="18"/>
      <color rgb="FF000000"/>
      <name val="Arial"/>
      <family val="2"/>
    </font>
    <font>
      <sz val="18"/>
      <name val="Arial"/>
      <family val="2"/>
    </font>
    <font>
      <b/>
      <sz val="14"/>
      <color theme="1"/>
      <name val="Calibri"/>
      <family val="2"/>
      <scheme val="minor"/>
    </font>
    <font>
      <sz val="14"/>
      <color rgb="FF000000"/>
      <name val="Arial"/>
      <family val="2"/>
    </font>
    <font>
      <b/>
      <sz val="14"/>
      <color rgb="FF000000"/>
      <name val="Arial"/>
      <family val="2"/>
    </font>
    <font>
      <sz val="14"/>
      <color theme="1"/>
      <name val="Calibri"/>
      <family val="2"/>
      <scheme val="minor"/>
    </font>
    <font>
      <sz val="16"/>
      <name val="Aptos Display"/>
      <family val="2"/>
    </font>
    <font>
      <sz val="18"/>
      <color rgb="FF000000"/>
      <name val="Aptos"/>
      <family val="2"/>
    </font>
    <font>
      <sz val="14"/>
      <color rgb="FF000000"/>
      <name val="Aptos"/>
      <family val="2"/>
    </font>
    <font>
      <b/>
      <u/>
      <sz val="14"/>
      <color rgb="FF000000"/>
      <name val="Aptos"/>
      <family val="2"/>
    </font>
    <font>
      <u/>
      <sz val="10"/>
      <name val="Arial"/>
      <family val="2"/>
    </font>
    <font>
      <b/>
      <sz val="20"/>
      <name val="Calibri"/>
      <family val="2"/>
      <scheme val="minor"/>
    </font>
    <font>
      <b/>
      <sz val="16"/>
      <name val="Arial"/>
      <family val="2"/>
    </font>
    <font>
      <b/>
      <sz val="18"/>
      <color theme="1"/>
      <name val="Calibri"/>
      <family val="2"/>
      <scheme val="minor"/>
    </font>
    <font>
      <sz val="20"/>
      <color theme="1"/>
      <name val="Calibri"/>
      <family val="2"/>
      <scheme val="minor"/>
    </font>
    <font>
      <sz val="16"/>
      <color theme="1"/>
      <name val="Calibri"/>
      <family val="2"/>
      <scheme val="minor"/>
    </font>
    <font>
      <sz val="10"/>
      <color rgb="FF000000"/>
      <name val="Times New Roman"/>
      <family val="1"/>
    </font>
    <font>
      <b/>
      <sz val="9.5"/>
      <name val="Arial"/>
      <family val="2"/>
    </font>
    <font>
      <sz val="9.5"/>
      <name val="Arial MT"/>
      <family val="2"/>
    </font>
    <font>
      <sz val="9.5"/>
      <color rgb="FF000000"/>
      <name val="Arial MT"/>
      <family val="2"/>
    </font>
    <font>
      <sz val="9"/>
      <name val="Arial MT"/>
      <family val="2"/>
    </font>
    <font>
      <sz val="11"/>
      <name val="Arial MT"/>
      <family val="2"/>
    </font>
    <font>
      <b/>
      <sz val="12"/>
      <color rgb="FF000000"/>
      <name val="Arial"/>
      <family val="2"/>
    </font>
    <font>
      <sz val="12"/>
      <color rgb="FF000000"/>
      <name val="Arial"/>
      <family val="2"/>
    </font>
    <font>
      <b/>
      <sz val="12"/>
      <color rgb="FF000000"/>
      <name val="Calibri"/>
      <family val="2"/>
    </font>
    <font>
      <sz val="12"/>
      <color rgb="FF000000"/>
      <name val="Calibri"/>
      <family val="2"/>
    </font>
    <font>
      <sz val="7"/>
      <color indexed="55"/>
      <name val="Times New Roman"/>
      <family val="1"/>
    </font>
    <font>
      <sz val="12"/>
      <color indexed="55"/>
      <name val="Arial"/>
      <family val="2"/>
    </font>
    <font>
      <sz val="11"/>
      <color theme="1"/>
      <name val="Calibri"/>
      <family val="2"/>
      <scheme val="minor"/>
    </font>
    <font>
      <b/>
      <sz val="16"/>
      <color theme="1"/>
      <name val="Cambria"/>
      <family val="1"/>
    </font>
    <font>
      <sz val="11"/>
      <name val="Calibri"/>
      <family val="2"/>
    </font>
    <font>
      <sz val="11"/>
      <color theme="1"/>
      <name val="Cambria"/>
      <family val="1"/>
    </font>
    <font>
      <sz val="14"/>
      <color theme="1"/>
      <name val="Cambria"/>
      <family val="1"/>
    </font>
    <font>
      <b/>
      <sz val="14"/>
      <color theme="1"/>
      <name val="Cambria"/>
      <family val="1"/>
    </font>
    <font>
      <sz val="11"/>
      <color theme="1"/>
      <name val="Calibri"/>
      <family val="2"/>
    </font>
    <font>
      <sz val="14"/>
      <color theme="1"/>
      <name val="Calibri"/>
      <family val="2"/>
    </font>
    <font>
      <sz val="9"/>
      <color theme="1"/>
      <name val="Calibri"/>
      <family val="2"/>
    </font>
    <font>
      <b/>
      <sz val="11"/>
      <color theme="1"/>
      <name val="Calibri"/>
      <family val="2"/>
    </font>
    <font>
      <sz val="9.5"/>
      <color theme="0"/>
      <name val="Arial MT"/>
      <family val="2"/>
    </font>
    <font>
      <b/>
      <sz val="14"/>
      <name val="Calibri"/>
      <family val="2"/>
    </font>
    <font>
      <sz val="14"/>
      <name val="Calibri"/>
      <family val="2"/>
    </font>
    <font>
      <sz val="10"/>
      <name val="Times New Roman"/>
      <family val="1"/>
      <charset val="204"/>
    </font>
    <font>
      <sz val="12"/>
      <color indexed="8"/>
      <name val="Calibri"/>
      <family val="2"/>
    </font>
    <font>
      <sz val="14"/>
      <color indexed="8"/>
      <name val="Calibri"/>
      <family val="2"/>
    </font>
    <font>
      <b/>
      <sz val="12"/>
      <color indexed="8"/>
      <name val="Arial"/>
      <family val="2"/>
    </font>
    <font>
      <b/>
      <sz val="20"/>
      <name val="Calibri"/>
      <family val="2"/>
    </font>
    <font>
      <b/>
      <sz val="14"/>
      <name val="Arial"/>
      <family val="2"/>
    </font>
    <font>
      <sz val="13"/>
      <name val="Arial"/>
      <family val="2"/>
    </font>
    <font>
      <sz val="14"/>
      <name val="Arial"/>
      <family val="2"/>
    </font>
    <font>
      <b/>
      <sz val="13"/>
      <name val="Arial"/>
      <family val="2"/>
    </font>
    <font>
      <sz val="14"/>
      <name val="Calibri"/>
      <family val="2"/>
      <charset val="1"/>
    </font>
    <font>
      <sz val="14"/>
      <color indexed="8"/>
      <name val="Calibri"/>
      <family val="2"/>
      <charset val="1"/>
    </font>
    <font>
      <b/>
      <sz val="14"/>
      <color indexed="8"/>
      <name val="Calibri"/>
      <family val="2"/>
    </font>
    <font>
      <b/>
      <sz val="18"/>
      <name val="Arial"/>
      <family val="2"/>
    </font>
    <font>
      <sz val="11"/>
      <name val="Calibri"/>
      <family val="2"/>
      <scheme val="minor"/>
    </font>
    <font>
      <b/>
      <sz val="11"/>
      <name val="Calibri"/>
      <family val="2"/>
    </font>
    <font>
      <b/>
      <sz val="10"/>
      <color theme="0"/>
      <name val="Calibri"/>
      <family val="2"/>
      <scheme val="minor"/>
    </font>
    <font>
      <b/>
      <sz val="16"/>
      <color theme="0"/>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rgb="FF002060"/>
        <bgColor indexed="64"/>
      </patternFill>
    </fill>
    <fill>
      <patternFill patternType="solid">
        <fgColor rgb="FF00B050"/>
        <bgColor indexed="64"/>
      </patternFill>
    </fill>
    <fill>
      <patternFill patternType="solid">
        <fgColor theme="0"/>
        <bgColor indexed="26"/>
      </patternFill>
    </fill>
    <fill>
      <patternFill patternType="solid">
        <fgColor rgb="FFDADADA"/>
        <bgColor rgb="FFDDDDDD"/>
      </patternFill>
    </fill>
    <fill>
      <patternFill patternType="solid">
        <fgColor rgb="FFFBD4B3"/>
        <bgColor rgb="FFFFCCCC"/>
      </patternFill>
    </fill>
    <fill>
      <patternFill patternType="solid">
        <fgColor rgb="FFF2F2F2"/>
        <bgColor rgb="FFFFFFFF"/>
      </patternFill>
    </fill>
    <fill>
      <patternFill patternType="solid">
        <fgColor theme="0" tint="-0.14999847407452621"/>
        <bgColor indexed="64"/>
      </patternFill>
    </fill>
    <fill>
      <patternFill patternType="solid">
        <fgColor theme="0" tint="-0.14999847407452621"/>
        <bgColor rgb="FFFFFFFF"/>
      </patternFill>
    </fill>
    <fill>
      <patternFill patternType="solid">
        <fgColor theme="0" tint="-0.14999847407452621"/>
        <bgColor rgb="FFDADADA"/>
      </patternFill>
    </fill>
    <fill>
      <patternFill patternType="solid">
        <fgColor rgb="FFDDDDDD"/>
        <bgColor rgb="FFDADADA"/>
      </patternFill>
    </fill>
    <fill>
      <patternFill patternType="solid">
        <fgColor theme="0"/>
        <bgColor theme="0"/>
      </patternFill>
    </fill>
    <fill>
      <patternFill patternType="solid">
        <fgColor rgb="FFFDE9D9"/>
        <bgColor rgb="FFFDE9D9"/>
      </patternFill>
    </fill>
    <fill>
      <patternFill patternType="solid">
        <fgColor rgb="FF92D050"/>
        <bgColor indexed="64"/>
      </patternFill>
    </fill>
    <fill>
      <patternFill patternType="solid">
        <fgColor indexed="9"/>
        <bgColor indexed="26"/>
      </patternFill>
    </fill>
    <fill>
      <patternFill patternType="solid">
        <fgColor indexed="50"/>
        <bgColor indexed="51"/>
      </patternFill>
    </fill>
    <fill>
      <patternFill patternType="solid">
        <fgColor theme="3" tint="0.39997558519241921"/>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top/>
      <bottom style="thin">
        <color indexed="8"/>
      </bottom>
      <diagonal/>
    </border>
    <border>
      <left/>
      <right/>
      <top/>
      <bottom style="thin">
        <color indexed="8"/>
      </bottom>
      <diagonal/>
    </border>
    <border>
      <left/>
      <right style="medium">
        <color indexed="64"/>
      </right>
      <top/>
      <bottom style="thin">
        <color indexed="8"/>
      </bottom>
      <diagonal/>
    </border>
    <border>
      <left style="medium">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medium">
        <color indexed="64"/>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medium">
        <color indexed="64"/>
      </right>
      <top style="medium">
        <color indexed="8"/>
      </top>
      <bottom style="thin">
        <color indexed="8"/>
      </bottom>
      <diagonal/>
    </border>
    <border>
      <left style="medium">
        <color indexed="64"/>
      </left>
      <right style="hair">
        <color indexed="8"/>
      </right>
      <top style="medium">
        <color indexed="64"/>
      </top>
      <bottom style="hair">
        <color indexed="8"/>
      </bottom>
      <diagonal/>
    </border>
    <border>
      <left style="hair">
        <color indexed="8"/>
      </left>
      <right style="hair">
        <color indexed="8"/>
      </right>
      <top style="medium">
        <color indexed="64"/>
      </top>
      <bottom style="hair">
        <color indexed="8"/>
      </bottom>
      <diagonal/>
    </border>
    <border>
      <left style="hair">
        <color indexed="8"/>
      </left>
      <right style="medium">
        <color indexed="64"/>
      </right>
      <top style="medium">
        <color indexed="64"/>
      </top>
      <bottom style="hair">
        <color indexed="8"/>
      </bottom>
      <diagonal/>
    </border>
    <border>
      <left/>
      <right style="hair">
        <color indexed="8"/>
      </right>
      <top style="medium">
        <color indexed="64"/>
      </top>
      <bottom style="hair">
        <color indexed="8"/>
      </bottom>
      <diagonal/>
    </border>
    <border>
      <left style="medium">
        <color indexed="64"/>
      </left>
      <right style="hair">
        <color indexed="8"/>
      </right>
      <top style="hair">
        <color indexed="8"/>
      </top>
      <bottom style="medium">
        <color indexed="64"/>
      </bottom>
      <diagonal/>
    </border>
    <border>
      <left style="hair">
        <color indexed="8"/>
      </left>
      <right style="hair">
        <color indexed="8"/>
      </right>
      <top style="hair">
        <color indexed="8"/>
      </top>
      <bottom style="medium">
        <color indexed="64"/>
      </bottom>
      <diagonal/>
    </border>
    <border>
      <left style="hair">
        <color indexed="8"/>
      </left>
      <right style="medium">
        <color indexed="64"/>
      </right>
      <top style="hair">
        <color indexed="8"/>
      </top>
      <bottom style="medium">
        <color indexed="64"/>
      </bottom>
      <diagonal/>
    </border>
    <border>
      <left/>
      <right style="hair">
        <color indexed="8"/>
      </right>
      <top style="hair">
        <color indexed="8"/>
      </top>
      <bottom style="medium">
        <color indexed="64"/>
      </bottom>
      <diagonal/>
    </border>
    <border>
      <left style="medium">
        <color indexed="64"/>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medium">
        <color indexed="64"/>
      </right>
      <top/>
      <bottom style="hair">
        <color indexed="8"/>
      </bottom>
      <diagonal/>
    </border>
    <border>
      <left/>
      <right style="hair">
        <color indexed="8"/>
      </right>
      <top/>
      <bottom style="hair">
        <color indexed="8"/>
      </bottom>
      <diagonal/>
    </border>
    <border>
      <left style="medium">
        <color indexed="64"/>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medium">
        <color indexed="64"/>
      </right>
      <top style="hair">
        <color indexed="8"/>
      </top>
      <bottom style="hair">
        <color indexed="8"/>
      </bottom>
      <diagonal/>
    </border>
    <border>
      <left/>
      <right style="hair">
        <color indexed="8"/>
      </right>
      <top style="hair">
        <color indexed="8"/>
      </top>
      <bottom style="hair">
        <color indexed="8"/>
      </bottom>
      <diagonal/>
    </border>
    <border>
      <left style="thin">
        <color indexed="8"/>
      </left>
      <right style="thin">
        <color indexed="8"/>
      </right>
      <top style="thin">
        <color indexed="8"/>
      </top>
      <bottom style="medium">
        <color indexed="64"/>
      </bottom>
      <diagonal/>
    </border>
  </borders>
  <cellStyleXfs count="47">
    <xf numFmtId="0" fontId="0" fillId="0" borderId="0"/>
    <xf numFmtId="164" fontId="1" fillId="0" borderId="0" applyFont="0" applyFill="0" applyBorder="0" applyAlignment="0" applyProtection="0"/>
    <xf numFmtId="0" fontId="3" fillId="0" borderId="0">
      <protection locked="0"/>
    </xf>
    <xf numFmtId="165" fontId="3" fillId="0" borderId="0">
      <alignment vertical="top"/>
      <protection locked="0"/>
    </xf>
    <xf numFmtId="43" fontId="3" fillId="0" borderId="0">
      <alignment vertical="top"/>
      <protection locked="0"/>
    </xf>
    <xf numFmtId="0" fontId="3" fillId="0" borderId="0">
      <protection locked="0"/>
    </xf>
    <xf numFmtId="164" fontId="3" fillId="0" borderId="0" applyFont="0" applyFill="0" applyBorder="0" applyAlignment="0" applyProtection="0"/>
    <xf numFmtId="0" fontId="3" fillId="0" borderId="0"/>
    <xf numFmtId="0" fontId="3" fillId="0" borderId="0" applyFont="0" applyAlignment="0"/>
    <xf numFmtId="0" fontId="4" fillId="0" borderId="0"/>
    <xf numFmtId="164" fontId="1"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4" fillId="0" borderId="0"/>
    <xf numFmtId="0" fontId="3" fillId="0" borderId="0" applyFont="0" applyFill="0" applyBorder="0" applyAlignment="0" applyProtection="0"/>
    <xf numFmtId="164" fontId="4" fillId="0" borderId="0" applyFont="0" applyFill="0" applyBorder="0" applyAlignment="0" applyProtection="0"/>
    <xf numFmtId="0" fontId="3" fillId="0" borderId="0"/>
    <xf numFmtId="0" fontId="1" fillId="0" borderId="0"/>
    <xf numFmtId="0" fontId="1" fillId="0" borderId="0" applyAlignment="0"/>
    <xf numFmtId="164" fontId="3" fillId="0" borderId="0" applyFont="0" applyFill="0" applyBorder="0" applyAlignment="0" applyProtection="0"/>
    <xf numFmtId="0" fontId="3" fillId="0" borderId="0" applyFont="0" applyAlignment="0"/>
    <xf numFmtId="0" fontId="3" fillId="0" borderId="0" applyFont="0" applyAlignment="0"/>
    <xf numFmtId="164" fontId="3" fillId="0" borderId="0" applyNumberFormat="0" applyFont="0" applyBorder="0" applyAlignment="0" applyProtection="0"/>
    <xf numFmtId="0" fontId="3" fillId="0" borderId="0" applyFont="0" applyAlignment="0"/>
    <xf numFmtId="0" fontId="3" fillId="0" borderId="0" applyFont="0" applyAlignment="0"/>
    <xf numFmtId="0" fontId="3" fillId="0" borderId="0" applyFont="0" applyAlignment="0"/>
    <xf numFmtId="0" fontId="3" fillId="0" borderId="0"/>
    <xf numFmtId="0" fontId="1" fillId="0" borderId="0"/>
    <xf numFmtId="164" fontId="1" fillId="0" borderId="0" applyFont="0" applyFill="0" applyBorder="0" applyAlignment="0" applyProtection="0"/>
    <xf numFmtId="0" fontId="4" fillId="0" borderId="0"/>
    <xf numFmtId="0" fontId="3" fillId="0" borderId="0"/>
    <xf numFmtId="0" fontId="1" fillId="0" borderId="0"/>
    <xf numFmtId="0" fontId="1" fillId="0" borderId="0"/>
    <xf numFmtId="164" fontId="1" fillId="0" borderId="0" applyFont="0" applyFill="0" applyBorder="0" applyAlignment="0" applyProtection="0"/>
    <xf numFmtId="164" fontId="3" fillId="0" borderId="0">
      <alignment vertical="top"/>
      <protection locked="0"/>
    </xf>
    <xf numFmtId="0" fontId="6" fillId="0" borderId="0">
      <alignment vertical="center"/>
    </xf>
    <xf numFmtId="0" fontId="4" fillId="0" borderId="0">
      <alignment vertical="center"/>
    </xf>
    <xf numFmtId="0" fontId="37" fillId="0" borderId="0" applyNumberFormat="0" applyBorder="0" applyProtection="0"/>
    <xf numFmtId="0" fontId="37" fillId="0" borderId="0"/>
    <xf numFmtId="0" fontId="48" fillId="0" borderId="0"/>
    <xf numFmtId="0" fontId="51" fillId="0" borderId="0"/>
    <xf numFmtId="0" fontId="55" fillId="0" borderId="0"/>
    <xf numFmtId="0" fontId="85" fillId="0" borderId="0"/>
    <xf numFmtId="0" fontId="97" fillId="0" borderId="0"/>
    <xf numFmtId="0" fontId="85" fillId="0" borderId="0"/>
    <xf numFmtId="0" fontId="110" fillId="0" borderId="0" applyNumberFormat="0" applyFill="0" applyBorder="0" applyProtection="0">
      <alignment vertical="top"/>
    </xf>
    <xf numFmtId="164" fontId="85" fillId="0" borderId="0" applyFont="0" applyFill="0" applyBorder="0" applyAlignment="0" applyProtection="0"/>
  </cellStyleXfs>
  <cellXfs count="718">
    <xf numFmtId="0" fontId="0" fillId="0" borderId="0" xfId="0"/>
    <xf numFmtId="0" fontId="0" fillId="0" borderId="0" xfId="0" applyAlignment="1">
      <alignment horizontal="center"/>
    </xf>
    <xf numFmtId="0" fontId="0" fillId="0" borderId="1" xfId="0" applyBorder="1" applyAlignment="1">
      <alignment horizontal="center"/>
    </xf>
    <xf numFmtId="0" fontId="2" fillId="0" borderId="1" xfId="0" applyFont="1" applyBorder="1" applyAlignment="1">
      <alignment horizontal="center"/>
    </xf>
    <xf numFmtId="164" fontId="0" fillId="0" borderId="0" xfId="1" applyFont="1" applyAlignment="1">
      <alignment horizontal="center"/>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center" vertical="center" wrapText="1"/>
    </xf>
    <xf numFmtId="2" fontId="0" fillId="0" borderId="0" xfId="0" applyNumberFormat="1" applyAlignment="1">
      <alignment horizontal="center" vertical="center" wrapText="1"/>
    </xf>
    <xf numFmtId="0" fontId="0" fillId="0" borderId="0" xfId="0" applyAlignment="1">
      <alignment horizontal="left"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2" borderId="1" xfId="0" applyFill="1" applyBorder="1" applyAlignment="1">
      <alignment horizontal="left" vertical="center" wrapText="1"/>
    </xf>
    <xf numFmtId="2" fontId="2" fillId="0" borderId="1" xfId="0" applyNumberFormat="1" applyFont="1" applyBorder="1" applyAlignment="1">
      <alignment horizontal="center" vertical="center" wrapText="1"/>
    </xf>
    <xf numFmtId="0" fontId="2" fillId="5" borderId="1" xfId="0"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2" fontId="2" fillId="0" borderId="0" xfId="0" applyNumberFormat="1" applyFont="1" applyAlignment="1">
      <alignment horizontal="center" vertical="center" wrapText="1"/>
    </xf>
    <xf numFmtId="167" fontId="2" fillId="5" borderId="1" xfId="0" applyNumberFormat="1" applyFont="1" applyFill="1" applyBorder="1" applyAlignment="1">
      <alignment horizontal="center" vertical="center" wrapText="1"/>
    </xf>
    <xf numFmtId="167" fontId="2" fillId="3" borderId="1" xfId="0" applyNumberFormat="1" applyFont="1" applyFill="1" applyBorder="1" applyAlignment="1">
      <alignment horizontal="center" vertical="center" wrapText="1"/>
    </xf>
    <xf numFmtId="167" fontId="0" fillId="0" borderId="1" xfId="0" applyNumberFormat="1" applyBorder="1" applyAlignment="1">
      <alignment horizontal="center" vertical="center" wrapText="1"/>
    </xf>
    <xf numFmtId="167" fontId="0" fillId="0" borderId="0" xfId="0" applyNumberFormat="1" applyAlignment="1">
      <alignment horizontal="center" vertical="center" wrapText="1"/>
    </xf>
    <xf numFmtId="0" fontId="0" fillId="0" borderId="1" xfId="0" applyBorder="1" applyAlignment="1">
      <alignment vertical="center" wrapText="1"/>
    </xf>
    <xf numFmtId="1" fontId="2" fillId="5"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Alignment="1">
      <alignment horizontal="center" vertical="center" wrapText="1"/>
    </xf>
    <xf numFmtId="2" fontId="0" fillId="0" borderId="1" xfId="0" applyNumberFormat="1" applyBorder="1" applyAlignment="1">
      <alignment horizontal="center" vertical="center" wrapText="1"/>
    </xf>
    <xf numFmtId="168" fontId="2" fillId="5" borderId="1" xfId="0" applyNumberFormat="1" applyFont="1" applyFill="1" applyBorder="1" applyAlignment="1">
      <alignment horizontal="center" vertical="center" wrapText="1"/>
    </xf>
    <xf numFmtId="168" fontId="2" fillId="3" borderId="1" xfId="0" applyNumberFormat="1" applyFont="1" applyFill="1" applyBorder="1" applyAlignment="1">
      <alignment horizontal="center" vertical="center" wrapText="1"/>
    </xf>
    <xf numFmtId="168" fontId="0" fillId="0" borderId="1" xfId="0" applyNumberFormat="1" applyBorder="1" applyAlignment="1">
      <alignment horizontal="center" vertical="center" wrapText="1"/>
    </xf>
    <xf numFmtId="168" fontId="0" fillId="0" borderId="0" xfId="0" applyNumberFormat="1" applyAlignment="1">
      <alignment horizontal="center" vertical="center" wrapText="1"/>
    </xf>
    <xf numFmtId="164" fontId="0" fillId="0" borderId="0" xfId="0" applyNumberFormat="1"/>
    <xf numFmtId="0" fontId="7" fillId="0" borderId="0" xfId="0" applyFont="1" applyAlignment="1">
      <alignment horizontal="center" vertical="center" wrapText="1"/>
    </xf>
    <xf numFmtId="0" fontId="11" fillId="0" borderId="1" xfId="2" applyFont="1" applyBorder="1" applyAlignment="1" applyProtection="1">
      <alignment horizontal="left" vertical="center" wrapText="1"/>
    </xf>
    <xf numFmtId="164" fontId="11" fillId="0" borderId="1" xfId="1" applyFont="1" applyFill="1" applyBorder="1" applyAlignment="1" applyProtection="1">
      <alignment horizontal="center" vertical="center" wrapText="1"/>
    </xf>
    <xf numFmtId="0" fontId="11" fillId="0" borderId="1" xfId="0" applyFont="1" applyBorder="1" applyAlignment="1">
      <alignment horizontal="left" vertical="center" wrapText="1"/>
    </xf>
    <xf numFmtId="164" fontId="7" fillId="0" borderId="0" xfId="1" applyFont="1" applyFill="1" applyAlignment="1">
      <alignment horizontal="center" vertical="center" wrapText="1"/>
    </xf>
    <xf numFmtId="0" fontId="7" fillId="0" borderId="0" xfId="0" applyFont="1" applyAlignment="1">
      <alignment horizontal="left" vertical="center" wrapText="1"/>
    </xf>
    <xf numFmtId="166" fontId="7" fillId="0" borderId="0" xfId="0" applyNumberFormat="1" applyFont="1" applyAlignment="1">
      <alignment horizontal="center" vertical="center" wrapText="1"/>
    </xf>
    <xf numFmtId="0" fontId="15" fillId="0" borderId="0" xfId="0" applyFont="1" applyAlignment="1">
      <alignment horizontal="center" vertical="center" wrapText="1"/>
    </xf>
    <xf numFmtId="164" fontId="7" fillId="0" borderId="0" xfId="1" applyFont="1" applyFill="1" applyAlignment="1">
      <alignment vertical="center" wrapText="1"/>
    </xf>
    <xf numFmtId="49" fontId="17" fillId="0" borderId="1" xfId="0" quotePrefix="1" applyNumberFormat="1" applyFont="1" applyBorder="1" applyAlignment="1">
      <alignment horizontal="center" vertical="center" wrapText="1"/>
    </xf>
    <xf numFmtId="49" fontId="18" fillId="0" borderId="1" xfId="0" quotePrefix="1" applyNumberFormat="1" applyFont="1" applyBorder="1" applyAlignment="1">
      <alignment horizontal="center" vertical="center" wrapText="1"/>
    </xf>
    <xf numFmtId="164" fontId="11" fillId="0" borderId="1" xfId="1" applyFont="1" applyFill="1" applyBorder="1" applyAlignment="1">
      <alignment horizontal="center" vertical="center" wrapText="1"/>
    </xf>
    <xf numFmtId="164" fontId="13" fillId="0" borderId="1" xfId="1" applyFont="1" applyFill="1" applyBorder="1" applyAlignment="1" applyProtection="1">
      <alignment horizontal="center" vertical="center" wrapText="1"/>
    </xf>
    <xf numFmtId="164" fontId="11" fillId="0" borderId="1" xfId="1" applyFont="1" applyFill="1" applyBorder="1" applyAlignment="1" applyProtection="1">
      <alignment vertical="center" wrapText="1"/>
    </xf>
    <xf numFmtId="49" fontId="18"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16" fillId="0" borderId="0" xfId="0" applyFont="1" applyAlignment="1">
      <alignment horizontal="center" vertical="center" wrapText="1"/>
    </xf>
    <xf numFmtId="0" fontId="13" fillId="4" borderId="1" xfId="0" quotePrefix="1" applyFont="1" applyFill="1" applyBorder="1" applyAlignment="1">
      <alignment horizontal="center" vertical="center" wrapText="1"/>
    </xf>
    <xf numFmtId="0" fontId="13" fillId="4" borderId="1" xfId="0" applyFont="1" applyFill="1" applyBorder="1" applyAlignment="1">
      <alignment horizontal="left" vertical="center" wrapText="1"/>
    </xf>
    <xf numFmtId="164" fontId="11" fillId="4" borderId="1" xfId="1" applyFont="1" applyFill="1" applyBorder="1" applyAlignment="1" applyProtection="1">
      <alignment horizontal="center" vertical="center" wrapText="1"/>
    </xf>
    <xf numFmtId="49" fontId="17" fillId="4" borderId="1" xfId="0" quotePrefix="1" applyNumberFormat="1" applyFont="1" applyFill="1" applyBorder="1" applyAlignment="1">
      <alignment horizontal="center" vertical="center" wrapText="1"/>
    </xf>
    <xf numFmtId="0" fontId="13" fillId="7" borderId="1" xfId="2" applyFont="1" applyFill="1" applyBorder="1" applyAlignment="1" applyProtection="1">
      <alignment horizontal="center" vertical="center" wrapText="1"/>
    </xf>
    <xf numFmtId="164" fontId="13" fillId="7" borderId="1" xfId="1" applyFont="1" applyFill="1" applyBorder="1" applyAlignment="1" applyProtection="1">
      <alignment horizontal="center" vertical="center" wrapText="1"/>
    </xf>
    <xf numFmtId="164" fontId="19" fillId="7" borderId="1" xfId="1" applyFont="1" applyFill="1" applyBorder="1" applyAlignment="1">
      <alignment horizontal="center" vertical="center" wrapText="1"/>
    </xf>
    <xf numFmtId="164" fontId="13" fillId="4" borderId="1" xfId="1" applyFont="1" applyFill="1" applyBorder="1" applyAlignment="1" applyProtection="1">
      <alignment horizontal="center" vertical="center" wrapText="1"/>
    </xf>
    <xf numFmtId="164" fontId="16" fillId="0" borderId="0" xfId="1" applyFont="1" applyFill="1" applyAlignment="1">
      <alignment horizontal="center" vertical="center" wrapText="1"/>
    </xf>
    <xf numFmtId="164" fontId="20" fillId="0" borderId="1" xfId="1" applyFont="1" applyFill="1" applyBorder="1" applyAlignment="1">
      <alignment horizontal="center" vertical="center" wrapText="1"/>
    </xf>
    <xf numFmtId="0" fontId="9" fillId="0" borderId="0" xfId="0" applyFont="1" applyAlignment="1">
      <alignment horizontal="center" vertical="center" wrapText="1"/>
    </xf>
    <xf numFmtId="164" fontId="20" fillId="0" borderId="1" xfId="0" applyNumberFormat="1" applyFont="1" applyBorder="1" applyAlignment="1">
      <alignment horizontal="center" vertical="center" wrapText="1"/>
    </xf>
    <xf numFmtId="0" fontId="22" fillId="0" borderId="1" xfId="27" applyFont="1" applyBorder="1" applyAlignment="1">
      <alignment horizontal="center" vertical="top"/>
    </xf>
    <xf numFmtId="0" fontId="23" fillId="0" borderId="1" xfId="8" applyFont="1" applyBorder="1" applyAlignment="1">
      <alignment horizontal="center" vertical="top" wrapText="1"/>
    </xf>
    <xf numFmtId="164" fontId="23" fillId="0" borderId="1" xfId="1" applyFont="1" applyFill="1" applyBorder="1" applyAlignment="1">
      <alignment horizontal="center" vertical="top" wrapText="1"/>
    </xf>
    <xf numFmtId="0" fontId="22" fillId="0" borderId="1" xfId="27" applyFont="1" applyBorder="1" applyAlignment="1">
      <alignment horizontal="justify" vertical="top"/>
    </xf>
    <xf numFmtId="0" fontId="22" fillId="0" borderId="1" xfId="27" applyFont="1" applyBorder="1"/>
    <xf numFmtId="0" fontId="1" fillId="0" borderId="1" xfId="27" applyBorder="1" applyAlignment="1">
      <alignment horizontal="center"/>
    </xf>
    <xf numFmtId="164" fontId="1" fillId="0" borderId="1" xfId="1" applyFill="1" applyBorder="1" applyAlignment="1">
      <alignment horizontal="center"/>
    </xf>
    <xf numFmtId="2" fontId="1" fillId="0" borderId="1" xfId="27" applyNumberFormat="1" applyBorder="1" applyAlignment="1">
      <alignment horizontal="center"/>
    </xf>
    <xf numFmtId="0" fontId="3" fillId="0" borderId="1" xfId="27" applyFont="1" applyBorder="1" applyAlignment="1">
      <alignment horizontal="center" vertical="top"/>
    </xf>
    <xf numFmtId="0" fontId="3" fillId="0" borderId="1" xfId="27" applyFont="1" applyBorder="1" applyAlignment="1">
      <alignment horizontal="justify" vertical="top"/>
    </xf>
    <xf numFmtId="0" fontId="3" fillId="0" borderId="1" xfId="27" applyFont="1" applyBorder="1" applyAlignment="1">
      <alignment horizontal="center" vertical="center"/>
    </xf>
    <xf numFmtId="2" fontId="1" fillId="0" borderId="1" xfId="27" applyNumberFormat="1" applyBorder="1" applyAlignment="1">
      <alignment horizontal="center" vertical="center"/>
    </xf>
    <xf numFmtId="164" fontId="1" fillId="0" borderId="1" xfId="1" applyFill="1" applyBorder="1" applyAlignment="1">
      <alignment horizontal="center" vertical="center"/>
    </xf>
    <xf numFmtId="164" fontId="24" fillId="0" borderId="1" xfId="1" applyFont="1" applyFill="1" applyBorder="1" applyAlignment="1" applyProtection="1">
      <alignment horizontal="center" vertical="center"/>
    </xf>
    <xf numFmtId="0" fontId="3" fillId="0" borderId="1" xfId="27" quotePrefix="1" applyFont="1" applyBorder="1" applyAlignment="1">
      <alignment horizontal="justify" vertical="top"/>
    </xf>
    <xf numFmtId="49" fontId="22" fillId="0" borderId="1" xfId="27" applyNumberFormat="1" applyFont="1" applyBorder="1" applyAlignment="1">
      <alignment horizontal="center"/>
    </xf>
    <xf numFmtId="0" fontId="22" fillId="0" borderId="1" xfId="27" applyFont="1" applyBorder="1" applyAlignment="1">
      <alignment horizontal="justify"/>
    </xf>
    <xf numFmtId="0" fontId="22" fillId="0" borderId="1" xfId="27" applyFont="1" applyBorder="1" applyAlignment="1">
      <alignment horizontal="center" vertical="center"/>
    </xf>
    <xf numFmtId="2" fontId="22" fillId="0" borderId="1" xfId="27" applyNumberFormat="1" applyFont="1" applyBorder="1" applyAlignment="1">
      <alignment horizontal="center" vertical="center"/>
    </xf>
    <xf numFmtId="0" fontId="22" fillId="0" borderId="1" xfId="27" applyFont="1" applyBorder="1" applyAlignment="1">
      <alignment horizontal="left" vertical="top"/>
    </xf>
    <xf numFmtId="0" fontId="25" fillId="0" borderId="1" xfId="27" applyFont="1" applyBorder="1" applyAlignment="1">
      <alignment horizontal="justify" vertical="top"/>
    </xf>
    <xf numFmtId="2" fontId="3" fillId="0" borderId="1" xfId="27" applyNumberFormat="1" applyFont="1" applyBorder="1" applyAlignment="1">
      <alignment horizontal="center" vertical="center"/>
    </xf>
    <xf numFmtId="0" fontId="0" fillId="0" borderId="1" xfId="27" applyFont="1" applyBorder="1" applyAlignment="1">
      <alignment horizontal="center" vertical="center"/>
    </xf>
    <xf numFmtId="0" fontId="1" fillId="0" borderId="1" xfId="27" applyBorder="1" applyAlignment="1">
      <alignment horizontal="center" vertical="center"/>
    </xf>
    <xf numFmtId="0" fontId="3" fillId="0" borderId="1" xfId="27" applyFont="1" applyBorder="1"/>
    <xf numFmtId="0" fontId="0" fillId="0" borderId="1" xfId="0" applyBorder="1"/>
    <xf numFmtId="0" fontId="0" fillId="0" borderId="1" xfId="27" applyFont="1" applyBorder="1" applyAlignment="1">
      <alignment horizontal="center"/>
    </xf>
    <xf numFmtId="0" fontId="27" fillId="0" borderId="1" xfId="27" applyFont="1" applyBorder="1"/>
    <xf numFmtId="0" fontId="28" fillId="0" borderId="1" xfId="27" applyFont="1" applyBorder="1" applyAlignment="1">
      <alignment horizontal="center" vertical="center"/>
    </xf>
    <xf numFmtId="2" fontId="28" fillId="0" borderId="1" xfId="27" applyNumberFormat="1" applyFont="1" applyBorder="1" applyAlignment="1">
      <alignment horizontal="center" vertical="center"/>
    </xf>
    <xf numFmtId="2" fontId="2" fillId="0" borderId="1" xfId="27" applyNumberFormat="1" applyFont="1" applyBorder="1" applyAlignment="1">
      <alignment horizontal="center"/>
    </xf>
    <xf numFmtId="164" fontId="2" fillId="0" borderId="1" xfId="1" applyFont="1" applyFill="1" applyBorder="1" applyAlignment="1">
      <alignment horizontal="center"/>
    </xf>
    <xf numFmtId="164" fontId="0" fillId="0" borderId="0" xfId="1" applyFont="1" applyFill="1"/>
    <xf numFmtId="0" fontId="29" fillId="0" borderId="0" xfId="18" applyFont="1"/>
    <xf numFmtId="0" fontId="29" fillId="0" borderId="0" xfId="18" applyFont="1" applyAlignment="1">
      <alignment horizontal="center" vertical="center"/>
    </xf>
    <xf numFmtId="0" fontId="23" fillId="0" borderId="1" xfId="8" applyFont="1" applyBorder="1" applyAlignment="1">
      <alignment horizontal="center" vertical="center" wrapText="1"/>
    </xf>
    <xf numFmtId="1" fontId="23" fillId="0" borderId="1" xfId="8" applyNumberFormat="1" applyFont="1" applyBorder="1" applyAlignment="1">
      <alignment horizontal="center" vertical="center" wrapText="1"/>
    </xf>
    <xf numFmtId="0" fontId="30" fillId="0" borderId="1" xfId="18" applyFont="1" applyBorder="1" applyAlignment="1">
      <alignment horizontal="center" vertical="center" wrapText="1"/>
    </xf>
    <xf numFmtId="0" fontId="23" fillId="0" borderId="1" xfId="18" applyFont="1" applyBorder="1" applyAlignment="1">
      <alignment horizontal="center" vertical="center"/>
    </xf>
    <xf numFmtId="169" fontId="23" fillId="0" borderId="1" xfId="20" applyNumberFormat="1" applyFont="1" applyBorder="1" applyAlignment="1">
      <alignment horizontal="center" vertical="top"/>
    </xf>
    <xf numFmtId="0" fontId="23" fillId="0" borderId="1" xfId="20" applyFont="1" applyBorder="1" applyAlignment="1">
      <alignment horizontal="justify" vertical="top" wrapText="1"/>
    </xf>
    <xf numFmtId="43" fontId="31" fillId="0" borderId="1" xfId="19" applyNumberFormat="1" applyFont="1" applyFill="1" applyBorder="1" applyAlignment="1">
      <alignment horizontal="right" vertical="top"/>
    </xf>
    <xf numFmtId="2" fontId="31" fillId="0" borderId="1" xfId="19" applyNumberFormat="1" applyFont="1" applyFill="1" applyBorder="1" applyAlignment="1">
      <alignment horizontal="right" vertical="top"/>
    </xf>
    <xf numFmtId="0" fontId="29" fillId="0" borderId="1" xfId="18" applyFont="1" applyBorder="1"/>
    <xf numFmtId="169" fontId="31" fillId="0" borderId="1" xfId="20" applyNumberFormat="1" applyFont="1" applyBorder="1" applyAlignment="1">
      <alignment horizontal="center" vertical="center"/>
    </xf>
    <xf numFmtId="0" fontId="3" fillId="0" borderId="1" xfId="20" applyFont="1" applyBorder="1" applyAlignment="1">
      <alignment horizontal="justify" vertical="top" wrapText="1"/>
    </xf>
    <xf numFmtId="0" fontId="32" fillId="0" borderId="1" xfId="20" applyFont="1" applyBorder="1" applyAlignment="1">
      <alignment horizontal="center" vertical="center"/>
    </xf>
    <xf numFmtId="2" fontId="31" fillId="0" borderId="1" xfId="19" applyNumberFormat="1" applyFont="1" applyFill="1" applyBorder="1" applyAlignment="1">
      <alignment horizontal="center" vertical="center"/>
    </xf>
    <xf numFmtId="43" fontId="3" fillId="0" borderId="1" xfId="1" applyNumberFormat="1" applyFont="1" applyBorder="1" applyAlignment="1" applyProtection="1">
      <alignment vertical="center"/>
      <protection locked="0"/>
    </xf>
    <xf numFmtId="169" fontId="32" fillId="0" borderId="1" xfId="20" applyNumberFormat="1" applyFont="1" applyBorder="1" applyAlignment="1">
      <alignment horizontal="center" vertical="center"/>
    </xf>
    <xf numFmtId="0" fontId="32" fillId="0" borderId="1" xfId="21" applyFont="1" applyBorder="1" applyAlignment="1">
      <alignment horizontal="center" vertical="center"/>
    </xf>
    <xf numFmtId="0" fontId="32" fillId="0" borderId="1" xfId="20" applyFont="1" applyBorder="1" applyAlignment="1"/>
    <xf numFmtId="0" fontId="32" fillId="0" borderId="1" xfId="20" applyFont="1" applyBorder="1" applyAlignment="1">
      <alignment horizontal="justify" vertical="center" wrapText="1"/>
    </xf>
    <xf numFmtId="0" fontId="31" fillId="0" borderId="1" xfId="20" applyFont="1" applyBorder="1" applyAlignment="1">
      <alignment horizontal="justify" vertical="center" wrapText="1"/>
    </xf>
    <xf numFmtId="0" fontId="29" fillId="0" borderId="0" xfId="18" applyFont="1" applyAlignment="1">
      <alignment wrapText="1"/>
    </xf>
    <xf numFmtId="169" fontId="33" fillId="0" borderId="1" xfId="20" applyNumberFormat="1" applyFont="1" applyBorder="1" applyAlignment="1">
      <alignment horizontal="left" vertical="center"/>
    </xf>
    <xf numFmtId="169" fontId="33" fillId="0" borderId="1" xfId="20" applyNumberFormat="1" applyFont="1" applyBorder="1" applyAlignment="1">
      <alignment horizontal="center" vertical="center"/>
    </xf>
    <xf numFmtId="0" fontId="33" fillId="0" borderId="1" xfId="20" applyFont="1" applyBorder="1" applyAlignment="1">
      <alignment horizontal="justify" vertical="center" wrapText="1"/>
    </xf>
    <xf numFmtId="0" fontId="32" fillId="0" borderId="1" xfId="20" applyFont="1" applyBorder="1" applyAlignment="1">
      <alignment vertical="center"/>
    </xf>
    <xf numFmtId="0" fontId="32" fillId="0" borderId="1" xfId="21" applyFont="1" applyBorder="1" applyAlignment="1">
      <alignment horizontal="left" vertical="center"/>
    </xf>
    <xf numFmtId="169" fontId="32" fillId="0" borderId="1" xfId="20" applyNumberFormat="1" applyFont="1" applyBorder="1" applyAlignment="1">
      <alignment horizontal="center" vertical="top"/>
    </xf>
    <xf numFmtId="169" fontId="31" fillId="0" borderId="1" xfId="20" applyNumberFormat="1" applyFont="1" applyBorder="1" applyAlignment="1">
      <alignment horizontal="center" vertical="top"/>
    </xf>
    <xf numFmtId="0" fontId="31" fillId="0" borderId="1" xfId="20" applyFont="1" applyBorder="1" applyAlignment="1">
      <alignment horizontal="justify" vertical="top" wrapText="1"/>
    </xf>
    <xf numFmtId="0" fontId="32" fillId="0" borderId="1" xfId="20" applyFont="1" applyBorder="1" applyAlignment="1">
      <alignment horizontal="justify" vertical="top" wrapText="1"/>
    </xf>
    <xf numFmtId="0" fontId="32" fillId="0" borderId="1" xfId="21" applyFont="1" applyBorder="1" applyAlignment="1">
      <alignment horizontal="center" vertical="top"/>
    </xf>
    <xf numFmtId="0" fontId="33" fillId="0" borderId="1" xfId="20" applyFont="1" applyBorder="1" applyAlignment="1">
      <alignment vertical="center"/>
    </xf>
    <xf numFmtId="169" fontId="32" fillId="2" borderId="1" xfId="20" applyNumberFormat="1" applyFont="1" applyFill="1" applyBorder="1" applyAlignment="1">
      <alignment horizontal="center" vertical="center"/>
    </xf>
    <xf numFmtId="0" fontId="23" fillId="2" borderId="1" xfId="20" applyFont="1" applyFill="1" applyBorder="1" applyAlignment="1">
      <alignment horizontal="justify" vertical="top" wrapText="1"/>
    </xf>
    <xf numFmtId="0" fontId="32" fillId="2" borderId="1" xfId="21" applyFont="1" applyFill="1" applyBorder="1" applyAlignment="1">
      <alignment horizontal="center" vertical="center"/>
    </xf>
    <xf numFmtId="2" fontId="31" fillId="2" borderId="1" xfId="19" applyNumberFormat="1" applyFont="1" applyFill="1" applyBorder="1" applyAlignment="1">
      <alignment horizontal="center" vertical="center"/>
    </xf>
    <xf numFmtId="43" fontId="3" fillId="2" borderId="1" xfId="1" applyNumberFormat="1" applyFont="1" applyFill="1" applyBorder="1" applyAlignment="1" applyProtection="1">
      <alignment vertical="center"/>
      <protection locked="0"/>
    </xf>
    <xf numFmtId="0" fontId="3" fillId="0" borderId="1" xfId="18" applyFont="1" applyBorder="1" applyAlignment="1">
      <alignment horizontal="justify" vertical="top" wrapText="1"/>
    </xf>
    <xf numFmtId="0" fontId="3" fillId="0" borderId="1" xfId="20" applyFont="1" applyBorder="1" applyAlignment="1"/>
    <xf numFmtId="43" fontId="3" fillId="0" borderId="1" xfId="1" applyNumberFormat="1" applyFont="1" applyFill="1" applyBorder="1" applyAlignment="1" applyProtection="1">
      <alignment vertical="center"/>
      <protection locked="0"/>
    </xf>
    <xf numFmtId="43" fontId="31" fillId="0" borderId="1" xfId="19" applyNumberFormat="1" applyFont="1" applyFill="1" applyBorder="1" applyAlignment="1">
      <alignment horizontal="right" vertical="center"/>
    </xf>
    <xf numFmtId="0" fontId="31" fillId="0" borderId="1" xfId="20" applyFont="1" applyBorder="1" applyAlignment="1">
      <alignment horizontal="left" vertical="center"/>
    </xf>
    <xf numFmtId="170" fontId="31" fillId="0" borderId="1" xfId="19" applyNumberFormat="1" applyFont="1" applyFill="1" applyBorder="1" applyAlignment="1">
      <alignment horizontal="right" vertical="top"/>
    </xf>
    <xf numFmtId="0" fontId="3" fillId="0" borderId="1" xfId="20" applyFont="1" applyBorder="1" applyAlignment="1">
      <alignment wrapText="1"/>
    </xf>
    <xf numFmtId="43" fontId="22" fillId="0" borderId="1" xfId="1" applyNumberFormat="1" applyFont="1" applyBorder="1" applyAlignment="1" applyProtection="1">
      <alignment vertical="center"/>
      <protection locked="0"/>
    </xf>
    <xf numFmtId="43" fontId="34" fillId="0" borderId="0" xfId="1" applyNumberFormat="1" applyFont="1" applyAlignment="1" applyProtection="1">
      <alignment vertical="top"/>
      <protection locked="0"/>
    </xf>
    <xf numFmtId="43" fontId="29" fillId="0" borderId="0" xfId="18" applyNumberFormat="1" applyFont="1" applyAlignment="1">
      <alignment horizontal="center" vertical="center"/>
    </xf>
    <xf numFmtId="0" fontId="2" fillId="0" borderId="9" xfId="0" applyFont="1" applyBorder="1" applyAlignment="1">
      <alignment horizontal="center"/>
    </xf>
    <xf numFmtId="164" fontId="2" fillId="0" borderId="10" xfId="1" applyFont="1" applyBorder="1" applyAlignment="1">
      <alignment horizontal="center"/>
    </xf>
    <xf numFmtId="0" fontId="0" fillId="0" borderId="9" xfId="0" applyBorder="1" applyAlignment="1">
      <alignment horizontal="center"/>
    </xf>
    <xf numFmtId="164" fontId="0" fillId="0" borderId="10" xfId="1" applyFont="1" applyBorder="1" applyAlignment="1">
      <alignment horizontal="center"/>
    </xf>
    <xf numFmtId="0" fontId="0" fillId="0" borderId="11" xfId="0" applyBorder="1" applyAlignment="1">
      <alignment horizontal="center"/>
    </xf>
    <xf numFmtId="0" fontId="2" fillId="0" borderId="12" xfId="0" applyFont="1" applyBorder="1" applyAlignment="1">
      <alignment horizontal="center"/>
    </xf>
    <xf numFmtId="164" fontId="2" fillId="0" borderId="13" xfId="1" applyFont="1" applyBorder="1" applyAlignment="1">
      <alignment horizontal="center"/>
    </xf>
    <xf numFmtId="2" fontId="13" fillId="0" borderId="1" xfId="17" applyNumberFormat="1" applyFont="1" applyBorder="1" applyAlignment="1">
      <alignment horizontal="center" vertical="top" wrapText="1"/>
    </xf>
    <xf numFmtId="0" fontId="13" fillId="0" borderId="1" xfId="17" applyFont="1" applyBorder="1" applyAlignment="1">
      <alignment horizontal="justify" vertical="top" wrapText="1"/>
    </xf>
    <xf numFmtId="0" fontId="11" fillId="0" borderId="1" xfId="17" applyFont="1" applyBorder="1" applyAlignment="1">
      <alignment horizontal="justify" vertical="top" wrapText="1"/>
    </xf>
    <xf numFmtId="0" fontId="11" fillId="0" borderId="1" xfId="17" applyFont="1" applyBorder="1" applyAlignment="1">
      <alignment horizontal="left" vertical="top" wrapText="1"/>
    </xf>
    <xf numFmtId="0" fontId="11" fillId="0" borderId="1" xfId="17" applyFont="1" applyBorder="1" applyAlignment="1">
      <alignment horizontal="justify" vertical="top"/>
    </xf>
    <xf numFmtId="164" fontId="13" fillId="9" borderId="1" xfId="1" applyFont="1" applyFill="1" applyBorder="1" applyAlignment="1" applyProtection="1">
      <alignment horizontal="center" vertical="center" wrapText="1"/>
    </xf>
    <xf numFmtId="164" fontId="19" fillId="9" borderId="1" xfId="1" applyFont="1" applyFill="1" applyBorder="1" applyAlignment="1">
      <alignment horizontal="center" vertical="center" wrapText="1"/>
    </xf>
    <xf numFmtId="0" fontId="36" fillId="0" borderId="1" xfId="37" applyFont="1" applyBorder="1" applyAlignment="1" applyProtection="1">
      <alignment horizontal="justify" vertical="top" wrapText="1"/>
    </xf>
    <xf numFmtId="0" fontId="13" fillId="0" borderId="1" xfId="37" applyNumberFormat="1" applyFont="1" applyBorder="1" applyAlignment="1" applyProtection="1">
      <alignment horizontal="justify" vertical="top" wrapText="1"/>
    </xf>
    <xf numFmtId="0" fontId="11" fillId="0" borderId="1" xfId="37" applyNumberFormat="1" applyFont="1" applyBorder="1" applyAlignment="1" applyProtection="1">
      <alignment horizontal="justify" vertical="top" wrapText="1"/>
      <protection locked="0"/>
    </xf>
    <xf numFmtId="49" fontId="17" fillId="9" borderId="1" xfId="0" quotePrefix="1" applyNumberFormat="1" applyFont="1" applyFill="1" applyBorder="1" applyAlignment="1">
      <alignment horizontal="center" vertical="center" wrapText="1"/>
    </xf>
    <xf numFmtId="164" fontId="11" fillId="9" borderId="1" xfId="1" applyFont="1" applyFill="1" applyBorder="1" applyAlignment="1" applyProtection="1">
      <alignment horizontal="center" vertical="center" wrapText="1"/>
    </xf>
    <xf numFmtId="0" fontId="36" fillId="0" borderId="1" xfId="38" applyFont="1" applyBorder="1" applyAlignment="1">
      <alignment horizontal="justify" vertical="top" wrapText="1"/>
    </xf>
    <xf numFmtId="0" fontId="11" fillId="9" borderId="1" xfId="17" applyFont="1" applyFill="1" applyBorder="1" applyAlignment="1">
      <alignment horizontal="justify" vertical="top" wrapText="1"/>
    </xf>
    <xf numFmtId="2" fontId="11" fillId="0" borderId="1" xfId="17" applyNumberFormat="1" applyFont="1" applyBorder="1" applyAlignment="1">
      <alignment horizontal="center" wrapText="1"/>
    </xf>
    <xf numFmtId="1" fontId="11" fillId="0" borderId="1" xfId="17" applyNumberFormat="1" applyFont="1" applyBorder="1" applyAlignment="1">
      <alignment horizontal="center" wrapText="1"/>
    </xf>
    <xf numFmtId="0" fontId="13" fillId="9" borderId="1" xfId="0" quotePrefix="1" applyFont="1" applyFill="1" applyBorder="1" applyAlignment="1">
      <alignment horizontal="center" vertical="center" wrapText="1"/>
    </xf>
    <xf numFmtId="0" fontId="36" fillId="0" borderId="1" xfId="17" applyFont="1" applyBorder="1" applyAlignment="1">
      <alignment horizontal="justify" vertical="top" wrapText="1"/>
    </xf>
    <xf numFmtId="0" fontId="36" fillId="0" borderId="1" xfId="37" applyNumberFormat="1" applyFont="1" applyBorder="1" applyAlignment="1" applyProtection="1">
      <alignment horizontal="justify" vertical="top" wrapText="1"/>
      <protection locked="0"/>
    </xf>
    <xf numFmtId="2" fontId="13" fillId="0" borderId="1" xfId="17" applyNumberFormat="1" applyFont="1" applyBorder="1" applyAlignment="1">
      <alignment horizontal="center" wrapText="1"/>
    </xf>
    <xf numFmtId="0" fontId="11" fillId="0" borderId="1" xfId="17" applyFont="1" applyBorder="1" applyAlignment="1">
      <alignment horizontal="right" vertical="top"/>
    </xf>
    <xf numFmtId="0" fontId="11" fillId="0" borderId="1" xfId="17" applyFont="1" applyBorder="1" applyAlignment="1">
      <alignment horizontal="justify" wrapText="1"/>
    </xf>
    <xf numFmtId="0" fontId="11" fillId="0" borderId="1" xfId="17" applyFont="1" applyBorder="1" applyAlignment="1">
      <alignment horizontal="center"/>
    </xf>
    <xf numFmtId="1" fontId="11" fillId="0" borderId="1" xfId="17" applyNumberFormat="1" applyFont="1" applyBorder="1" applyAlignment="1">
      <alignment horizontal="center"/>
    </xf>
    <xf numFmtId="2" fontId="11" fillId="0" borderId="1" xfId="17" applyNumberFormat="1" applyFont="1" applyBorder="1" applyAlignment="1">
      <alignment horizontal="center" vertical="top" wrapText="1"/>
    </xf>
    <xf numFmtId="0" fontId="11" fillId="0" borderId="1" xfId="17" applyFont="1" applyBorder="1" applyAlignment="1">
      <alignment horizontal="center" vertical="top"/>
    </xf>
    <xf numFmtId="0" fontId="13" fillId="0" borderId="1" xfId="37" applyNumberFormat="1" applyFont="1" applyBorder="1" applyAlignment="1" applyProtection="1">
      <alignment horizontal="justify" vertical="top" wrapText="1"/>
      <protection locked="0"/>
    </xf>
    <xf numFmtId="0" fontId="39" fillId="0" borderId="1" xfId="17" applyFont="1" applyBorder="1" applyAlignment="1">
      <alignment horizontal="justify" vertical="top" wrapText="1"/>
    </xf>
    <xf numFmtId="0" fontId="41" fillId="0" borderId="1" xfId="0" applyFont="1" applyBorder="1" applyAlignment="1">
      <alignment horizontal="center" vertical="top"/>
    </xf>
    <xf numFmtId="0" fontId="42" fillId="8" borderId="1" xfId="0" applyFont="1" applyFill="1" applyBorder="1" applyAlignment="1">
      <alignment vertical="top" wrapText="1"/>
    </xf>
    <xf numFmtId="4" fontId="41" fillId="0" borderId="1" xfId="0" applyNumberFormat="1" applyFont="1" applyBorder="1" applyAlignment="1">
      <alignment horizontal="center" vertical="top"/>
    </xf>
    <xf numFmtId="4" fontId="41" fillId="0" borderId="1" xfId="0" applyNumberFormat="1" applyFont="1" applyBorder="1" applyAlignment="1">
      <alignment horizontal="right" vertical="top"/>
    </xf>
    <xf numFmtId="0" fontId="43" fillId="2" borderId="1" xfId="0" applyFont="1" applyFill="1" applyBorder="1" applyAlignment="1">
      <alignment horizontal="center" vertical="top" wrapText="1"/>
    </xf>
    <xf numFmtId="0" fontId="44" fillId="0" borderId="1" xfId="0" applyFont="1" applyBorder="1" applyAlignment="1">
      <alignment horizontal="justify" vertical="top" wrapText="1"/>
    </xf>
    <xf numFmtId="2" fontId="45" fillId="0" borderId="1" xfId="0" applyNumberFormat="1" applyFont="1" applyBorder="1" applyAlignment="1">
      <alignment horizontal="center" vertical="top"/>
    </xf>
    <xf numFmtId="0" fontId="46" fillId="0" borderId="1" xfId="0" applyFont="1" applyBorder="1" applyAlignment="1">
      <alignment horizontal="justify" vertical="justify" wrapText="1"/>
    </xf>
    <xf numFmtId="0" fontId="47" fillId="0" borderId="1" xfId="0" applyFont="1" applyBorder="1" applyAlignment="1">
      <alignment vertical="top" wrapText="1"/>
    </xf>
    <xf numFmtId="0" fontId="45" fillId="0" borderId="1" xfId="0" applyFont="1" applyBorder="1" applyAlignment="1">
      <alignment vertical="top"/>
    </xf>
    <xf numFmtId="0" fontId="45" fillId="0" borderId="1" xfId="0" applyFont="1" applyBorder="1" applyAlignment="1">
      <alignment horizontal="center" vertical="top"/>
    </xf>
    <xf numFmtId="0" fontId="45" fillId="0" borderId="1" xfId="0" applyFont="1" applyBorder="1" applyAlignment="1">
      <alignment horizontal="justify" vertical="justify" wrapText="1"/>
    </xf>
    <xf numFmtId="164" fontId="0" fillId="0" borderId="14" xfId="1" applyFont="1" applyBorder="1" applyAlignment="1">
      <alignment horizontal="center"/>
    </xf>
    <xf numFmtId="164" fontId="24" fillId="0" borderId="1" xfId="1" applyFont="1" applyBorder="1" applyAlignment="1" applyProtection="1">
      <alignment horizontal="center" vertical="center"/>
    </xf>
    <xf numFmtId="0" fontId="12" fillId="0" borderId="1" xfId="39" applyFont="1" applyBorder="1" applyAlignment="1">
      <alignment horizontal="justify" vertical="top" wrapText="1"/>
    </xf>
    <xf numFmtId="0" fontId="7" fillId="0" borderId="1" xfId="0" applyFont="1" applyBorder="1" applyAlignment="1">
      <alignment horizontal="justify" vertical="top" wrapText="1"/>
    </xf>
    <xf numFmtId="0" fontId="12" fillId="0" borderId="1" xfId="0" applyFont="1" applyBorder="1" applyAlignment="1">
      <alignment horizontal="center" vertical="top"/>
    </xf>
    <xf numFmtId="1" fontId="12" fillId="0" borderId="1" xfId="1" applyNumberFormat="1" applyFont="1" applyFill="1" applyBorder="1" applyAlignment="1">
      <alignment horizontal="center" vertical="top"/>
    </xf>
    <xf numFmtId="171" fontId="12" fillId="0" borderId="1" xfId="1" applyNumberFormat="1" applyFont="1" applyFill="1" applyBorder="1" applyAlignment="1">
      <alignment horizontal="right" vertical="top"/>
    </xf>
    <xf numFmtId="171" fontId="12" fillId="0" borderId="1" xfId="0" applyNumberFormat="1" applyFont="1" applyBorder="1" applyAlignment="1">
      <alignment horizontal="right" vertical="top"/>
    </xf>
    <xf numFmtId="2" fontId="0" fillId="0" borderId="1" xfId="27" applyNumberFormat="1" applyFont="1" applyBorder="1" applyAlignment="1">
      <alignment horizontal="center" vertical="center"/>
    </xf>
    <xf numFmtId="164" fontId="0" fillId="0" borderId="1" xfId="1" applyFont="1" applyFill="1" applyBorder="1"/>
    <xf numFmtId="0" fontId="2" fillId="0" borderId="1" xfId="0" applyFont="1" applyBorder="1"/>
    <xf numFmtId="164" fontId="2" fillId="0" borderId="1" xfId="1" applyFont="1" applyFill="1" applyBorder="1"/>
    <xf numFmtId="164" fontId="7" fillId="0" borderId="0" xfId="0" applyNumberFormat="1" applyFont="1" applyAlignment="1">
      <alignment horizontal="center" vertical="center" wrapText="1"/>
    </xf>
    <xf numFmtId="0" fontId="11" fillId="0" borderId="15" xfId="17" applyFont="1" applyBorder="1" applyAlignment="1">
      <alignment horizontal="justify" vertical="top" wrapText="1"/>
    </xf>
    <xf numFmtId="0" fontId="36" fillId="0" borderId="4" xfId="17" applyFont="1" applyBorder="1" applyAlignment="1">
      <alignment horizontal="justify" vertical="top" wrapText="1"/>
    </xf>
    <xf numFmtId="0" fontId="11" fillId="9" borderId="1" xfId="2" applyFont="1" applyFill="1" applyBorder="1" applyAlignment="1" applyProtection="1">
      <alignment horizontal="left" vertical="center" wrapText="1"/>
    </xf>
    <xf numFmtId="49" fontId="18" fillId="9" borderId="1" xfId="0" applyNumberFormat="1" applyFont="1" applyFill="1" applyBorder="1" applyAlignment="1">
      <alignment horizontal="center" vertical="center" wrapText="1"/>
    </xf>
    <xf numFmtId="0" fontId="53" fillId="0" borderId="0" xfId="0" applyFont="1"/>
    <xf numFmtId="0" fontId="54" fillId="0" borderId="0" xfId="0" applyFont="1" applyAlignment="1">
      <alignment horizontal="left" vertical="justify"/>
    </xf>
    <xf numFmtId="49" fontId="34" fillId="0" borderId="1" xfId="0" applyNumberFormat="1" applyFont="1" applyBorder="1" applyAlignment="1">
      <alignment horizontal="center" vertical="center"/>
    </xf>
    <xf numFmtId="4" fontId="34" fillId="0" borderId="1" xfId="0" applyNumberFormat="1" applyFont="1" applyBorder="1" applyAlignment="1">
      <alignment horizontal="center" vertical="center"/>
    </xf>
    <xf numFmtId="4" fontId="34" fillId="0" borderId="1" xfId="0" applyNumberFormat="1" applyFont="1" applyBorder="1" applyAlignment="1">
      <alignment horizontal="center" vertical="center" wrapText="1"/>
    </xf>
    <xf numFmtId="0" fontId="53" fillId="0" borderId="0" xfId="0" applyFont="1" applyAlignment="1">
      <alignment horizontal="center" vertical="center"/>
    </xf>
    <xf numFmtId="172" fontId="4" fillId="0" borderId="1" xfId="41" applyNumberFormat="1" applyFont="1" applyBorder="1" applyAlignment="1">
      <alignment horizontal="center" vertical="center"/>
    </xf>
    <xf numFmtId="0" fontId="22" fillId="10" borderId="17" xfId="0" applyFont="1" applyFill="1" applyBorder="1" applyAlignment="1">
      <alignment horizontal="justify" vertical="top" wrapText="1"/>
    </xf>
    <xf numFmtId="173" fontId="34" fillId="0" borderId="1" xfId="41" applyNumberFormat="1" applyFont="1" applyBorder="1" applyAlignment="1">
      <alignment horizontal="center" vertical="center" wrapText="1"/>
    </xf>
    <xf numFmtId="173" fontId="34" fillId="0" borderId="1" xfId="41" applyNumberFormat="1" applyFont="1" applyBorder="1" applyAlignment="1" applyProtection="1">
      <alignment horizontal="center" vertical="center" wrapText="1"/>
      <protection locked="0"/>
    </xf>
    <xf numFmtId="4" fontId="34" fillId="0" borderId="1" xfId="41" applyNumberFormat="1" applyFont="1" applyBorder="1" applyAlignment="1">
      <alignment horizontal="center" vertical="center" wrapText="1"/>
    </xf>
    <xf numFmtId="173" fontId="53" fillId="0" borderId="0" xfId="41" applyNumberFormat="1" applyFont="1" applyAlignment="1">
      <alignment vertical="center"/>
    </xf>
    <xf numFmtId="0" fontId="56" fillId="0" borderId="1" xfId="0" applyFont="1" applyBorder="1" applyAlignment="1">
      <alignment horizontal="center" vertical="center" wrapText="1"/>
    </xf>
    <xf numFmtId="0" fontId="3" fillId="9" borderId="17" xfId="0" applyFont="1" applyFill="1" applyBorder="1" applyAlignment="1">
      <alignment horizontal="justify" vertical="center" wrapText="1" shrinkToFit="1"/>
    </xf>
    <xf numFmtId="0" fontId="51" fillId="0" borderId="1" xfId="0" applyFont="1" applyBorder="1" applyAlignment="1">
      <alignment horizontal="center" vertical="center" wrapText="1"/>
    </xf>
    <xf numFmtId="0" fontId="56" fillId="0" borderId="1" xfId="0" applyFont="1" applyBorder="1" applyAlignment="1">
      <alignment horizontal="center" vertical="center"/>
    </xf>
    <xf numFmtId="0" fontId="56" fillId="0" borderId="1" xfId="0" applyFont="1" applyBorder="1" applyAlignment="1" applyProtection="1">
      <alignment horizontal="center" vertical="center"/>
      <protection locked="0"/>
    </xf>
    <xf numFmtId="174" fontId="56" fillId="0" borderId="1" xfId="6" applyNumberFormat="1" applyFont="1" applyFill="1" applyBorder="1" applyAlignment="1" applyProtection="1">
      <alignment horizontal="center" vertical="center"/>
    </xf>
    <xf numFmtId="173" fontId="53" fillId="0" borderId="0" xfId="41" applyNumberFormat="1" applyFont="1"/>
    <xf numFmtId="0" fontId="56" fillId="0" borderId="1" xfId="39" applyFont="1" applyBorder="1" applyAlignment="1">
      <alignment horizontal="justify" vertical="top" wrapText="1"/>
    </xf>
    <xf numFmtId="0" fontId="56" fillId="0" borderId="1" xfId="39" applyFont="1" applyBorder="1" applyAlignment="1">
      <alignment horizontal="justify" vertical="center" wrapText="1"/>
    </xf>
    <xf numFmtId="167" fontId="56" fillId="0" borderId="1" xfId="7" applyNumberFormat="1" applyFont="1" applyBorder="1" applyAlignment="1">
      <alignment horizontal="center" vertical="center"/>
    </xf>
    <xf numFmtId="0" fontId="51" fillId="0" borderId="1" xfId="0" applyFont="1" applyBorder="1" applyAlignment="1" applyProtection="1">
      <alignment horizontal="center" vertical="center" wrapText="1"/>
      <protection locked="0"/>
    </xf>
    <xf numFmtId="0" fontId="56" fillId="0" borderId="1" xfId="39" applyFont="1" applyBorder="1" applyAlignment="1">
      <alignment horizontal="justify" wrapText="1"/>
    </xf>
    <xf numFmtId="0" fontId="51" fillId="0" borderId="1" xfId="0" applyFont="1" applyBorder="1" applyAlignment="1">
      <alignment horizontal="left" vertical="top"/>
    </xf>
    <xf numFmtId="0" fontId="51" fillId="0" borderId="1" xfId="0" applyFont="1" applyBorder="1" applyAlignment="1">
      <alignment horizontal="center" vertical="center"/>
    </xf>
    <xf numFmtId="0" fontId="3" fillId="9" borderId="17" xfId="39" applyFont="1" applyFill="1" applyBorder="1" applyAlignment="1">
      <alignment horizontal="justify" vertical="center" wrapText="1"/>
    </xf>
    <xf numFmtId="0" fontId="49" fillId="0" borderId="1" xfId="39" applyFont="1" applyBorder="1" applyAlignment="1">
      <alignment horizontal="justify" vertical="top" wrapText="1"/>
    </xf>
    <xf numFmtId="0" fontId="56" fillId="0" borderId="1" xfId="0" applyFont="1" applyBorder="1" applyAlignment="1">
      <alignment horizontal="justify" vertical="top" wrapText="1"/>
    </xf>
    <xf numFmtId="0" fontId="4" fillId="0" borderId="1" xfId="0" applyFont="1" applyBorder="1" applyAlignment="1">
      <alignment horizontal="center" vertical="center" wrapText="1"/>
    </xf>
    <xf numFmtId="0" fontId="4" fillId="0" borderId="1" xfId="0" applyFont="1" applyBorder="1" applyAlignment="1">
      <alignment horizontal="justify" vertical="top" wrapText="1"/>
    </xf>
    <xf numFmtId="0" fontId="57" fillId="0" borderId="1" xfId="0" applyFont="1" applyBorder="1" applyAlignment="1">
      <alignment horizontal="center" vertical="center" wrapText="1"/>
    </xf>
    <xf numFmtId="0" fontId="57" fillId="0" borderId="1" xfId="0" applyFont="1" applyBorder="1" applyAlignment="1" applyProtection="1">
      <alignment horizontal="center" vertical="center" wrapText="1"/>
      <protection locked="0"/>
    </xf>
    <xf numFmtId="174" fontId="4" fillId="0" borderId="1" xfId="6" applyNumberFormat="1" applyFont="1" applyFill="1" applyBorder="1" applyAlignment="1" applyProtection="1">
      <alignment horizontal="center" vertical="center"/>
    </xf>
    <xf numFmtId="172" fontId="58" fillId="0" borderId="1" xfId="41" applyNumberFormat="1" applyFont="1" applyBorder="1" applyAlignment="1">
      <alignment horizontal="center" vertical="center"/>
    </xf>
    <xf numFmtId="174" fontId="59" fillId="0" borderId="1" xfId="6" applyNumberFormat="1" applyFont="1" applyFill="1" applyBorder="1" applyAlignment="1" applyProtection="1">
      <alignment horizontal="center" vertical="center"/>
    </xf>
    <xf numFmtId="173" fontId="60" fillId="0" borderId="0" xfId="41" applyNumberFormat="1" applyFont="1" applyAlignment="1">
      <alignment vertical="center"/>
    </xf>
    <xf numFmtId="1" fontId="3" fillId="9" borderId="16" xfId="0" quotePrefix="1" applyNumberFormat="1" applyFont="1" applyFill="1" applyBorder="1" applyAlignment="1">
      <alignment horizontal="center" vertical="center"/>
    </xf>
    <xf numFmtId="0" fontId="22" fillId="9" borderId="17" xfId="0" applyFont="1" applyFill="1" applyBorder="1" applyAlignment="1">
      <alignment horizontal="justify" vertical="center" wrapText="1"/>
    </xf>
    <xf numFmtId="0" fontId="3" fillId="9" borderId="17" xfId="0" applyFont="1" applyFill="1" applyBorder="1" applyAlignment="1">
      <alignment horizontal="center" wrapText="1" shrinkToFit="1"/>
    </xf>
    <xf numFmtId="170" fontId="3" fillId="9" borderId="17" xfId="1" applyNumberFormat="1" applyFont="1" applyFill="1" applyBorder="1" applyAlignment="1"/>
    <xf numFmtId="170" fontId="3" fillId="9" borderId="18" xfId="1" applyNumberFormat="1" applyFont="1" applyFill="1" applyBorder="1" applyAlignment="1"/>
    <xf numFmtId="0" fontId="3" fillId="9" borderId="16" xfId="0" applyFont="1" applyFill="1" applyBorder="1" applyAlignment="1">
      <alignment horizontal="center" vertical="center"/>
    </xf>
    <xf numFmtId="0" fontId="3" fillId="9" borderId="17" xfId="0" applyFont="1" applyFill="1" applyBorder="1" applyAlignment="1">
      <alignment horizontal="justify" vertical="center" wrapText="1"/>
    </xf>
    <xf numFmtId="0" fontId="3" fillId="9" borderId="16" xfId="0" applyFont="1" applyFill="1" applyBorder="1" applyAlignment="1">
      <alignment horizontal="center" vertical="center" shrinkToFit="1"/>
    </xf>
    <xf numFmtId="0" fontId="3" fillId="9" borderId="17" xfId="0" quotePrefix="1" applyFont="1" applyFill="1" applyBorder="1" applyAlignment="1">
      <alignment horizontal="justify" vertical="center" wrapText="1"/>
    </xf>
    <xf numFmtId="167" fontId="3" fillId="9" borderId="16" xfId="0" applyNumberFormat="1" applyFont="1" applyFill="1" applyBorder="1" applyAlignment="1">
      <alignment horizontal="center" vertical="center"/>
    </xf>
    <xf numFmtId="172" fontId="53" fillId="0" borderId="0" xfId="41" applyNumberFormat="1" applyFont="1" applyAlignment="1">
      <alignment horizontal="center" vertical="center"/>
    </xf>
    <xf numFmtId="173" fontId="53" fillId="0" borderId="0" xfId="41" applyNumberFormat="1" applyFont="1" applyAlignment="1">
      <alignment horizontal="justify" vertical="top" wrapText="1"/>
    </xf>
    <xf numFmtId="173" fontId="53" fillId="0" borderId="0" xfId="41" applyNumberFormat="1" applyFont="1" applyAlignment="1">
      <alignment horizontal="center" vertical="center"/>
    </xf>
    <xf numFmtId="4" fontId="53" fillId="0" borderId="0" xfId="6" applyNumberFormat="1" applyFont="1" applyAlignment="1">
      <alignment horizontal="center" vertical="center"/>
    </xf>
    <xf numFmtId="0" fontId="7" fillId="0" borderId="0" xfId="0" applyFont="1"/>
    <xf numFmtId="0" fontId="12" fillId="0" borderId="15" xfId="39" applyFont="1" applyBorder="1" applyAlignment="1">
      <alignment horizontal="justify" vertical="top" wrapText="1"/>
    </xf>
    <xf numFmtId="0" fontId="12" fillId="0" borderId="20" xfId="39" applyFont="1" applyBorder="1" applyAlignment="1">
      <alignment horizontal="justify" vertical="top" wrapText="1"/>
    </xf>
    <xf numFmtId="0" fontId="7" fillId="0" borderId="15" xfId="0" applyFont="1" applyBorder="1" applyAlignment="1">
      <alignment horizontal="center"/>
    </xf>
    <xf numFmtId="1" fontId="7" fillId="0" borderId="15" xfId="0" applyNumberFormat="1" applyFont="1" applyBorder="1" applyAlignment="1">
      <alignment horizontal="center"/>
    </xf>
    <xf numFmtId="171" fontId="7" fillId="0" borderId="15" xfId="0" applyNumberFormat="1" applyFont="1" applyBorder="1" applyAlignment="1">
      <alignment horizontal="right"/>
    </xf>
    <xf numFmtId="0" fontId="12" fillId="0" borderId="22" xfId="0" applyFont="1" applyBorder="1" applyAlignment="1">
      <alignment horizontal="center" vertical="top" wrapText="1"/>
    </xf>
    <xf numFmtId="0" fontId="12" fillId="0" borderId="0" xfId="39" applyFont="1" applyAlignment="1">
      <alignment horizontal="justify" vertical="top" wrapText="1"/>
    </xf>
    <xf numFmtId="0" fontId="7" fillId="0" borderId="22" xfId="0" applyFont="1" applyBorder="1" applyAlignment="1">
      <alignment horizontal="center" vertical="top"/>
    </xf>
    <xf numFmtId="1" fontId="7" fillId="0" borderId="22" xfId="0" applyNumberFormat="1" applyFont="1" applyBorder="1" applyAlignment="1">
      <alignment horizontal="center" vertical="top"/>
    </xf>
    <xf numFmtId="171" fontId="7" fillId="0" borderId="22" xfId="0" applyNumberFormat="1" applyFont="1" applyBorder="1" applyAlignment="1">
      <alignment horizontal="right" vertical="top"/>
    </xf>
    <xf numFmtId="0" fontId="12" fillId="0" borderId="23" xfId="0" applyFont="1" applyBorder="1" applyAlignment="1">
      <alignment horizontal="center" vertical="top" wrapText="1"/>
    </xf>
    <xf numFmtId="0" fontId="12" fillId="0" borderId="24" xfId="39" applyFont="1" applyBorder="1" applyAlignment="1">
      <alignment horizontal="justify" vertical="top" wrapText="1"/>
    </xf>
    <xf numFmtId="0" fontId="61" fillId="0" borderId="25" xfId="39" applyFont="1" applyBorder="1" applyAlignment="1">
      <alignment horizontal="justify" vertical="top" wrapText="1"/>
    </xf>
    <xf numFmtId="0" fontId="7" fillId="0" borderId="24" xfId="0" applyFont="1" applyBorder="1" applyAlignment="1">
      <alignment horizontal="center" vertical="top"/>
    </xf>
    <xf numFmtId="1" fontId="7" fillId="0" borderId="24" xfId="0" applyNumberFormat="1" applyFont="1" applyBorder="1" applyAlignment="1">
      <alignment horizontal="center" vertical="top"/>
    </xf>
    <xf numFmtId="171" fontId="7" fillId="0" borderId="24" xfId="0" applyNumberFormat="1" applyFont="1" applyBorder="1" applyAlignment="1">
      <alignment horizontal="right" vertical="top"/>
    </xf>
    <xf numFmtId="0" fontId="61" fillId="0" borderId="0" xfId="39" applyFont="1" applyAlignment="1">
      <alignment horizontal="justify" vertical="top" wrapText="1"/>
    </xf>
    <xf numFmtId="0" fontId="12" fillId="0" borderId="1" xfId="0" applyFont="1" applyBorder="1" applyAlignment="1">
      <alignment horizontal="center" vertical="top" wrapText="1"/>
    </xf>
    <xf numFmtId="0" fontId="7" fillId="0" borderId="1" xfId="0" applyFont="1" applyBorder="1" applyAlignment="1">
      <alignment horizontal="center"/>
    </xf>
    <xf numFmtId="1" fontId="7" fillId="0" borderId="1" xfId="0" applyNumberFormat="1" applyFont="1" applyBorder="1" applyAlignment="1">
      <alignment horizontal="left" indent="3"/>
    </xf>
    <xf numFmtId="171" fontId="7" fillId="0" borderId="1" xfId="0" applyNumberFormat="1" applyFont="1" applyBorder="1" applyAlignment="1">
      <alignment horizontal="right"/>
    </xf>
    <xf numFmtId="0" fontId="61" fillId="0" borderId="1" xfId="39" applyFont="1" applyBorder="1" applyAlignment="1">
      <alignment horizontal="justify" vertical="center" wrapText="1"/>
    </xf>
    <xf numFmtId="0" fontId="7" fillId="0" borderId="1" xfId="0" applyFont="1" applyBorder="1" applyAlignment="1">
      <alignment horizontal="center" vertical="top"/>
    </xf>
    <xf numFmtId="1" fontId="7" fillId="0" borderId="1" xfId="1" applyNumberFormat="1" applyFont="1" applyFill="1" applyBorder="1" applyAlignment="1">
      <alignment horizontal="left" vertical="top" indent="3"/>
    </xf>
    <xf numFmtId="171" fontId="7" fillId="0" borderId="1" xfId="1" applyNumberFormat="1" applyFont="1" applyFill="1" applyBorder="1" applyAlignment="1">
      <alignment horizontal="right" vertical="top"/>
    </xf>
    <xf numFmtId="171" fontId="7" fillId="0" borderId="1" xfId="0" applyNumberFormat="1" applyFont="1" applyBorder="1" applyAlignment="1">
      <alignment horizontal="right" vertical="top"/>
    </xf>
    <xf numFmtId="0" fontId="12" fillId="0" borderId="15" xfId="0" applyFont="1" applyBorder="1" applyAlignment="1">
      <alignment horizontal="center" vertical="top" wrapText="1"/>
    </xf>
    <xf numFmtId="0" fontId="62" fillId="0" borderId="1" xfId="39" applyFont="1" applyBorder="1" applyAlignment="1">
      <alignment horizontal="justify" vertical="top" wrapText="1"/>
    </xf>
    <xf numFmtId="0" fontId="12" fillId="0" borderId="1" xfId="39" applyFont="1" applyBorder="1" applyAlignment="1">
      <alignment horizontal="justify" vertical="center" wrapText="1"/>
    </xf>
    <xf numFmtId="0" fontId="61" fillId="0" borderId="1" xfId="39" applyFont="1" applyBorder="1" applyAlignment="1">
      <alignment horizontal="justify" vertical="top" wrapText="1"/>
    </xf>
    <xf numFmtId="0" fontId="12" fillId="0" borderId="5" xfId="39" applyFont="1" applyBorder="1" applyAlignment="1">
      <alignment horizontal="justify" vertical="top" wrapText="1"/>
    </xf>
    <xf numFmtId="1" fontId="7" fillId="0" borderId="1" xfId="1" applyNumberFormat="1" applyFont="1" applyFill="1" applyBorder="1" applyAlignment="1">
      <alignment horizontal="center" vertical="top"/>
    </xf>
    <xf numFmtId="0" fontId="12" fillId="0" borderId="1" xfId="39" applyFont="1" applyBorder="1" applyAlignment="1">
      <alignment horizontal="center" vertical="top" wrapText="1"/>
    </xf>
    <xf numFmtId="1" fontId="12" fillId="0" borderId="1" xfId="39" applyNumberFormat="1" applyFont="1" applyBorder="1" applyAlignment="1">
      <alignment horizontal="center" vertical="top" wrapText="1"/>
    </xf>
    <xf numFmtId="0" fontId="65" fillId="0" borderId="0" xfId="39" applyFont="1" applyAlignment="1">
      <alignment horizontal="justify" vertical="top" wrapText="1"/>
    </xf>
    <xf numFmtId="1" fontId="7" fillId="0" borderId="1" xfId="0" applyNumberFormat="1" applyFont="1" applyBorder="1" applyAlignment="1">
      <alignment horizontal="center"/>
    </xf>
    <xf numFmtId="0" fontId="7" fillId="0" borderId="1" xfId="0" applyFont="1" applyBorder="1" applyAlignment="1">
      <alignment horizontal="right"/>
    </xf>
    <xf numFmtId="1" fontId="7" fillId="0" borderId="1" xfId="1" applyNumberFormat="1" applyFont="1" applyBorder="1" applyAlignment="1">
      <alignment horizontal="center" vertical="top"/>
    </xf>
    <xf numFmtId="171" fontId="7" fillId="0" borderId="1" xfId="1" applyNumberFormat="1" applyFont="1" applyBorder="1" applyAlignment="1">
      <alignment horizontal="right" vertical="top"/>
    </xf>
    <xf numFmtId="1" fontId="12" fillId="0" borderId="1" xfId="1" applyNumberFormat="1" applyFont="1" applyBorder="1" applyAlignment="1">
      <alignment horizontal="center" vertical="top"/>
    </xf>
    <xf numFmtId="0" fontId="15" fillId="0" borderId="1" xfId="0" applyFont="1" applyBorder="1" applyAlignment="1">
      <alignment horizontal="center" vertical="top"/>
    </xf>
    <xf numFmtId="1" fontId="15" fillId="0" borderId="1" xfId="1" applyNumberFormat="1" applyFont="1" applyFill="1" applyBorder="1" applyAlignment="1">
      <alignment horizontal="center" vertical="top"/>
    </xf>
    <xf numFmtId="171" fontId="15" fillId="0" borderId="1" xfId="1" applyNumberFormat="1" applyFont="1" applyFill="1" applyBorder="1" applyAlignment="1">
      <alignment horizontal="right" vertical="top"/>
    </xf>
    <xf numFmtId="171" fontId="15" fillId="0" borderId="24" xfId="0" applyNumberFormat="1" applyFont="1" applyBorder="1" applyAlignment="1">
      <alignment horizontal="right" vertical="top"/>
    </xf>
    <xf numFmtId="0" fontId="15" fillId="0" borderId="0" xfId="0" applyFont="1"/>
    <xf numFmtId="171" fontId="12" fillId="0" borderId="24" xfId="0" applyNumberFormat="1" applyFont="1" applyBorder="1" applyAlignment="1">
      <alignment horizontal="right" vertical="top"/>
    </xf>
    <xf numFmtId="0" fontId="7" fillId="9" borderId="1" xfId="0" applyFont="1" applyFill="1" applyBorder="1" applyAlignment="1">
      <alignment horizontal="justify" vertical="top" wrapText="1"/>
    </xf>
    <xf numFmtId="0" fontId="7" fillId="0" borderId="1" xfId="0" applyFont="1" applyBorder="1" applyAlignment="1">
      <alignment horizontal="right" vertical="top"/>
    </xf>
    <xf numFmtId="0" fontId="12" fillId="0" borderId="1" xfId="39" applyFont="1" applyBorder="1" applyAlignment="1">
      <alignment horizontal="right" vertical="top" wrapText="1"/>
    </xf>
    <xf numFmtId="0" fontId="7" fillId="12" borderId="1" xfId="0" applyFont="1" applyFill="1" applyBorder="1" applyAlignment="1">
      <alignment horizontal="center" vertical="top"/>
    </xf>
    <xf numFmtId="0" fontId="61" fillId="12" borderId="1" xfId="0" applyFont="1" applyFill="1" applyBorder="1" applyAlignment="1">
      <alignment horizontal="left" vertical="top" wrapText="1"/>
    </xf>
    <xf numFmtId="1" fontId="7" fillId="12" borderId="1" xfId="1" applyNumberFormat="1" applyFont="1" applyFill="1" applyBorder="1" applyAlignment="1">
      <alignment horizontal="center" vertical="top"/>
    </xf>
    <xf numFmtId="171" fontId="7" fillId="12" borderId="1" xfId="1" applyNumberFormat="1" applyFont="1" applyFill="1" applyBorder="1" applyAlignment="1">
      <alignment horizontal="right" vertical="top"/>
    </xf>
    <xf numFmtId="171" fontId="61" fillId="12" borderId="1" xfId="1" applyNumberFormat="1" applyFont="1" applyFill="1" applyBorder="1" applyAlignment="1">
      <alignment horizontal="right" vertical="top"/>
    </xf>
    <xf numFmtId="0" fontId="7" fillId="2" borderId="0" xfId="0" applyFont="1" applyFill="1"/>
    <xf numFmtId="164" fontId="7" fillId="0" borderId="1" xfId="1" applyFont="1" applyFill="1" applyBorder="1" applyAlignment="1">
      <alignment horizontal="right" vertical="top"/>
    </xf>
    <xf numFmtId="0" fontId="16" fillId="12" borderId="1" xfId="0" applyFont="1" applyFill="1" applyBorder="1" applyAlignment="1">
      <alignment horizontal="center" vertical="top"/>
    </xf>
    <xf numFmtId="1" fontId="16" fillId="12" borderId="1" xfId="0" applyNumberFormat="1" applyFont="1" applyFill="1" applyBorder="1" applyAlignment="1">
      <alignment horizontal="center" vertical="top"/>
    </xf>
    <xf numFmtId="171" fontId="7" fillId="12" borderId="1" xfId="0" applyNumberFormat="1" applyFont="1" applyFill="1" applyBorder="1" applyAlignment="1">
      <alignment horizontal="right" vertical="top"/>
    </xf>
    <xf numFmtId="0" fontId="7" fillId="9" borderId="1" xfId="0" applyFont="1" applyFill="1" applyBorder="1" applyAlignment="1">
      <alignment horizontal="center" vertical="top"/>
    </xf>
    <xf numFmtId="0" fontId="27" fillId="9" borderId="1" xfId="0" applyFont="1" applyFill="1" applyBorder="1" applyAlignment="1">
      <alignment horizontal="center" vertical="top"/>
    </xf>
    <xf numFmtId="2" fontId="27" fillId="9" borderId="1" xfId="0" applyNumberFormat="1" applyFont="1" applyFill="1" applyBorder="1" applyAlignment="1">
      <alignment horizontal="right" vertical="top"/>
    </xf>
    <xf numFmtId="0" fontId="7" fillId="0" borderId="0" xfId="0" applyFont="1" applyAlignment="1">
      <alignment horizontal="center"/>
    </xf>
    <xf numFmtId="0" fontId="65" fillId="0" borderId="0" xfId="39" applyFont="1" applyAlignment="1">
      <alignment horizontal="justify" vertical="center" wrapText="1"/>
    </xf>
    <xf numFmtId="0" fontId="65" fillId="0" borderId="0" xfId="39" applyFont="1" applyAlignment="1">
      <alignment horizontal="center" vertical="center" wrapText="1"/>
    </xf>
    <xf numFmtId="1" fontId="7" fillId="0" borderId="0" xfId="0" applyNumberFormat="1" applyFont="1" applyAlignment="1">
      <alignment horizontal="center"/>
    </xf>
    <xf numFmtId="0" fontId="7" fillId="0" borderId="0" xfId="0" applyFont="1" applyAlignment="1">
      <alignment horizontal="right"/>
    </xf>
    <xf numFmtId="0" fontId="3" fillId="9" borderId="1" xfId="0" applyFont="1" applyFill="1" applyBorder="1" applyAlignment="1">
      <alignment horizontal="center" vertical="center"/>
    </xf>
    <xf numFmtId="170" fontId="3" fillId="9" borderId="1" xfId="1" applyNumberFormat="1" applyFont="1" applyFill="1" applyBorder="1" applyAlignment="1"/>
    <xf numFmtId="0" fontId="3" fillId="9" borderId="1" xfId="0" applyFont="1" applyFill="1" applyBorder="1" applyAlignment="1">
      <alignment horizontal="center" vertical="center" wrapText="1" shrinkToFit="1"/>
    </xf>
    <xf numFmtId="0" fontId="3" fillId="9" borderId="1" xfId="0" applyFont="1" applyFill="1" applyBorder="1" applyAlignment="1">
      <alignment horizontal="center" wrapText="1" shrinkToFit="1"/>
    </xf>
    <xf numFmtId="0" fontId="70" fillId="9" borderId="1" xfId="0" applyFont="1" applyFill="1" applyBorder="1" applyAlignment="1">
      <alignment horizontal="justify" vertical="center" wrapText="1" shrinkToFit="1"/>
    </xf>
    <xf numFmtId="0" fontId="22" fillId="0" borderId="1" xfId="20" applyFont="1" applyBorder="1" applyAlignment="1">
      <alignment horizontal="justify" vertical="top" wrapText="1"/>
    </xf>
    <xf numFmtId="0" fontId="56" fillId="9" borderId="17" xfId="0" applyFont="1" applyFill="1" applyBorder="1" applyAlignment="1">
      <alignment horizontal="justify" vertical="top" wrapText="1"/>
    </xf>
    <xf numFmtId="0" fontId="56" fillId="13" borderId="1" xfId="0" applyFont="1" applyFill="1" applyBorder="1" applyAlignment="1">
      <alignment horizontal="justify" vertical="top" wrapText="1"/>
    </xf>
    <xf numFmtId="0" fontId="56" fillId="13" borderId="17" xfId="0" applyFont="1" applyFill="1" applyBorder="1" applyAlignment="1">
      <alignment horizontal="justify" vertical="top" wrapText="1"/>
    </xf>
    <xf numFmtId="49" fontId="56" fillId="13" borderId="26" xfId="0" applyNumberFormat="1" applyFont="1" applyFill="1" applyBorder="1" applyAlignment="1">
      <alignment horizontal="center" vertical="top" wrapText="1"/>
    </xf>
    <xf numFmtId="0" fontId="56" fillId="13" borderId="27" xfId="0" applyFont="1" applyFill="1" applyBorder="1" applyAlignment="1">
      <alignment horizontal="justify" vertical="top" wrapText="1"/>
    </xf>
    <xf numFmtId="49" fontId="56" fillId="13" borderId="1" xfId="0" applyNumberFormat="1" applyFont="1" applyFill="1" applyBorder="1" applyAlignment="1">
      <alignment horizontal="center" vertical="top" wrapText="1"/>
    </xf>
    <xf numFmtId="169" fontId="32" fillId="0" borderId="15" xfId="20" applyNumberFormat="1" applyFont="1" applyBorder="1" applyAlignment="1">
      <alignment horizontal="center" vertical="center"/>
    </xf>
    <xf numFmtId="49" fontId="56" fillId="13" borderId="16" xfId="0" applyNumberFormat="1" applyFont="1" applyFill="1" applyBorder="1" applyAlignment="1">
      <alignment horizontal="center" vertical="top" wrapText="1"/>
    </xf>
    <xf numFmtId="49" fontId="49" fillId="13" borderId="16" xfId="0" applyNumberFormat="1" applyFont="1" applyFill="1" applyBorder="1" applyAlignment="1">
      <alignment horizontal="center" vertical="top" wrapText="1"/>
    </xf>
    <xf numFmtId="0" fontId="56" fillId="9" borderId="16" xfId="0" applyFont="1" applyFill="1" applyBorder="1" applyAlignment="1">
      <alignment horizontal="center" vertical="top"/>
    </xf>
    <xf numFmtId="0" fontId="32" fillId="0" borderId="15" xfId="21" applyFont="1" applyBorder="1" applyAlignment="1">
      <alignment horizontal="center" vertical="center"/>
    </xf>
    <xf numFmtId="2" fontId="31" fillId="0" borderId="15" xfId="19" applyNumberFormat="1" applyFont="1" applyFill="1" applyBorder="1" applyAlignment="1">
      <alignment horizontal="center" vertical="center"/>
    </xf>
    <xf numFmtId="43" fontId="3" fillId="0" borderId="15" xfId="1" applyNumberFormat="1" applyFont="1" applyBorder="1" applyAlignment="1" applyProtection="1">
      <alignment vertical="center"/>
      <protection locked="0"/>
    </xf>
    <xf numFmtId="0" fontId="29" fillId="0" borderId="1" xfId="18" applyFont="1" applyBorder="1" applyAlignment="1">
      <alignment horizontal="center" vertical="center"/>
    </xf>
    <xf numFmtId="0" fontId="22" fillId="9" borderId="17" xfId="0" applyFont="1" applyFill="1" applyBorder="1" applyAlignment="1">
      <alignment horizontal="justify" vertical="top" wrapText="1"/>
    </xf>
    <xf numFmtId="0" fontId="3" fillId="9" borderId="17" xfId="0" applyFont="1" applyFill="1" applyBorder="1" applyAlignment="1">
      <alignment horizontal="justify" vertical="top" wrapText="1"/>
    </xf>
    <xf numFmtId="0" fontId="22" fillId="9" borderId="17" xfId="0" quotePrefix="1" applyFont="1" applyFill="1" applyBorder="1" applyAlignment="1">
      <alignment horizontal="justify" vertical="top" wrapText="1"/>
    </xf>
    <xf numFmtId="169" fontId="32" fillId="0" borderId="24" xfId="20" applyNumberFormat="1" applyFont="1" applyBorder="1" applyAlignment="1">
      <alignment horizontal="center" vertical="center"/>
    </xf>
    <xf numFmtId="0" fontId="56" fillId="13" borderId="24" xfId="0" applyFont="1" applyFill="1" applyBorder="1" applyAlignment="1">
      <alignment horizontal="justify" vertical="top" wrapText="1"/>
    </xf>
    <xf numFmtId="0" fontId="32" fillId="0" borderId="24" xfId="21" applyFont="1" applyBorder="1" applyAlignment="1">
      <alignment horizontal="center" vertical="center"/>
    </xf>
    <xf numFmtId="2" fontId="31" fillId="0" borderId="24" xfId="19" applyNumberFormat="1" applyFont="1" applyFill="1" applyBorder="1" applyAlignment="1">
      <alignment horizontal="center" vertical="center"/>
    </xf>
    <xf numFmtId="43" fontId="3" fillId="0" borderId="24" xfId="1" applyNumberFormat="1" applyFont="1" applyBorder="1" applyAlignment="1" applyProtection="1">
      <alignment vertical="center"/>
      <protection locked="0"/>
    </xf>
    <xf numFmtId="0" fontId="52" fillId="11" borderId="24" xfId="0" applyFont="1" applyFill="1" applyBorder="1" applyAlignment="1">
      <alignment horizontal="center" vertical="center" wrapText="1"/>
    </xf>
    <xf numFmtId="1" fontId="52" fillId="11" borderId="24" xfId="0" applyNumberFormat="1" applyFont="1" applyFill="1" applyBorder="1" applyAlignment="1">
      <alignment horizontal="center" vertical="center" wrapText="1"/>
    </xf>
    <xf numFmtId="0" fontId="0" fillId="0" borderId="15" xfId="0" applyBorder="1" applyAlignment="1">
      <alignment horizontal="center"/>
    </xf>
    <xf numFmtId="49" fontId="81" fillId="0" borderId="1" xfId="0" applyNumberFormat="1" applyFont="1" applyBorder="1" applyAlignment="1">
      <alignment horizontal="center" vertical="center"/>
    </xf>
    <xf numFmtId="4" fontId="81" fillId="0" borderId="1" xfId="0" applyNumberFormat="1" applyFont="1" applyBorder="1" applyAlignment="1">
      <alignment horizontal="center" vertical="center"/>
    </xf>
    <xf numFmtId="49" fontId="81" fillId="0" borderId="37" xfId="0" applyNumberFormat="1" applyFont="1" applyBorder="1" applyAlignment="1">
      <alignment horizontal="center" vertical="center"/>
    </xf>
    <xf numFmtId="4" fontId="81" fillId="0" borderId="38" xfId="0" applyNumberFormat="1" applyFont="1" applyBorder="1" applyAlignment="1">
      <alignment horizontal="center" vertical="center" wrapText="1"/>
    </xf>
    <xf numFmtId="1" fontId="3" fillId="9" borderId="37" xfId="0" applyNumberFormat="1" applyFont="1" applyFill="1" applyBorder="1" applyAlignment="1">
      <alignment horizontal="center" vertical="center" wrapText="1"/>
    </xf>
    <xf numFmtId="0" fontId="69" fillId="0" borderId="1" xfId="0" applyFont="1" applyBorder="1" applyAlignment="1">
      <alignment horizontal="left" vertical="center" wrapText="1" readingOrder="1"/>
    </xf>
    <xf numFmtId="170" fontId="22" fillId="9" borderId="38" xfId="1" applyNumberFormat="1" applyFont="1" applyFill="1" applyBorder="1" applyAlignment="1"/>
    <xf numFmtId="0" fontId="3" fillId="9" borderId="37" xfId="0" applyFont="1" applyFill="1" applyBorder="1" applyAlignment="1">
      <alignment horizontal="center" vertical="center"/>
    </xf>
    <xf numFmtId="170" fontId="3" fillId="9" borderId="38" xfId="1" applyNumberFormat="1" applyFont="1" applyFill="1" applyBorder="1" applyAlignment="1"/>
    <xf numFmtId="0" fontId="69" fillId="0" borderId="1" xfId="0" applyFont="1" applyBorder="1" applyAlignment="1">
      <alignment horizontal="left" vertical="center" readingOrder="1"/>
    </xf>
    <xf numFmtId="0" fontId="3" fillId="9" borderId="39" xfId="0" applyFont="1" applyFill="1" applyBorder="1" applyAlignment="1">
      <alignment horizontal="center" vertical="center"/>
    </xf>
    <xf numFmtId="0" fontId="69" fillId="0" borderId="40" xfId="0" applyFont="1" applyBorder="1" applyAlignment="1">
      <alignment horizontal="left" vertical="center" wrapText="1" readingOrder="1"/>
    </xf>
    <xf numFmtId="0" fontId="3" fillId="9" borderId="40" xfId="0" applyFont="1" applyFill="1" applyBorder="1" applyAlignment="1">
      <alignment horizontal="center" wrapText="1" shrinkToFit="1"/>
    </xf>
    <xf numFmtId="170" fontId="3" fillId="9" borderId="40" xfId="1" applyNumberFormat="1" applyFont="1" applyFill="1" applyBorder="1" applyAlignment="1"/>
    <xf numFmtId="170" fontId="3" fillId="9" borderId="41" xfId="1" applyNumberFormat="1" applyFont="1" applyFill="1" applyBorder="1" applyAlignment="1"/>
    <xf numFmtId="0" fontId="3" fillId="9" borderId="0" xfId="0" applyFont="1" applyFill="1" applyAlignment="1">
      <alignment horizontal="center" vertical="center"/>
    </xf>
    <xf numFmtId="170" fontId="3" fillId="9" borderId="0" xfId="1" applyNumberFormat="1" applyFont="1" applyFill="1" applyBorder="1" applyAlignment="1"/>
    <xf numFmtId="170" fontId="22" fillId="9" borderId="0" xfId="1" applyNumberFormat="1" applyFont="1" applyFill="1" applyBorder="1" applyAlignment="1"/>
    <xf numFmtId="0" fontId="3" fillId="9" borderId="0" xfId="0" applyFont="1" applyFill="1" applyAlignment="1">
      <alignment horizontal="center" wrapText="1" shrinkToFit="1"/>
    </xf>
    <xf numFmtId="0" fontId="22" fillId="9" borderId="0" xfId="0" applyFont="1" applyFill="1" applyAlignment="1">
      <alignment horizontal="justify" vertical="center" wrapText="1"/>
    </xf>
    <xf numFmtId="0" fontId="3" fillId="9" borderId="0" xfId="0" applyFont="1" applyFill="1" applyAlignment="1">
      <alignment horizontal="justify" vertical="center" wrapText="1"/>
    </xf>
    <xf numFmtId="0" fontId="22" fillId="9" borderId="0" xfId="36" applyFont="1" applyFill="1" applyAlignment="1">
      <alignment horizontal="justify" vertical="center" wrapText="1"/>
    </xf>
    <xf numFmtId="0" fontId="3" fillId="9" borderId="0" xfId="0" applyFont="1" applyFill="1" applyAlignment="1">
      <alignment horizontal="justify" vertical="center" wrapText="1" shrinkToFit="1"/>
    </xf>
    <xf numFmtId="0" fontId="3" fillId="9" borderId="0" xfId="39" applyFont="1" applyFill="1" applyAlignment="1">
      <alignment horizontal="justify" vertical="center" wrapText="1"/>
    </xf>
    <xf numFmtId="1" fontId="3" fillId="9" borderId="0" xfId="0" quotePrefix="1" applyNumberFormat="1" applyFont="1" applyFill="1" applyAlignment="1">
      <alignment horizontal="center" vertical="center"/>
    </xf>
    <xf numFmtId="1" fontId="3" fillId="9" borderId="0" xfId="0" applyNumberFormat="1" applyFont="1" applyFill="1" applyAlignment="1">
      <alignment horizontal="center" vertical="center"/>
    </xf>
    <xf numFmtId="0" fontId="22" fillId="9" borderId="0" xfId="39" quotePrefix="1" applyFont="1" applyFill="1" applyAlignment="1">
      <alignment horizontal="justify" vertical="center" wrapText="1"/>
    </xf>
    <xf numFmtId="0" fontId="3" fillId="9" borderId="0" xfId="0" applyFont="1" applyFill="1" applyAlignment="1">
      <alignment horizontal="center" vertical="center" shrinkToFit="1"/>
    </xf>
    <xf numFmtId="0" fontId="3" fillId="9" borderId="0" xfId="0" quotePrefix="1" applyFont="1" applyFill="1" applyAlignment="1">
      <alignment horizontal="justify" vertical="center" wrapText="1"/>
    </xf>
    <xf numFmtId="167" fontId="3" fillId="9" borderId="0" xfId="0" applyNumberFormat="1" applyFont="1" applyFill="1" applyAlignment="1">
      <alignment horizontal="center" vertical="center"/>
    </xf>
    <xf numFmtId="0" fontId="3" fillId="9" borderId="0" xfId="0" applyFont="1" applyFill="1" applyAlignment="1">
      <alignment horizontal="center"/>
    </xf>
    <xf numFmtId="0" fontId="3" fillId="9" borderId="0" xfId="0" applyFont="1" applyFill="1" applyAlignment="1">
      <alignment horizontal="justify" vertical="center"/>
    </xf>
    <xf numFmtId="0" fontId="3" fillId="9" borderId="0" xfId="39" applyFont="1" applyFill="1" applyAlignment="1">
      <alignment horizontal="center" vertical="center" wrapText="1"/>
    </xf>
    <xf numFmtId="0" fontId="3" fillId="9" borderId="0" xfId="39" applyFont="1" applyFill="1" applyAlignment="1">
      <alignment horizontal="center" wrapText="1" shrinkToFit="1"/>
    </xf>
    <xf numFmtId="0" fontId="3" fillId="9" borderId="0" xfId="39" applyFont="1" applyFill="1" applyAlignment="1">
      <alignment horizontal="center" vertical="center" shrinkToFit="1"/>
    </xf>
    <xf numFmtId="0" fontId="3" fillId="9" borderId="0" xfId="39" applyFont="1" applyFill="1" applyAlignment="1">
      <alignment horizontal="justify" vertical="center"/>
    </xf>
    <xf numFmtId="0" fontId="3" fillId="9" borderId="0" xfId="0" applyFont="1" applyFill="1" applyAlignment="1">
      <alignment horizontal="center" vertical="top" shrinkToFit="1"/>
    </xf>
    <xf numFmtId="0" fontId="3" fillId="9" borderId="0" xfId="39" applyFont="1" applyFill="1" applyAlignment="1">
      <alignment horizontal="justify" vertical="top" wrapText="1"/>
    </xf>
    <xf numFmtId="0" fontId="22" fillId="9" borderId="0" xfId="8" applyFont="1" applyFill="1" applyAlignment="1">
      <alignment horizontal="justify" vertical="center"/>
    </xf>
    <xf numFmtId="0" fontId="22" fillId="9" borderId="0" xfId="0" applyFont="1" applyFill="1" applyAlignment="1">
      <alignment horizontal="center" wrapText="1" shrinkToFit="1"/>
    </xf>
    <xf numFmtId="0" fontId="71" fillId="0" borderId="1" xfId="0" applyFont="1" applyBorder="1"/>
    <xf numFmtId="0" fontId="72" fillId="0" borderId="1" xfId="0" applyFont="1" applyBorder="1" applyAlignment="1">
      <alignment horizontal="left" vertical="center" readingOrder="1"/>
    </xf>
    <xf numFmtId="0" fontId="73" fillId="0" borderId="1" xfId="0" applyFont="1" applyBorder="1"/>
    <xf numFmtId="0" fontId="74" fillId="0" borderId="1" xfId="0" applyFont="1" applyBorder="1"/>
    <xf numFmtId="0" fontId="72" fillId="0" borderId="1" xfId="0" applyFont="1" applyBorder="1" applyAlignment="1">
      <alignment horizontal="left" vertical="center" wrapText="1" readingOrder="1"/>
    </xf>
    <xf numFmtId="0" fontId="68" fillId="0" borderId="1" xfId="0" applyFont="1" applyBorder="1" applyAlignment="1">
      <alignment horizontal="justify" vertical="center" readingOrder="1"/>
    </xf>
    <xf numFmtId="0" fontId="69" fillId="0" borderId="1" xfId="0" applyFont="1" applyBorder="1" applyAlignment="1">
      <alignment horizontal="justify" vertical="center" readingOrder="1"/>
    </xf>
    <xf numFmtId="0" fontId="68" fillId="0" borderId="1" xfId="0" applyFont="1" applyBorder="1" applyAlignment="1">
      <alignment horizontal="left" vertical="center" wrapText="1" readingOrder="1"/>
    </xf>
    <xf numFmtId="0" fontId="69" fillId="0" borderId="1" xfId="0" applyFont="1" applyBorder="1" applyAlignment="1">
      <alignment wrapText="1"/>
    </xf>
    <xf numFmtId="0" fontId="75" fillId="0" borderId="1" xfId="0" applyFont="1" applyBorder="1"/>
    <xf numFmtId="0" fontId="76" fillId="0" borderId="1" xfId="0" applyFont="1" applyBorder="1" applyAlignment="1">
      <alignment horizontal="left" vertical="center" wrapText="1" readingOrder="1"/>
    </xf>
    <xf numFmtId="0" fontId="77" fillId="0" borderId="1" xfId="0" applyFont="1" applyBorder="1" applyAlignment="1">
      <alignment horizontal="left" vertical="center" readingOrder="1"/>
    </xf>
    <xf numFmtId="0" fontId="78" fillId="0" borderId="1" xfId="0" applyFont="1" applyBorder="1" applyAlignment="1">
      <alignment horizontal="left" vertical="center" readingOrder="1"/>
    </xf>
    <xf numFmtId="0" fontId="78" fillId="0" borderId="1" xfId="0" applyFont="1" applyBorder="1" applyAlignment="1">
      <alignment horizontal="justify" vertical="center" readingOrder="1"/>
    </xf>
    <xf numFmtId="0" fontId="72" fillId="0" borderId="1" xfId="0" applyFont="1" applyBorder="1" applyAlignment="1">
      <alignment horizontal="justify" vertical="center" readingOrder="1"/>
    </xf>
    <xf numFmtId="0" fontId="77" fillId="0" borderId="1" xfId="0" applyFont="1" applyBorder="1" applyAlignment="1">
      <alignment horizontal="left" vertical="center" wrapText="1" readingOrder="1"/>
    </xf>
    <xf numFmtId="0" fontId="72" fillId="0" borderId="1" xfId="0" applyFont="1" applyBorder="1" applyAlignment="1">
      <alignment horizontal="justify" vertical="center" wrapText="1" readingOrder="1"/>
    </xf>
    <xf numFmtId="0" fontId="0" fillId="0" borderId="37" xfId="0" applyBorder="1"/>
    <xf numFmtId="0" fontId="0" fillId="0" borderId="38" xfId="0" applyBorder="1"/>
    <xf numFmtId="0" fontId="0" fillId="0" borderId="39" xfId="0" applyBorder="1"/>
    <xf numFmtId="0" fontId="72" fillId="0" borderId="40" xfId="0" applyFont="1" applyBorder="1" applyAlignment="1">
      <alignment horizontal="justify" vertical="center" wrapText="1" readingOrder="1"/>
    </xf>
    <xf numFmtId="0" fontId="0" fillId="0" borderId="40" xfId="0" applyBorder="1"/>
    <xf numFmtId="0" fontId="0" fillId="0" borderId="41" xfId="0" applyBorder="1"/>
    <xf numFmtId="0" fontId="84" fillId="0" borderId="1" xfId="0" applyFont="1" applyBorder="1"/>
    <xf numFmtId="0" fontId="84" fillId="0" borderId="0" xfId="0" applyFont="1"/>
    <xf numFmtId="0" fontId="84" fillId="0" borderId="1" xfId="0" applyFont="1" applyBorder="1" applyAlignment="1">
      <alignment horizontal="center"/>
    </xf>
    <xf numFmtId="0" fontId="84" fillId="0" borderId="40" xfId="0" applyFont="1" applyBorder="1" applyAlignment="1">
      <alignment horizontal="center" vertical="center"/>
    </xf>
    <xf numFmtId="0" fontId="0" fillId="0" borderId="40" xfId="0" applyBorder="1" applyAlignment="1">
      <alignment horizontal="center" vertical="center"/>
    </xf>
    <xf numFmtId="0" fontId="84" fillId="0" borderId="1" xfId="0" applyFont="1" applyBorder="1" applyAlignment="1">
      <alignment horizontal="center" vertical="center"/>
    </xf>
    <xf numFmtId="0" fontId="69" fillId="0" borderId="37" xfId="0" applyFont="1" applyBorder="1" applyAlignment="1">
      <alignment horizontal="left" vertical="center" readingOrder="1"/>
    </xf>
    <xf numFmtId="0" fontId="68" fillId="0" borderId="37" xfId="0" applyFont="1" applyBorder="1"/>
    <xf numFmtId="0" fontId="83" fillId="0" borderId="37" xfId="0" applyFont="1" applyBorder="1" applyAlignment="1">
      <alignment horizontal="center" vertical="center"/>
    </xf>
    <xf numFmtId="0" fontId="83" fillId="0" borderId="39" xfId="0" applyFont="1" applyBorder="1" applyAlignment="1">
      <alignment horizontal="center" vertical="center"/>
    </xf>
    <xf numFmtId="0" fontId="36" fillId="9" borderId="1" xfId="17" applyFont="1" applyFill="1" applyBorder="1" applyAlignment="1">
      <alignment horizontal="justify" vertical="top" wrapText="1"/>
    </xf>
    <xf numFmtId="0" fontId="13" fillId="9" borderId="1" xfId="0" applyFont="1" applyFill="1" applyBorder="1" applyAlignment="1">
      <alignment horizontal="left" vertical="center" wrapText="1"/>
    </xf>
    <xf numFmtId="0" fontId="85" fillId="9" borderId="0" xfId="42" applyFill="1"/>
    <xf numFmtId="0" fontId="85" fillId="0" borderId="0" xfId="42"/>
    <xf numFmtId="0" fontId="87" fillId="15" borderId="1" xfId="42" applyFont="1" applyFill="1" applyBorder="1" applyAlignment="1">
      <alignment horizontal="center" vertical="top" wrapText="1"/>
    </xf>
    <xf numFmtId="0" fontId="87" fillId="15" borderId="1" xfId="42" applyFont="1" applyFill="1" applyBorder="1" applyAlignment="1">
      <alignment horizontal="left" vertical="top" wrapText="1"/>
    </xf>
    <xf numFmtId="0" fontId="85" fillId="16" borderId="1" xfId="42" applyFill="1" applyBorder="1" applyAlignment="1">
      <alignment horizontal="left" vertical="center" wrapText="1"/>
    </xf>
    <xf numFmtId="0" fontId="86" fillId="16" borderId="1" xfId="42" applyFont="1" applyFill="1" applyBorder="1" applyAlignment="1">
      <alignment horizontal="left" vertical="top" wrapText="1"/>
    </xf>
    <xf numFmtId="0" fontId="87" fillId="16" borderId="1" xfId="42" applyFont="1" applyFill="1" applyBorder="1" applyAlignment="1">
      <alignment horizontal="left" vertical="top" wrapText="1"/>
    </xf>
    <xf numFmtId="1" fontId="88" fillId="17" borderId="1" xfId="42" applyNumberFormat="1" applyFont="1" applyFill="1" applyBorder="1" applyAlignment="1">
      <alignment horizontal="center" vertical="top" shrinkToFit="1"/>
    </xf>
    <xf numFmtId="0" fontId="87" fillId="17" borderId="1" xfId="42" applyFont="1" applyFill="1" applyBorder="1" applyAlignment="1">
      <alignment horizontal="left" vertical="top" wrapText="1"/>
    </xf>
    <xf numFmtId="0" fontId="85" fillId="17" borderId="1" xfId="42" applyFill="1" applyBorder="1" applyAlignment="1">
      <alignment horizontal="left" vertical="center" wrapText="1"/>
    </xf>
    <xf numFmtId="0" fontId="85" fillId="17" borderId="0" xfId="42" applyFill="1"/>
    <xf numFmtId="0" fontId="85" fillId="0" borderId="1" xfId="42" applyBorder="1" applyAlignment="1">
      <alignment horizontal="left" vertical="center" wrapText="1"/>
    </xf>
    <xf numFmtId="0" fontId="87" fillId="9" borderId="1" xfId="42" applyFont="1" applyFill="1" applyBorder="1" applyAlignment="1">
      <alignment horizontal="left" vertical="top" wrapText="1"/>
    </xf>
    <xf numFmtId="0" fontId="85" fillId="0" borderId="1" xfId="42" applyBorder="1" applyAlignment="1">
      <alignment horizontal="left" wrapText="1"/>
    </xf>
    <xf numFmtId="0" fontId="85" fillId="18" borderId="1" xfId="42" applyFill="1" applyBorder="1" applyAlignment="1">
      <alignment horizontal="left" vertical="center" wrapText="1"/>
    </xf>
    <xf numFmtId="0" fontId="87" fillId="18" borderId="1" xfId="42" applyFont="1" applyFill="1" applyBorder="1" applyAlignment="1">
      <alignment horizontal="left" vertical="top" wrapText="1"/>
    </xf>
    <xf numFmtId="1" fontId="88" fillId="0" borderId="1" xfId="42" applyNumberFormat="1" applyFont="1" applyBorder="1" applyAlignment="1">
      <alignment horizontal="center" vertical="top" shrinkToFit="1"/>
    </xf>
    <xf numFmtId="0" fontId="87" fillId="0" borderId="1" xfId="42" applyFont="1" applyBorder="1" applyAlignment="1">
      <alignment horizontal="left" vertical="top" wrapText="1"/>
    </xf>
    <xf numFmtId="0" fontId="85" fillId="17" borderId="1" xfId="42" applyFill="1" applyBorder="1"/>
    <xf numFmtId="0" fontId="85" fillId="9" borderId="1" xfId="42" applyFill="1" applyBorder="1" applyAlignment="1">
      <alignment horizontal="left" wrapText="1"/>
    </xf>
    <xf numFmtId="0" fontId="87" fillId="0" borderId="1" xfId="42" applyFont="1" applyBorder="1" applyAlignment="1">
      <alignment horizontal="left" vertical="center" wrapText="1"/>
    </xf>
    <xf numFmtId="0" fontId="89" fillId="17" borderId="1" xfId="42" applyFont="1" applyFill="1" applyBorder="1" applyAlignment="1">
      <alignment horizontal="left" vertical="top" wrapText="1"/>
    </xf>
    <xf numFmtId="0" fontId="87" fillId="9" borderId="1" xfId="42" applyFont="1" applyFill="1" applyBorder="1" applyAlignment="1">
      <alignment horizontal="left" vertical="center" wrapText="1"/>
    </xf>
    <xf numFmtId="0" fontId="85" fillId="9" borderId="1" xfId="42" applyFill="1" applyBorder="1"/>
    <xf numFmtId="0" fontId="89" fillId="0" borderId="1" xfId="42" applyFont="1" applyBorder="1" applyAlignment="1">
      <alignment horizontal="left" vertical="top" wrapText="1"/>
    </xf>
    <xf numFmtId="1" fontId="88" fillId="19" borderId="1" xfId="42" applyNumberFormat="1" applyFont="1" applyFill="1" applyBorder="1" applyAlignment="1">
      <alignment horizontal="center" vertical="top" shrinkToFit="1"/>
    </xf>
    <xf numFmtId="0" fontId="90" fillId="20" borderId="1" xfId="42" applyFont="1" applyFill="1" applyBorder="1" applyAlignment="1">
      <alignment horizontal="left" vertical="top" wrapText="1"/>
    </xf>
    <xf numFmtId="0" fontId="89" fillId="20" borderId="1" xfId="42" applyFont="1" applyFill="1" applyBorder="1" applyAlignment="1">
      <alignment horizontal="left" vertical="top" wrapText="1"/>
    </xf>
    <xf numFmtId="1" fontId="88" fillId="20" borderId="1" xfId="42" applyNumberFormat="1" applyFont="1" applyFill="1" applyBorder="1" applyAlignment="1">
      <alignment horizontal="left" vertical="top" shrinkToFit="1"/>
    </xf>
    <xf numFmtId="1" fontId="88" fillId="20" borderId="1" xfId="42" applyNumberFormat="1" applyFont="1" applyFill="1" applyBorder="1" applyAlignment="1">
      <alignment horizontal="center" vertical="top" shrinkToFit="1"/>
    </xf>
    <xf numFmtId="0" fontId="91" fillId="0" borderId="1" xfId="42" applyFont="1" applyBorder="1" applyAlignment="1">
      <alignment horizontal="center" vertical="center" wrapText="1"/>
    </xf>
    <xf numFmtId="0" fontId="91" fillId="0" borderId="1" xfId="42" applyFont="1" applyBorder="1" applyAlignment="1">
      <alignment horizontal="justify" vertical="center" wrapText="1"/>
    </xf>
    <xf numFmtId="0" fontId="92" fillId="0" borderId="1" xfId="42" applyFont="1" applyBorder="1" applyAlignment="1">
      <alignment horizontal="center" vertical="center" wrapText="1"/>
    </xf>
    <xf numFmtId="0" fontId="92" fillId="0" borderId="1" xfId="42" applyFont="1" applyBorder="1" applyAlignment="1">
      <alignment horizontal="justify" vertical="center" wrapText="1"/>
    </xf>
    <xf numFmtId="0" fontId="91" fillId="0" borderId="1" xfId="42" applyFont="1" applyBorder="1" applyAlignment="1">
      <alignment horizontal="left" vertical="center"/>
    </xf>
    <xf numFmtId="0" fontId="85" fillId="0" borderId="1" xfId="42" applyBorder="1"/>
    <xf numFmtId="0" fontId="91" fillId="0" borderId="1" xfId="42" applyFont="1" applyBorder="1" applyAlignment="1">
      <alignment horizontal="center" vertical="center"/>
    </xf>
    <xf numFmtId="0" fontId="91" fillId="0" borderId="0" xfId="42" applyFont="1" applyAlignment="1">
      <alignment horizontal="left" vertical="center"/>
    </xf>
    <xf numFmtId="0" fontId="91" fillId="0" borderId="1" xfId="42" applyFont="1" applyBorder="1" applyAlignment="1">
      <alignment vertical="center" wrapText="1"/>
    </xf>
    <xf numFmtId="0" fontId="92" fillId="0" borderId="1" xfId="42" applyFont="1" applyBorder="1" applyAlignment="1">
      <alignment vertical="center" wrapText="1"/>
    </xf>
    <xf numFmtId="0" fontId="92" fillId="2" borderId="1" xfId="42" applyFont="1" applyFill="1" applyBorder="1" applyAlignment="1">
      <alignment vertical="center" wrapText="1"/>
    </xf>
    <xf numFmtId="0" fontId="92" fillId="0" borderId="1" xfId="42" applyFont="1" applyBorder="1" applyAlignment="1">
      <alignment vertical="center"/>
    </xf>
    <xf numFmtId="0" fontId="91" fillId="4" borderId="1" xfId="42" applyFont="1" applyFill="1" applyBorder="1" applyAlignment="1">
      <alignment horizontal="left" vertical="center" indent="5"/>
    </xf>
    <xf numFmtId="0" fontId="85" fillId="4" borderId="1" xfId="42" applyFill="1" applyBorder="1"/>
    <xf numFmtId="0" fontId="91" fillId="0" borderId="0" xfId="42" applyFont="1" applyAlignment="1">
      <alignment vertical="center"/>
    </xf>
    <xf numFmtId="0" fontId="92" fillId="0" borderId="0" xfId="42" applyFont="1" applyAlignment="1">
      <alignment horizontal="justify" vertical="center"/>
    </xf>
    <xf numFmtId="0" fontId="100" fillId="0" borderId="0" xfId="43" applyFont="1" applyAlignment="1">
      <alignment vertical="center"/>
    </xf>
    <xf numFmtId="0" fontId="97" fillId="0" borderId="0" xfId="43"/>
    <xf numFmtId="0" fontId="101" fillId="22" borderId="45" xfId="43" applyFont="1" applyFill="1" applyBorder="1" applyAlignment="1">
      <alignment horizontal="center" vertical="center"/>
    </xf>
    <xf numFmtId="0" fontId="101" fillId="22" borderId="46" xfId="43" applyFont="1" applyFill="1" applyBorder="1" applyAlignment="1">
      <alignment horizontal="center" vertical="center"/>
    </xf>
    <xf numFmtId="0" fontId="101" fillId="22" borderId="46" xfId="43" applyFont="1" applyFill="1" applyBorder="1" applyAlignment="1">
      <alignment horizontal="center" vertical="center" wrapText="1"/>
    </xf>
    <xf numFmtId="0" fontId="101" fillId="22" borderId="47" xfId="43" applyFont="1" applyFill="1" applyBorder="1" applyAlignment="1">
      <alignment horizontal="center" vertical="center"/>
    </xf>
    <xf numFmtId="0" fontId="100" fillId="0" borderId="48" xfId="43" applyFont="1" applyBorder="1" applyAlignment="1">
      <alignment horizontal="center" vertical="center"/>
    </xf>
    <xf numFmtId="0" fontId="100" fillId="0" borderId="49" xfId="43" applyFont="1" applyBorder="1" applyAlignment="1">
      <alignment vertical="center" wrapText="1"/>
    </xf>
    <xf numFmtId="0" fontId="100" fillId="0" borderId="49" xfId="43" applyFont="1" applyBorder="1" applyAlignment="1">
      <alignment horizontal="center" vertical="center"/>
    </xf>
    <xf numFmtId="0" fontId="100" fillId="0" borderId="49" xfId="43" applyFont="1" applyBorder="1" applyAlignment="1">
      <alignment vertical="center"/>
    </xf>
    <xf numFmtId="0" fontId="100" fillId="0" borderId="50" xfId="43" applyFont="1" applyBorder="1" applyAlignment="1">
      <alignment horizontal="center" vertical="center"/>
    </xf>
    <xf numFmtId="0" fontId="100" fillId="0" borderId="49" xfId="43" applyFont="1" applyBorder="1" applyAlignment="1">
      <alignment horizontal="center" vertical="center" wrapText="1"/>
    </xf>
    <xf numFmtId="0" fontId="100" fillId="0" borderId="52" xfId="43" applyFont="1" applyBorder="1" applyAlignment="1">
      <alignment horizontal="center" vertical="center"/>
    </xf>
    <xf numFmtId="0" fontId="103" fillId="0" borderId="52" xfId="43" applyFont="1" applyBorder="1" applyAlignment="1">
      <alignment horizontal="center" vertical="center" wrapText="1"/>
    </xf>
    <xf numFmtId="0" fontId="100" fillId="0" borderId="52" xfId="43" applyFont="1" applyBorder="1" applyAlignment="1">
      <alignment vertical="center"/>
    </xf>
    <xf numFmtId="0" fontId="103" fillId="0" borderId="49" xfId="43" applyFont="1" applyBorder="1" applyAlignment="1">
      <alignment horizontal="center" vertical="center" wrapText="1"/>
    </xf>
    <xf numFmtId="0" fontId="104" fillId="21" borderId="49" xfId="43" applyFont="1" applyFill="1" applyBorder="1" applyAlignment="1">
      <alignment horizontal="center" vertical="center" wrapText="1"/>
    </xf>
    <xf numFmtId="0" fontId="105" fillId="0" borderId="49" xfId="43" applyFont="1" applyBorder="1" applyAlignment="1">
      <alignment vertical="center" wrapText="1"/>
    </xf>
    <xf numFmtId="0" fontId="103" fillId="0" borderId="49" xfId="43" applyFont="1" applyBorder="1" applyAlignment="1">
      <alignment vertical="center" wrapText="1"/>
    </xf>
    <xf numFmtId="0" fontId="106" fillId="0" borderId="49" xfId="43" applyFont="1" applyBorder="1" applyAlignment="1">
      <alignment horizontal="center" vertical="center" wrapText="1"/>
    </xf>
    <xf numFmtId="0" fontId="100" fillId="0" borderId="0" xfId="43" applyFont="1" applyAlignment="1">
      <alignment horizontal="center" vertical="center"/>
    </xf>
    <xf numFmtId="2" fontId="13" fillId="0" borderId="1" xfId="17" applyNumberFormat="1" applyFont="1" applyBorder="1" applyAlignment="1">
      <alignment horizontal="center" vertical="center" wrapText="1"/>
    </xf>
    <xf numFmtId="0" fontId="105" fillId="23" borderId="49" xfId="43" applyFont="1" applyFill="1" applyBorder="1" applyAlignment="1">
      <alignment vertical="center" wrapText="1"/>
    </xf>
    <xf numFmtId="0" fontId="107" fillId="9" borderId="1" xfId="42" applyFont="1" applyFill="1" applyBorder="1" applyAlignment="1">
      <alignment horizontal="left" vertical="top" wrapText="1"/>
    </xf>
    <xf numFmtId="0" fontId="109" fillId="0" borderId="0" xfId="44" applyFont="1"/>
    <xf numFmtId="0" fontId="85" fillId="0" borderId="0" xfId="44"/>
    <xf numFmtId="0" fontId="65" fillId="0" borderId="0" xfId="44" applyFont="1"/>
    <xf numFmtId="0" fontId="66" fillId="0" borderId="64" xfId="44" applyFont="1" applyBorder="1" applyAlignment="1">
      <alignment horizontal="center"/>
    </xf>
    <xf numFmtId="0" fontId="66" fillId="0" borderId="65" xfId="44" applyFont="1" applyBorder="1" applyAlignment="1">
      <alignment horizontal="center" vertical="center"/>
    </xf>
    <xf numFmtId="0" fontId="66" fillId="0" borderId="65" xfId="44" applyFont="1" applyBorder="1" applyAlignment="1">
      <alignment horizontal="center"/>
    </xf>
    <xf numFmtId="0" fontId="66" fillId="24" borderId="65" xfId="44" applyFont="1" applyFill="1" applyBorder="1" applyAlignment="1">
      <alignment horizontal="center" vertical="center"/>
    </xf>
    <xf numFmtId="0" fontId="66" fillId="24" borderId="66" xfId="44" applyFont="1" applyFill="1" applyBorder="1" applyAlignment="1">
      <alignment horizontal="center" vertical="center"/>
    </xf>
    <xf numFmtId="0" fontId="66" fillId="24" borderId="67" xfId="44" applyFont="1" applyFill="1" applyBorder="1" applyAlignment="1">
      <alignment horizontal="center" vertical="center"/>
    </xf>
    <xf numFmtId="0" fontId="65" fillId="0" borderId="68" xfId="44" applyFont="1" applyBorder="1" applyAlignment="1">
      <alignment horizontal="center"/>
    </xf>
    <xf numFmtId="0" fontId="65" fillId="0" borderId="69" xfId="44" applyFont="1" applyBorder="1" applyAlignment="1">
      <alignment horizontal="center" vertical="center"/>
    </xf>
    <xf numFmtId="0" fontId="65" fillId="0" borderId="69" xfId="44" applyFont="1" applyBorder="1" applyAlignment="1">
      <alignment horizontal="center"/>
    </xf>
    <xf numFmtId="0" fontId="65" fillId="0" borderId="70" xfId="44" applyFont="1" applyBorder="1" applyAlignment="1">
      <alignment horizontal="center" vertical="center"/>
    </xf>
    <xf numFmtId="0" fontId="65" fillId="0" borderId="71" xfId="44" applyFont="1" applyBorder="1" applyAlignment="1">
      <alignment horizontal="center" vertical="center"/>
    </xf>
    <xf numFmtId="0" fontId="66" fillId="24" borderId="68" xfId="44" applyFont="1" applyFill="1" applyBorder="1" applyAlignment="1">
      <alignment horizontal="center" vertical="center"/>
    </xf>
    <xf numFmtId="0" fontId="65" fillId="0" borderId="69" xfId="44" applyFont="1" applyBorder="1" applyAlignment="1">
      <alignment horizontal="center" vertical="center" wrapText="1"/>
    </xf>
    <xf numFmtId="0" fontId="111" fillId="0" borderId="69" xfId="45" applyNumberFormat="1" applyFont="1" applyFill="1" applyBorder="1" applyAlignment="1" applyProtection="1">
      <alignment horizontal="center" vertical="center" wrapText="1"/>
    </xf>
    <xf numFmtId="0" fontId="112" fillId="0" borderId="69" xfId="45" applyNumberFormat="1" applyFont="1" applyFill="1" applyBorder="1" applyAlignment="1" applyProtection="1">
      <alignment horizontal="center" vertical="center" wrapText="1"/>
    </xf>
    <xf numFmtId="0" fontId="65" fillId="24" borderId="69" xfId="44" applyFont="1" applyFill="1" applyBorder="1" applyAlignment="1">
      <alignment horizontal="center" vertical="center" wrapText="1"/>
    </xf>
    <xf numFmtId="0" fontId="65" fillId="24" borderId="70" xfId="44" applyFont="1" applyFill="1" applyBorder="1" applyAlignment="1">
      <alignment horizontal="center" vertical="center" wrapText="1"/>
    </xf>
    <xf numFmtId="0" fontId="65" fillId="24" borderId="71" xfId="44" applyFont="1" applyFill="1" applyBorder="1" applyAlignment="1">
      <alignment horizontal="center" vertical="center"/>
    </xf>
    <xf numFmtId="0" fontId="112" fillId="24" borderId="69" xfId="45" applyNumberFormat="1" applyFont="1" applyFill="1" applyBorder="1" applyAlignment="1" applyProtection="1">
      <alignment horizontal="center" vertical="center" wrapText="1"/>
    </xf>
    <xf numFmtId="0" fontId="66" fillId="0" borderId="68" xfId="44" applyFont="1" applyBorder="1" applyAlignment="1">
      <alignment horizontal="center" vertical="center"/>
    </xf>
    <xf numFmtId="0" fontId="66" fillId="0" borderId="68" xfId="44" applyFont="1" applyBorder="1" applyAlignment="1">
      <alignment horizontal="center" vertical="center" wrapText="1"/>
    </xf>
    <xf numFmtId="0" fontId="111" fillId="0" borderId="69" xfId="44" applyFont="1" applyBorder="1" applyAlignment="1">
      <alignment horizontal="center" vertical="center"/>
    </xf>
    <xf numFmtId="0" fontId="67" fillId="24" borderId="69" xfId="44" applyFont="1" applyFill="1" applyBorder="1" applyAlignment="1">
      <alignment horizontal="center" vertical="center" wrapText="1"/>
    </xf>
    <xf numFmtId="0" fontId="65" fillId="0" borderId="71" xfId="44" applyFont="1" applyBorder="1" applyAlignment="1">
      <alignment horizontal="center" vertical="center" wrapText="1"/>
    </xf>
    <xf numFmtId="0" fontId="111" fillId="24" borderId="69" xfId="45" applyNumberFormat="1" applyFont="1" applyFill="1" applyBorder="1" applyAlignment="1" applyProtection="1">
      <alignment horizontal="center" vertical="center"/>
    </xf>
    <xf numFmtId="0" fontId="67" fillId="0" borderId="69" xfId="44" applyFont="1" applyBorder="1" applyAlignment="1">
      <alignment horizontal="center" vertical="center" wrapText="1"/>
    </xf>
    <xf numFmtId="0" fontId="85" fillId="0" borderId="69" xfId="44" applyBorder="1" applyAlignment="1">
      <alignment horizontal="center" vertical="center" wrapText="1"/>
    </xf>
    <xf numFmtId="0" fontId="85" fillId="0" borderId="71" xfId="44" applyBorder="1" applyAlignment="1">
      <alignment horizontal="center" vertical="center"/>
    </xf>
    <xf numFmtId="0" fontId="113" fillId="0" borderId="69" xfId="44" applyFont="1" applyBorder="1" applyAlignment="1">
      <alignment horizontal="center" vertical="center"/>
    </xf>
    <xf numFmtId="0" fontId="113" fillId="0" borderId="70" xfId="44" applyFont="1" applyBorder="1" applyAlignment="1">
      <alignment horizontal="center" vertical="center"/>
    </xf>
    <xf numFmtId="0" fontId="57" fillId="0" borderId="71" xfId="44" applyFont="1" applyBorder="1" applyAlignment="1">
      <alignment horizontal="center" vertical="center"/>
    </xf>
    <xf numFmtId="0" fontId="65" fillId="0" borderId="0" xfId="44" applyFont="1" applyAlignment="1">
      <alignment horizontal="center" vertical="center"/>
    </xf>
    <xf numFmtId="0" fontId="65" fillId="0" borderId="0" xfId="44" applyFont="1" applyAlignment="1">
      <alignment vertical="center"/>
    </xf>
    <xf numFmtId="0" fontId="65" fillId="0" borderId="0" xfId="44" applyFont="1" applyAlignment="1">
      <alignment horizontal="center"/>
    </xf>
    <xf numFmtId="0" fontId="114" fillId="0" borderId="30" xfId="44" applyFont="1" applyBorder="1" applyAlignment="1">
      <alignment vertical="center"/>
    </xf>
    <xf numFmtId="0" fontId="114" fillId="0" borderId="29" xfId="44" applyFont="1" applyBorder="1" applyAlignment="1">
      <alignment vertical="center"/>
    </xf>
    <xf numFmtId="0" fontId="108" fillId="0" borderId="74" xfId="44" applyFont="1" applyBorder="1" applyAlignment="1">
      <alignment horizontal="center" vertical="center"/>
    </xf>
    <xf numFmtId="0" fontId="108" fillId="0" borderId="72" xfId="44" applyFont="1" applyBorder="1" applyAlignment="1">
      <alignment horizontal="center" vertical="center"/>
    </xf>
    <xf numFmtId="0" fontId="108" fillId="0" borderId="75" xfId="44" applyFont="1" applyBorder="1" applyAlignment="1">
      <alignment horizontal="center" vertical="center"/>
    </xf>
    <xf numFmtId="0" fontId="85" fillId="0" borderId="0" xfId="44" applyAlignment="1">
      <alignment horizontal="center" vertical="center"/>
    </xf>
    <xf numFmtId="0" fontId="115" fillId="25" borderId="76" xfId="44" applyFont="1" applyFill="1" applyBorder="1" applyAlignment="1">
      <alignment horizontal="center" vertical="center"/>
    </xf>
    <xf numFmtId="0" fontId="115" fillId="25" borderId="77" xfId="44" applyFont="1" applyFill="1" applyBorder="1" applyAlignment="1">
      <alignment horizontal="center" vertical="center" wrapText="1"/>
    </xf>
    <xf numFmtId="0" fontId="115" fillId="25" borderId="77" xfId="44" applyFont="1" applyFill="1" applyBorder="1" applyAlignment="1">
      <alignment horizontal="center" vertical="center"/>
    </xf>
    <xf numFmtId="0" fontId="116" fillId="25" borderId="78" xfId="44" applyFont="1" applyFill="1" applyBorder="1" applyAlignment="1">
      <alignment horizontal="center" vertical="center"/>
    </xf>
    <xf numFmtId="0" fontId="116" fillId="25" borderId="79" xfId="44" applyFont="1" applyFill="1" applyBorder="1" applyAlignment="1">
      <alignment horizontal="center" vertical="center"/>
    </xf>
    <xf numFmtId="0" fontId="116" fillId="25" borderId="77" xfId="44" applyFont="1" applyFill="1" applyBorder="1" applyAlignment="1">
      <alignment horizontal="center" vertical="center"/>
    </xf>
    <xf numFmtId="0" fontId="115" fillId="25" borderId="78" xfId="44" applyFont="1" applyFill="1" applyBorder="1" applyAlignment="1">
      <alignment horizontal="center" vertical="center"/>
    </xf>
    <xf numFmtId="0" fontId="117" fillId="0" borderId="0" xfId="44" applyFont="1"/>
    <xf numFmtId="0" fontId="118" fillId="25" borderId="80" xfId="44" applyFont="1" applyFill="1" applyBorder="1" applyAlignment="1">
      <alignment horizontal="center"/>
    </xf>
    <xf numFmtId="0" fontId="118" fillId="25" borderId="81" xfId="44" applyFont="1" applyFill="1" applyBorder="1" applyAlignment="1">
      <alignment horizontal="center"/>
    </xf>
    <xf numFmtId="0" fontId="116" fillId="25" borderId="82" xfId="44" applyFont="1" applyFill="1" applyBorder="1" applyAlignment="1">
      <alignment horizontal="center" vertical="center"/>
    </xf>
    <xf numFmtId="0" fontId="116" fillId="25" borderId="83" xfId="44" applyFont="1" applyFill="1" applyBorder="1" applyAlignment="1">
      <alignment horizontal="center" vertical="center"/>
    </xf>
    <xf numFmtId="0" fontId="116" fillId="25" borderId="81" xfId="44" applyFont="1" applyFill="1" applyBorder="1" applyAlignment="1">
      <alignment horizontal="center" vertical="center"/>
    </xf>
    <xf numFmtId="0" fontId="116" fillId="25" borderId="82" xfId="44" applyFont="1" applyFill="1" applyBorder="1"/>
    <xf numFmtId="0" fontId="34" fillId="0" borderId="84" xfId="44" applyFont="1" applyBorder="1" applyAlignment="1">
      <alignment horizontal="center" vertical="center"/>
    </xf>
    <xf numFmtId="0" fontId="119" fillId="0" borderId="85" xfId="44" applyFont="1" applyBorder="1" applyAlignment="1">
      <alignment horizontal="center" vertical="center" wrapText="1"/>
    </xf>
    <xf numFmtId="0" fontId="112" fillId="0" borderId="85" xfId="38" applyFont="1" applyBorder="1" applyAlignment="1">
      <alignment vertical="center" wrapText="1"/>
    </xf>
    <xf numFmtId="0" fontId="109" fillId="0" borderId="85" xfId="44" applyFont="1" applyBorder="1" applyAlignment="1">
      <alignment horizontal="center" vertical="center" wrapText="1"/>
    </xf>
    <xf numFmtId="0" fontId="4" fillId="0" borderId="85" xfId="44" applyFont="1" applyBorder="1" applyAlignment="1">
      <alignment horizontal="center" vertical="center"/>
    </xf>
    <xf numFmtId="0" fontId="116" fillId="0" borderId="86" xfId="44" applyFont="1" applyBorder="1" applyAlignment="1">
      <alignment horizontal="center" vertical="center"/>
    </xf>
    <xf numFmtId="0" fontId="116" fillId="0" borderId="87" xfId="44" applyFont="1" applyBorder="1" applyAlignment="1">
      <alignment horizontal="center" vertical="center"/>
    </xf>
    <xf numFmtId="0" fontId="116" fillId="0" borderId="85" xfId="44" applyFont="1" applyBorder="1" applyAlignment="1">
      <alignment horizontal="center" vertical="center"/>
    </xf>
    <xf numFmtId="0" fontId="118" fillId="0" borderId="85" xfId="44" applyFont="1" applyBorder="1" applyAlignment="1">
      <alignment horizontal="center" vertical="center"/>
    </xf>
    <xf numFmtId="164" fontId="118" fillId="0" borderId="67" xfId="46" applyFont="1" applyFill="1" applyBorder="1" applyAlignment="1" applyProtection="1">
      <alignment horizontal="center" vertical="center"/>
    </xf>
    <xf numFmtId="0" fontId="34" fillId="0" borderId="88" xfId="44" applyFont="1" applyBorder="1" applyAlignment="1">
      <alignment horizontal="center" vertical="center"/>
    </xf>
    <xf numFmtId="0" fontId="119" fillId="0" borderId="89" xfId="44" applyFont="1" applyBorder="1" applyAlignment="1">
      <alignment horizontal="center" vertical="center" wrapText="1"/>
    </xf>
    <xf numFmtId="0" fontId="112" fillId="0" borderId="89" xfId="38" applyFont="1" applyBorder="1" applyAlignment="1">
      <alignment vertical="center" wrapText="1"/>
    </xf>
    <xf numFmtId="0" fontId="109" fillId="0" borderId="89" xfId="44" applyFont="1" applyBorder="1" applyAlignment="1">
      <alignment horizontal="center" vertical="center" wrapText="1"/>
    </xf>
    <xf numFmtId="0" fontId="4" fillId="0" borderId="89" xfId="44" applyFont="1" applyBorder="1" applyAlignment="1">
      <alignment horizontal="center" vertical="center"/>
    </xf>
    <xf numFmtId="0" fontId="116" fillId="0" borderId="90" xfId="44" applyFont="1" applyBorder="1" applyAlignment="1">
      <alignment horizontal="center" vertical="center"/>
    </xf>
    <xf numFmtId="0" fontId="116" fillId="0" borderId="91" xfId="44" applyFont="1" applyBorder="1" applyAlignment="1">
      <alignment horizontal="center" vertical="center"/>
    </xf>
    <xf numFmtId="0" fontId="116" fillId="0" borderId="89" xfId="44" applyFont="1" applyBorder="1" applyAlignment="1">
      <alignment horizontal="center" vertical="center"/>
    </xf>
    <xf numFmtId="0" fontId="118" fillId="0" borderId="89" xfId="44" applyFont="1" applyBorder="1" applyAlignment="1">
      <alignment horizontal="center" vertical="center"/>
    </xf>
    <xf numFmtId="164" fontId="118" fillId="0" borderId="71" xfId="46" applyFont="1" applyFill="1" applyBorder="1" applyAlignment="1" applyProtection="1">
      <alignment horizontal="center" vertical="center"/>
    </xf>
    <xf numFmtId="0" fontId="120" fillId="0" borderId="89" xfId="44" applyFont="1" applyBorder="1" applyAlignment="1">
      <alignment horizontal="left" vertical="center" wrapText="1"/>
    </xf>
    <xf numFmtId="0" fontId="85" fillId="0" borderId="69" xfId="44" applyBorder="1" applyAlignment="1">
      <alignment horizontal="center" vertical="center"/>
    </xf>
    <xf numFmtId="0" fontId="118" fillId="0" borderId="69" xfId="44" applyFont="1" applyBorder="1" applyAlignment="1">
      <alignment horizontal="center" vertical="center"/>
    </xf>
    <xf numFmtId="0" fontId="112" fillId="0" borderId="69" xfId="44" applyFont="1" applyBorder="1" applyAlignment="1">
      <alignment horizontal="left" vertical="center" wrapText="1"/>
    </xf>
    <xf numFmtId="0" fontId="121" fillId="0" borderId="69" xfId="44" applyFont="1" applyBorder="1" applyAlignment="1">
      <alignment horizontal="center" vertical="center"/>
    </xf>
    <xf numFmtId="0" fontId="119" fillId="0" borderId="69" xfId="44" applyFont="1" applyBorder="1" applyAlignment="1">
      <alignment horizontal="left" vertical="center" wrapText="1"/>
    </xf>
    <xf numFmtId="0" fontId="34" fillId="0" borderId="80" xfId="44" applyFont="1" applyBorder="1" applyAlignment="1">
      <alignment horizontal="center" vertical="center"/>
    </xf>
    <xf numFmtId="0" fontId="119" fillId="0" borderId="81" xfId="44" applyFont="1" applyBorder="1" applyAlignment="1">
      <alignment horizontal="center" vertical="center" wrapText="1"/>
    </xf>
    <xf numFmtId="0" fontId="112" fillId="0" borderId="92" xfId="44" applyFont="1" applyBorder="1" applyAlignment="1">
      <alignment horizontal="left" vertical="center" wrapText="1"/>
    </xf>
    <xf numFmtId="0" fontId="109" fillId="0" borderId="81" xfId="44" applyFont="1" applyBorder="1" applyAlignment="1">
      <alignment horizontal="center" vertical="center" wrapText="1"/>
    </xf>
    <xf numFmtId="0" fontId="4" fillId="0" borderId="81" xfId="44" applyFont="1" applyBorder="1" applyAlignment="1">
      <alignment horizontal="center" vertical="center"/>
    </xf>
    <xf numFmtId="0" fontId="116" fillId="0" borderId="82" xfId="44" applyFont="1" applyBorder="1" applyAlignment="1">
      <alignment horizontal="center" vertical="center"/>
    </xf>
    <xf numFmtId="0" fontId="116" fillId="0" borderId="84" xfId="44" applyFont="1" applyBorder="1" applyAlignment="1">
      <alignment horizontal="center"/>
    </xf>
    <xf numFmtId="0" fontId="116" fillId="0" borderId="85" xfId="44" applyFont="1" applyBorder="1" applyAlignment="1">
      <alignment horizontal="center"/>
    </xf>
    <xf numFmtId="0" fontId="118" fillId="0" borderId="85" xfId="44" applyFont="1" applyBorder="1"/>
    <xf numFmtId="0" fontId="4" fillId="0" borderId="85" xfId="44" applyFont="1" applyBorder="1" applyAlignment="1">
      <alignment horizontal="center"/>
    </xf>
    <xf numFmtId="0" fontId="116" fillId="0" borderId="85" xfId="44" applyFont="1" applyBorder="1"/>
    <xf numFmtId="0" fontId="116" fillId="0" borderId="89" xfId="44" applyFont="1" applyBorder="1"/>
    <xf numFmtId="0" fontId="116" fillId="0" borderId="89" xfId="44" applyFont="1" applyBorder="1" applyAlignment="1">
      <alignment horizontal="center"/>
    </xf>
    <xf numFmtId="0" fontId="122" fillId="0" borderId="90" xfId="44" applyFont="1" applyBorder="1" applyAlignment="1">
      <alignment horizontal="center" vertical="center"/>
    </xf>
    <xf numFmtId="0" fontId="123" fillId="0" borderId="1" xfId="2" applyFont="1" applyBorder="1" applyAlignment="1" applyProtection="1">
      <alignment horizontal="center" vertical="center"/>
    </xf>
    <xf numFmtId="0" fontId="124" fillId="0" borderId="1" xfId="2" applyFont="1" applyBorder="1" applyAlignment="1" applyProtection="1">
      <alignment horizontal="left" vertical="top" wrapText="1"/>
    </xf>
    <xf numFmtId="0" fontId="123" fillId="0" borderId="1" xfId="2" applyFont="1" applyBorder="1" applyAlignment="1" applyProtection="1">
      <alignment horizontal="center" vertical="center" wrapText="1"/>
    </xf>
    <xf numFmtId="0" fontId="99" fillId="0" borderId="1" xfId="2" applyFont="1" applyBorder="1" applyAlignment="1" applyProtection="1">
      <alignment horizontal="justify" vertical="top" wrapText="1"/>
    </xf>
    <xf numFmtId="1" fontId="61" fillId="0" borderId="1" xfId="2" applyNumberFormat="1" applyFont="1" applyBorder="1" applyAlignment="1" applyProtection="1">
      <alignment horizontal="center" vertical="center" wrapText="1"/>
    </xf>
    <xf numFmtId="0" fontId="99" fillId="0" borderId="1" xfId="2" applyFont="1" applyBorder="1" applyAlignment="1" applyProtection="1">
      <alignment horizontal="justify" vertical="center" wrapText="1"/>
    </xf>
    <xf numFmtId="0" fontId="10" fillId="0" borderId="1" xfId="2" applyFont="1" applyBorder="1" applyAlignment="1" applyProtection="1">
      <alignment horizontal="left" vertical="center" wrapText="1"/>
    </xf>
    <xf numFmtId="1" fontId="10" fillId="0" borderId="1" xfId="2" applyNumberFormat="1" applyFont="1" applyBorder="1" applyAlignment="1" applyProtection="1">
      <alignment horizontal="center" vertical="center" wrapText="1"/>
    </xf>
    <xf numFmtId="1" fontId="123" fillId="0" borderId="1" xfId="2" applyNumberFormat="1" applyFont="1" applyBorder="1" applyAlignment="1" applyProtection="1">
      <alignment horizontal="center" vertical="center" wrapText="1"/>
    </xf>
    <xf numFmtId="0" fontId="123" fillId="0" borderId="1" xfId="2" applyFont="1" applyBorder="1" applyAlignment="1" applyProtection="1">
      <alignment horizontal="left" vertical="top" wrapText="1"/>
    </xf>
    <xf numFmtId="0" fontId="123" fillId="0" borderId="1" xfId="2" applyFont="1" applyBorder="1" applyAlignment="1" applyProtection="1">
      <alignment horizontal="justify" vertical="top" wrapText="1"/>
    </xf>
    <xf numFmtId="0" fontId="99" fillId="0" borderId="1" xfId="2" applyFont="1" applyBorder="1" applyAlignment="1" applyProtection="1">
      <alignment horizontal="left" vertical="top" wrapText="1"/>
    </xf>
    <xf numFmtId="0" fontId="99" fillId="0" borderId="1" xfId="2" applyFont="1" applyBorder="1" applyAlignment="1" applyProtection="1">
      <alignment horizontal="center" vertical="center"/>
    </xf>
    <xf numFmtId="167" fontId="123" fillId="0" borderId="1" xfId="2" applyNumberFormat="1" applyFont="1" applyBorder="1" applyAlignment="1" applyProtection="1">
      <alignment horizontal="center" vertical="center"/>
    </xf>
    <xf numFmtId="0" fontId="0" fillId="0" borderId="1" xfId="0" applyBorder="1" applyAlignment="1">
      <alignment horizontal="center" vertical="center"/>
    </xf>
    <xf numFmtId="0" fontId="49" fillId="13" borderId="1" xfId="0" applyFont="1" applyFill="1" applyBorder="1" applyAlignment="1">
      <alignment horizontal="justify" vertical="top" wrapText="1"/>
    </xf>
    <xf numFmtId="0" fontId="2" fillId="4" borderId="6" xfId="0" applyFont="1" applyFill="1" applyBorder="1" applyAlignment="1">
      <alignment horizontal="center"/>
    </xf>
    <xf numFmtId="0" fontId="2" fillId="4" borderId="7" xfId="0" applyFont="1" applyFill="1" applyBorder="1" applyAlignment="1">
      <alignment horizontal="center"/>
    </xf>
    <xf numFmtId="0" fontId="2" fillId="4" borderId="8" xfId="0" applyFont="1" applyFill="1" applyBorder="1" applyAlignment="1">
      <alignment horizontal="center"/>
    </xf>
    <xf numFmtId="0" fontId="2" fillId="3" borderId="9" xfId="0" applyFont="1" applyFill="1" applyBorder="1" applyAlignment="1">
      <alignment horizontal="center"/>
    </xf>
    <xf numFmtId="0" fontId="2" fillId="3" borderId="1" xfId="0" applyFont="1" applyFill="1" applyBorder="1" applyAlignment="1">
      <alignment horizontal="center"/>
    </xf>
    <xf numFmtId="0" fontId="2" fillId="3" borderId="10" xfId="0" applyFont="1" applyFill="1" applyBorder="1" applyAlignment="1">
      <alignment horizontal="center"/>
    </xf>
    <xf numFmtId="0" fontId="14" fillId="6" borderId="1" xfId="0" applyFont="1" applyFill="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2" fontId="0" fillId="0" borderId="2" xfId="0" applyNumberFormat="1" applyBorder="1" applyAlignment="1">
      <alignment horizontal="center" vertical="center" wrapText="1"/>
    </xf>
    <xf numFmtId="2" fontId="0" fillId="0" borderId="3" xfId="0" applyNumberForma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1" fillId="0" borderId="2" xfId="8" applyFont="1" applyBorder="1" applyAlignment="1">
      <alignment horizontal="center" vertical="center"/>
    </xf>
    <xf numFmtId="0" fontId="21" fillId="0" borderId="4" xfId="8" applyFont="1" applyBorder="1" applyAlignment="1">
      <alignment horizontal="center" vertical="center"/>
    </xf>
    <xf numFmtId="0" fontId="21" fillId="2" borderId="1" xfId="8" applyFont="1" applyFill="1" applyBorder="1" applyAlignment="1">
      <alignment horizontal="center" vertical="center"/>
    </xf>
    <xf numFmtId="0" fontId="34" fillId="0" borderId="1" xfId="0" applyFont="1" applyBorder="1" applyAlignment="1">
      <alignment horizontal="center"/>
    </xf>
    <xf numFmtId="49" fontId="34" fillId="0" borderId="1" xfId="0" applyNumberFormat="1" applyFont="1" applyBorder="1" applyAlignment="1">
      <alignment horizontal="center" vertical="center" wrapText="1"/>
    </xf>
    <xf numFmtId="173" fontId="59" fillId="0" borderId="1" xfId="41" applyNumberFormat="1" applyFont="1" applyBorder="1" applyAlignment="1">
      <alignment vertical="center" wrapText="1"/>
    </xf>
    <xf numFmtId="173" fontId="34" fillId="0" borderId="1" xfId="41" applyNumberFormat="1" applyFont="1" applyBorder="1" applyAlignment="1">
      <alignment horizontal="center" vertical="center" wrapText="1"/>
    </xf>
    <xf numFmtId="171" fontId="7" fillId="0" borderId="1" xfId="0" applyNumberFormat="1" applyFont="1" applyBorder="1" applyAlignment="1">
      <alignment horizontal="right" vertical="top"/>
    </xf>
    <xf numFmtId="0" fontId="12" fillId="0" borderId="15" xfId="0" applyFont="1" applyBorder="1" applyAlignment="1">
      <alignment horizontal="center" vertical="top" wrapText="1"/>
    </xf>
    <xf numFmtId="0" fontId="12" fillId="0" borderId="24" xfId="0" applyFont="1" applyBorder="1" applyAlignment="1">
      <alignment horizontal="center" vertical="top" wrapText="1"/>
    </xf>
    <xf numFmtId="0" fontId="10" fillId="7" borderId="2" xfId="0" applyFont="1" applyFill="1" applyBorder="1" applyAlignment="1">
      <alignment horizontal="center" vertical="center"/>
    </xf>
    <xf numFmtId="0" fontId="10" fillId="7" borderId="4" xfId="0" applyFont="1" applyFill="1" applyBorder="1" applyAlignment="1">
      <alignment horizontal="center" vertical="center"/>
    </xf>
    <xf numFmtId="0" fontId="10" fillId="7" borderId="3" xfId="0" applyFont="1" applyFill="1" applyBorder="1" applyAlignment="1">
      <alignment horizontal="center" vertical="center"/>
    </xf>
    <xf numFmtId="0" fontId="80" fillId="0" borderId="28" xfId="0" applyFont="1" applyBorder="1" applyAlignment="1">
      <alignment horizontal="center"/>
    </xf>
    <xf numFmtId="0" fontId="80" fillId="0" borderId="29" xfId="0" applyFont="1" applyBorder="1" applyAlignment="1">
      <alignment horizontal="center"/>
    </xf>
    <xf numFmtId="0" fontId="80" fillId="0" borderId="30" xfId="0" applyFont="1" applyBorder="1" applyAlignment="1">
      <alignment horizontal="center"/>
    </xf>
    <xf numFmtId="0" fontId="80" fillId="0" borderId="31" xfId="0" applyFont="1" applyBorder="1" applyAlignment="1">
      <alignment horizontal="center"/>
    </xf>
    <xf numFmtId="0" fontId="80" fillId="0" borderId="32" xfId="0" applyFont="1" applyBorder="1" applyAlignment="1">
      <alignment horizontal="center"/>
    </xf>
    <xf numFmtId="0" fontId="80" fillId="0" borderId="33" xfId="0" applyFont="1" applyBorder="1" applyAlignment="1">
      <alignment horizontal="center"/>
    </xf>
    <xf numFmtId="0" fontId="12" fillId="0" borderId="22" xfId="0" applyFont="1" applyBorder="1" applyAlignment="1">
      <alignment horizontal="center" vertical="top" wrapText="1"/>
    </xf>
    <xf numFmtId="0" fontId="12" fillId="0" borderId="1" xfId="0" applyFont="1" applyBorder="1" applyAlignment="1">
      <alignment horizontal="center" vertical="top" wrapText="1"/>
    </xf>
    <xf numFmtId="0" fontId="7" fillId="0" borderId="1" xfId="0" applyFont="1" applyBorder="1" applyAlignment="1">
      <alignment horizontal="center" vertical="top"/>
    </xf>
    <xf numFmtId="1" fontId="7" fillId="0" borderId="1" xfId="0" applyNumberFormat="1" applyFont="1" applyBorder="1" applyAlignment="1">
      <alignment horizontal="center" vertical="top"/>
    </xf>
    <xf numFmtId="0" fontId="12" fillId="0" borderId="19" xfId="0" applyFont="1" applyBorder="1" applyAlignment="1">
      <alignment horizontal="center" vertical="top" wrapText="1"/>
    </xf>
    <xf numFmtId="0" fontId="12" fillId="0" borderId="21" xfId="0" applyFont="1" applyBorder="1" applyAlignment="1">
      <alignment horizontal="center" vertical="top" wrapText="1"/>
    </xf>
    <xf numFmtId="0" fontId="12" fillId="0" borderId="23" xfId="0" applyFont="1" applyBorder="1" applyAlignment="1">
      <alignment horizontal="center" vertical="top" wrapText="1"/>
    </xf>
    <xf numFmtId="0" fontId="82" fillId="0" borderId="34" xfId="0" applyFont="1" applyBorder="1" applyAlignment="1">
      <alignment horizontal="center" wrapText="1"/>
    </xf>
    <xf numFmtId="0" fontId="82" fillId="0" borderId="35" xfId="0" applyFont="1" applyBorder="1" applyAlignment="1">
      <alignment horizontal="center" wrapText="1"/>
    </xf>
    <xf numFmtId="0" fontId="82" fillId="0" borderId="36" xfId="0" applyFont="1" applyBorder="1" applyAlignment="1">
      <alignment horizontal="center" wrapText="1"/>
    </xf>
    <xf numFmtId="0" fontId="102" fillId="22" borderId="42" xfId="43" applyFont="1" applyFill="1" applyBorder="1" applyAlignment="1">
      <alignment horizontal="center" vertical="center"/>
    </xf>
    <xf numFmtId="0" fontId="99" fillId="0" borderId="43" xfId="43" applyFont="1" applyBorder="1"/>
    <xf numFmtId="0" fontId="99" fillId="0" borderId="44" xfId="43" applyFont="1" applyBorder="1"/>
    <xf numFmtId="0" fontId="102" fillId="22" borderId="55" xfId="43" applyFont="1" applyFill="1" applyBorder="1" applyAlignment="1">
      <alignment horizontal="center" vertical="center"/>
    </xf>
    <xf numFmtId="0" fontId="99" fillId="0" borderId="56" xfId="43" applyFont="1" applyBorder="1"/>
    <xf numFmtId="0" fontId="99" fillId="0" borderId="57" xfId="43" applyFont="1" applyBorder="1"/>
    <xf numFmtId="0" fontId="98" fillId="0" borderId="42" xfId="43" applyFont="1" applyBorder="1" applyAlignment="1">
      <alignment horizontal="center" vertical="center" wrapText="1"/>
    </xf>
    <xf numFmtId="0" fontId="98" fillId="21" borderId="42" xfId="43" applyFont="1" applyFill="1" applyBorder="1" applyAlignment="1">
      <alignment horizontal="center" vertical="center" wrapText="1"/>
    </xf>
    <xf numFmtId="0" fontId="99" fillId="0" borderId="51" xfId="43" applyFont="1" applyBorder="1"/>
    <xf numFmtId="0" fontId="104" fillId="21" borderId="53" xfId="43" applyFont="1" applyFill="1" applyBorder="1" applyAlignment="1">
      <alignment horizontal="center" vertical="center" wrapText="1"/>
    </xf>
    <xf numFmtId="0" fontId="99" fillId="0" borderId="52" xfId="43" applyFont="1" applyBorder="1"/>
    <xf numFmtId="0" fontId="100" fillId="0" borderId="54" xfId="43" applyFont="1" applyBorder="1" applyAlignment="1">
      <alignment horizontal="center" vertical="center"/>
    </xf>
    <xf numFmtId="0" fontId="86" fillId="14" borderId="1" xfId="42" applyFont="1" applyFill="1" applyBorder="1" applyAlignment="1">
      <alignment horizontal="center" vertical="center" wrapText="1"/>
    </xf>
    <xf numFmtId="0" fontId="108" fillId="0" borderId="58" xfId="44" applyFont="1" applyBorder="1" applyAlignment="1">
      <alignment horizontal="center" vertical="center"/>
    </xf>
    <xf numFmtId="0" fontId="108" fillId="0" borderId="59" xfId="44" applyFont="1" applyBorder="1" applyAlignment="1">
      <alignment horizontal="center" vertical="center"/>
    </xf>
    <xf numFmtId="0" fontId="108" fillId="0" borderId="60" xfId="44" applyFont="1" applyBorder="1" applyAlignment="1">
      <alignment horizontal="center" vertical="center"/>
    </xf>
    <xf numFmtId="0" fontId="108" fillId="0" borderId="61" xfId="44" applyFont="1" applyBorder="1" applyAlignment="1">
      <alignment horizontal="center" vertical="center" wrapText="1"/>
    </xf>
    <xf numFmtId="0" fontId="108" fillId="0" borderId="62" xfId="44" applyFont="1" applyBorder="1" applyAlignment="1">
      <alignment horizontal="center" vertical="center" wrapText="1"/>
    </xf>
    <xf numFmtId="0" fontId="108" fillId="0" borderId="63" xfId="44" applyFont="1" applyBorder="1" applyAlignment="1">
      <alignment horizontal="center" vertical="center" wrapText="1"/>
    </xf>
    <xf numFmtId="0" fontId="91" fillId="4" borderId="1" xfId="42" applyFont="1" applyFill="1" applyBorder="1" applyAlignment="1">
      <alignment horizontal="center" vertical="center" wrapText="1"/>
    </xf>
    <xf numFmtId="0" fontId="91" fillId="4" borderId="2" xfId="42" applyFont="1" applyFill="1" applyBorder="1" applyAlignment="1">
      <alignment horizontal="center" vertical="center"/>
    </xf>
    <xf numFmtId="0" fontId="91" fillId="4" borderId="4" xfId="42" applyFont="1" applyFill="1" applyBorder="1" applyAlignment="1">
      <alignment horizontal="center" vertical="center"/>
    </xf>
    <xf numFmtId="0" fontId="91" fillId="4" borderId="3" xfId="42" applyFont="1" applyFill="1" applyBorder="1" applyAlignment="1">
      <alignment horizontal="center" vertical="center"/>
    </xf>
    <xf numFmtId="0" fontId="91" fillId="0" borderId="1" xfId="42" applyFont="1" applyBorder="1" applyAlignment="1">
      <alignment horizontal="justify" vertical="center" wrapText="1"/>
    </xf>
    <xf numFmtId="0" fontId="114" fillId="0" borderId="58" xfId="44" applyFont="1" applyBorder="1" applyAlignment="1">
      <alignment horizontal="center" vertical="center"/>
    </xf>
    <xf numFmtId="0" fontId="114" fillId="0" borderId="59" xfId="44" applyFont="1" applyBorder="1" applyAlignment="1">
      <alignment horizontal="center" vertical="center"/>
    </xf>
    <xf numFmtId="0" fontId="114" fillId="0" borderId="68" xfId="44" applyFont="1" applyBorder="1" applyAlignment="1">
      <alignment horizontal="center" vertical="center"/>
    </xf>
    <xf numFmtId="0" fontId="114" fillId="0" borderId="72" xfId="44" applyFont="1" applyBorder="1" applyAlignment="1">
      <alignment horizontal="center" vertical="center"/>
    </xf>
    <xf numFmtId="0" fontId="114" fillId="0" borderId="73" xfId="44" applyFont="1" applyBorder="1" applyAlignment="1">
      <alignment horizontal="center" vertical="center"/>
    </xf>
    <xf numFmtId="0" fontId="118" fillId="25" borderId="81" xfId="44" applyFont="1" applyFill="1" applyBorder="1"/>
    <xf numFmtId="0" fontId="118" fillId="0" borderId="31" xfId="44" applyFont="1" applyBorder="1" applyAlignment="1">
      <alignment horizontal="left"/>
    </xf>
    <xf numFmtId="0" fontId="118" fillId="0" borderId="32" xfId="44" applyFont="1" applyBorder="1" applyAlignment="1">
      <alignment horizontal="left"/>
    </xf>
    <xf numFmtId="0" fontId="118" fillId="0" borderId="33" xfId="44" applyFont="1" applyBorder="1" applyAlignment="1">
      <alignment horizontal="left"/>
    </xf>
    <xf numFmtId="0" fontId="94" fillId="0" borderId="1" xfId="42" applyFont="1" applyBorder="1" applyAlignment="1">
      <alignment horizontal="left" vertical="center" wrapText="1" indent="5"/>
    </xf>
    <xf numFmtId="0" fontId="93" fillId="0" borderId="1" xfId="42" applyFont="1" applyBorder="1" applyAlignment="1">
      <alignment vertical="center" wrapText="1"/>
    </xf>
    <xf numFmtId="0" fontId="92" fillId="0" borderId="1" xfId="42" applyFont="1" applyBorder="1" applyAlignment="1">
      <alignment vertical="center" wrapText="1"/>
    </xf>
    <xf numFmtId="0" fontId="91" fillId="0" borderId="1" xfId="42" applyFont="1" applyBorder="1" applyAlignment="1">
      <alignment horizontal="center" vertical="center" wrapText="1"/>
    </xf>
    <xf numFmtId="0" fontId="92" fillId="0" borderId="1" xfId="42" applyFont="1" applyBorder="1" applyAlignment="1">
      <alignment horizontal="center" vertical="center" wrapText="1"/>
    </xf>
    <xf numFmtId="49" fontId="52" fillId="9" borderId="1" xfId="0" quotePrefix="1" applyNumberFormat="1" applyFont="1" applyFill="1" applyBorder="1" applyAlignment="1">
      <alignment horizontal="center" vertical="center" wrapText="1"/>
    </xf>
    <xf numFmtId="0" fontId="125" fillId="9" borderId="1" xfId="0" applyFont="1" applyFill="1" applyBorder="1" applyAlignment="1">
      <alignment horizontal="center" vertical="center" wrapText="1"/>
    </xf>
    <xf numFmtId="164" fontId="52" fillId="9" borderId="1" xfId="1" applyFont="1" applyFill="1" applyBorder="1" applyAlignment="1" applyProtection="1">
      <alignment horizontal="center" vertical="center" wrapText="1"/>
      <protection locked="0"/>
    </xf>
    <xf numFmtId="164" fontId="16" fillId="9" borderId="1" xfId="1" applyFont="1" applyFill="1" applyBorder="1" applyAlignment="1">
      <alignment horizontal="center" vertical="center" wrapText="1"/>
    </xf>
    <xf numFmtId="0" fontId="7" fillId="9" borderId="0" xfId="0" applyFont="1" applyFill="1" applyAlignment="1">
      <alignment horizontal="left" vertical="center" wrapText="1"/>
    </xf>
    <xf numFmtId="164" fontId="126" fillId="26" borderId="2" xfId="1" applyFont="1" applyFill="1" applyBorder="1" applyAlignment="1">
      <alignment horizontal="center" vertical="center" wrapText="1"/>
    </xf>
    <xf numFmtId="164" fontId="126" fillId="26" borderId="4" xfId="1" applyFont="1" applyFill="1" applyBorder="1" applyAlignment="1">
      <alignment horizontal="center" vertical="center" wrapText="1"/>
    </xf>
    <xf numFmtId="164" fontId="126" fillId="26" borderId="3" xfId="1" applyFont="1" applyFill="1" applyBorder="1" applyAlignment="1">
      <alignment horizontal="center" vertical="center" wrapText="1"/>
    </xf>
    <xf numFmtId="0" fontId="126" fillId="26" borderId="2" xfId="0" applyFont="1" applyFill="1" applyBorder="1" applyAlignment="1">
      <alignment horizontal="center" vertical="top"/>
    </xf>
    <xf numFmtId="0" fontId="126" fillId="26" borderId="4" xfId="0" applyFont="1" applyFill="1" applyBorder="1" applyAlignment="1">
      <alignment horizontal="center" vertical="top"/>
    </xf>
    <xf numFmtId="0" fontId="126" fillId="26" borderId="3" xfId="0" applyFont="1" applyFill="1" applyBorder="1" applyAlignment="1">
      <alignment horizontal="center" vertical="top"/>
    </xf>
    <xf numFmtId="0" fontId="126" fillId="26" borderId="2" xfId="0" applyFont="1" applyFill="1" applyBorder="1" applyAlignment="1">
      <alignment horizontal="center" vertical="center" wrapText="1"/>
    </xf>
    <xf numFmtId="0" fontId="126" fillId="26" borderId="4" xfId="0" applyFont="1" applyFill="1" applyBorder="1" applyAlignment="1">
      <alignment horizontal="center" vertical="center" wrapText="1"/>
    </xf>
    <xf numFmtId="0" fontId="126" fillId="26" borderId="3" xfId="0" applyFont="1" applyFill="1" applyBorder="1" applyAlignment="1">
      <alignment horizontal="center" vertical="center" wrapText="1"/>
    </xf>
    <xf numFmtId="164" fontId="126" fillId="26" borderId="1" xfId="1" applyFont="1" applyFill="1" applyBorder="1" applyAlignment="1">
      <alignment horizontal="center" vertical="center" wrapText="1"/>
    </xf>
    <xf numFmtId="0" fontId="126" fillId="26" borderId="1" xfId="0" applyFont="1" applyFill="1" applyBorder="1" applyAlignment="1">
      <alignment horizontal="center" vertical="center" wrapText="1"/>
    </xf>
    <xf numFmtId="0" fontId="126" fillId="26" borderId="1" xfId="0" applyFont="1" applyFill="1" applyBorder="1" applyAlignment="1">
      <alignment horizontal="center" vertical="top"/>
    </xf>
  </cellXfs>
  <cellStyles count="47">
    <cellStyle name="Comma" xfId="1" builtinId="3"/>
    <cellStyle name="Comma 13 2" xfId="33" xr:uid="{00000000-0005-0000-0000-000001000000}"/>
    <cellStyle name="Comma 2" xfId="6" xr:uid="{00000000-0005-0000-0000-000002000000}"/>
    <cellStyle name="Comma 2 2" xfId="19" xr:uid="{00000000-0005-0000-0000-000003000000}"/>
    <cellStyle name="Comma 2 3" xfId="14" xr:uid="{00000000-0005-0000-0000-000004000000}"/>
    <cellStyle name="Comma 2 4" xfId="10" xr:uid="{00000000-0005-0000-0000-000005000000}"/>
    <cellStyle name="Comma 2 5" xfId="46" xr:uid="{4383773E-6DA3-4E4C-A4C4-1F98C374D2B8}"/>
    <cellStyle name="Comma 3" xfId="3" xr:uid="{00000000-0005-0000-0000-000006000000}"/>
    <cellStyle name="Comma 3 2" xfId="11" xr:uid="{00000000-0005-0000-0000-000007000000}"/>
    <cellStyle name="Comma 4" xfId="28" xr:uid="{00000000-0005-0000-0000-000008000000}"/>
    <cellStyle name="Comma 5" xfId="4" xr:uid="{00000000-0005-0000-0000-000009000000}"/>
    <cellStyle name="Comma 5 2" xfId="12" xr:uid="{00000000-0005-0000-0000-00000A000000}"/>
    <cellStyle name="Comma 5 3" xfId="34" xr:uid="{00000000-0005-0000-0000-00000B000000}"/>
    <cellStyle name="Comma 6" xfId="22" xr:uid="{00000000-0005-0000-0000-00000C000000}"/>
    <cellStyle name="Comma 7" xfId="15" xr:uid="{00000000-0005-0000-0000-00000D000000}"/>
    <cellStyle name="Excel Built-in Normal 1 2" xfId="37" xr:uid="{1759DF56-72B1-4A2C-8E9C-A780E1F0D878}"/>
    <cellStyle name="Excel Built-in Normal 2" xfId="38" xr:uid="{172A169C-132B-4A30-B1F9-76860F88022E}"/>
    <cellStyle name="Normal" xfId="0" builtinId="0"/>
    <cellStyle name="Normal 10" xfId="25" xr:uid="{00000000-0005-0000-0000-00000F000000}"/>
    <cellStyle name="Normal 11" xfId="35" xr:uid="{00000000-0005-0000-0000-000010000000}"/>
    <cellStyle name="Normal 11 2" xfId="36" xr:uid="{00000000-0005-0000-0000-000011000000}"/>
    <cellStyle name="Normal 12" xfId="26" xr:uid="{00000000-0005-0000-0000-000012000000}"/>
    <cellStyle name="Normal 13" xfId="42" xr:uid="{B2416425-7482-4AE8-A9C7-6BC2E4F3718B}"/>
    <cellStyle name="Normal 14" xfId="43" xr:uid="{E0FD6CF9-3579-4434-94C9-12F9919C59C1}"/>
    <cellStyle name="Normal 2" xfId="2" xr:uid="{00000000-0005-0000-0000-000013000000}"/>
    <cellStyle name="Normal 2 2" xfId="8" xr:uid="{00000000-0005-0000-0000-000014000000}"/>
    <cellStyle name="Normal 2 3" xfId="7" xr:uid="{00000000-0005-0000-0000-000015000000}"/>
    <cellStyle name="Normal 2 3 2" xfId="30" xr:uid="{00000000-0005-0000-0000-000016000000}"/>
    <cellStyle name="Normal 2 3 3" xfId="45" xr:uid="{D5E1697B-963F-4B4F-B16C-160F914B852C}"/>
    <cellStyle name="Normal 2 4" xfId="13" xr:uid="{00000000-0005-0000-0000-000017000000}"/>
    <cellStyle name="Normal 20" xfId="31" xr:uid="{00000000-0005-0000-0000-000018000000}"/>
    <cellStyle name="Normal 20 3" xfId="32" xr:uid="{00000000-0005-0000-0000-000019000000}"/>
    <cellStyle name="Normal 3" xfId="17" xr:uid="{00000000-0005-0000-0000-00001A000000}"/>
    <cellStyle name="Normal 3 2" xfId="18" xr:uid="{00000000-0005-0000-0000-00001B000000}"/>
    <cellStyle name="Normal 3 2 2" xfId="20" xr:uid="{00000000-0005-0000-0000-00001C000000}"/>
    <cellStyle name="Normal 3 3" xfId="44" xr:uid="{23D68BF6-3BA5-423B-BC00-EFF5EA31AE6F}"/>
    <cellStyle name="Normal 30" xfId="40" xr:uid="{E87734D5-BD3A-4764-BE69-632E2D1180FA}"/>
    <cellStyle name="Normal 4" xfId="27" xr:uid="{00000000-0005-0000-0000-00001D000000}"/>
    <cellStyle name="Normal 5" xfId="5" xr:uid="{00000000-0005-0000-0000-00001E000000}"/>
    <cellStyle name="Normal 5 2" xfId="21" xr:uid="{00000000-0005-0000-0000-00001F000000}"/>
    <cellStyle name="Normal 5 3" xfId="16" xr:uid="{00000000-0005-0000-0000-000020000000}"/>
    <cellStyle name="Normal 6" xfId="9" xr:uid="{00000000-0005-0000-0000-000021000000}"/>
    <cellStyle name="Normal 7" xfId="23" xr:uid="{00000000-0005-0000-0000-000022000000}"/>
    <cellStyle name="Normal 8" xfId="29" xr:uid="{00000000-0005-0000-0000-000023000000}"/>
    <cellStyle name="Normal 9" xfId="24" xr:uid="{00000000-0005-0000-0000-000024000000}"/>
    <cellStyle name="Normal_0-FIRE-EST-2004" xfId="41" xr:uid="{DD666974-A70E-4DC6-9130-258BF21B4E26}"/>
    <cellStyle name="Style 1" xfId="39" xr:uid="{DCBB152D-97A8-4687-9759-5C828E469C98}"/>
  </cellStyles>
  <dxfs count="2">
    <dxf>
      <font>
        <color rgb="FFFFFFFF"/>
      </font>
      <fill>
        <patternFill patternType="none"/>
      </fill>
    </dxf>
    <dxf>
      <font>
        <color theme="0"/>
      </font>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22/10/relationships/richValueRel" Target="richData/richValueRel.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microsoft.com/office/2017/06/relationships/rdRichValue" Target="richData/rdrichvalue.xml"/><Relationship Id="rId30"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jpg"/><Relationship Id="rId18" Type="http://schemas.openxmlformats.org/officeDocument/2006/relationships/image" Target="../media/image25.png"/><Relationship Id="rId3" Type="http://schemas.openxmlformats.org/officeDocument/2006/relationships/image" Target="../media/image10.png"/><Relationship Id="rId21" Type="http://schemas.openxmlformats.org/officeDocument/2006/relationships/image" Target="../media/image28.jpg"/><Relationship Id="rId7" Type="http://schemas.openxmlformats.org/officeDocument/2006/relationships/image" Target="../media/image14.png"/><Relationship Id="rId12" Type="http://schemas.openxmlformats.org/officeDocument/2006/relationships/image" Target="../media/image19.jpg"/><Relationship Id="rId17" Type="http://schemas.openxmlformats.org/officeDocument/2006/relationships/image" Target="../media/image24.png"/><Relationship Id="rId2" Type="http://schemas.openxmlformats.org/officeDocument/2006/relationships/image" Target="../media/image9.png"/><Relationship Id="rId16" Type="http://schemas.openxmlformats.org/officeDocument/2006/relationships/image" Target="../media/image23.jpg"/><Relationship Id="rId20" Type="http://schemas.openxmlformats.org/officeDocument/2006/relationships/image" Target="../media/image27.png"/><Relationship Id="rId1" Type="http://schemas.openxmlformats.org/officeDocument/2006/relationships/image" Target="../media/image8.jpg"/><Relationship Id="rId6" Type="http://schemas.openxmlformats.org/officeDocument/2006/relationships/image" Target="../media/image13.png"/><Relationship Id="rId11" Type="http://schemas.openxmlformats.org/officeDocument/2006/relationships/image" Target="../media/image18.jpg"/><Relationship Id="rId24" Type="http://schemas.openxmlformats.org/officeDocument/2006/relationships/image" Target="../media/image31.jpg"/><Relationship Id="rId5" Type="http://schemas.openxmlformats.org/officeDocument/2006/relationships/image" Target="../media/image12.png"/><Relationship Id="rId15" Type="http://schemas.openxmlformats.org/officeDocument/2006/relationships/image" Target="../media/image22.png"/><Relationship Id="rId23" Type="http://schemas.openxmlformats.org/officeDocument/2006/relationships/image" Target="../media/image30.jpg"/><Relationship Id="rId10" Type="http://schemas.openxmlformats.org/officeDocument/2006/relationships/image" Target="../media/image17.jpg"/><Relationship Id="rId19" Type="http://schemas.openxmlformats.org/officeDocument/2006/relationships/image" Target="../media/image26.png"/><Relationship Id="rId4" Type="http://schemas.openxmlformats.org/officeDocument/2006/relationships/image" Target="../media/image11.png"/><Relationship Id="rId9" Type="http://schemas.openxmlformats.org/officeDocument/2006/relationships/image" Target="../media/image16.png"/><Relationship Id="rId14" Type="http://schemas.openxmlformats.org/officeDocument/2006/relationships/image" Target="../media/image21.png"/><Relationship Id="rId22" Type="http://schemas.openxmlformats.org/officeDocument/2006/relationships/image" Target="../media/image29.jpg"/></Relationships>
</file>

<file path=xl/drawings/_rels/drawing2.xml.rels><?xml version="1.0" encoding="UTF-8" standalone="yes"?>
<Relationships xmlns="http://schemas.openxmlformats.org/package/2006/relationships"><Relationship Id="rId3" Type="http://schemas.openxmlformats.org/officeDocument/2006/relationships/image" Target="../media/image34.jpeg"/><Relationship Id="rId2" Type="http://schemas.openxmlformats.org/officeDocument/2006/relationships/image" Target="../media/image33.jpeg"/><Relationship Id="rId1" Type="http://schemas.openxmlformats.org/officeDocument/2006/relationships/image" Target="../media/image32.jpeg"/><Relationship Id="rId6" Type="http://schemas.openxmlformats.org/officeDocument/2006/relationships/image" Target="../media/image37.jpeg"/><Relationship Id="rId5" Type="http://schemas.openxmlformats.org/officeDocument/2006/relationships/image" Target="../media/image36.jpeg"/><Relationship Id="rId4" Type="http://schemas.openxmlformats.org/officeDocument/2006/relationships/image" Target="../media/image35.jpeg"/></Relationships>
</file>

<file path=xl/drawings/_rels/drawing3.xml.rels><?xml version="1.0" encoding="UTF-8" standalone="yes"?>
<Relationships xmlns="http://schemas.openxmlformats.org/package/2006/relationships"><Relationship Id="rId8" Type="http://schemas.openxmlformats.org/officeDocument/2006/relationships/image" Target="../media/image45.jpeg"/><Relationship Id="rId3" Type="http://schemas.openxmlformats.org/officeDocument/2006/relationships/image" Target="../media/image40.jpeg"/><Relationship Id="rId7" Type="http://schemas.openxmlformats.org/officeDocument/2006/relationships/image" Target="../media/image44.jpeg"/><Relationship Id="rId2" Type="http://schemas.openxmlformats.org/officeDocument/2006/relationships/image" Target="../media/image39.jpeg"/><Relationship Id="rId1" Type="http://schemas.openxmlformats.org/officeDocument/2006/relationships/image" Target="../media/image38.jpeg"/><Relationship Id="rId6" Type="http://schemas.openxmlformats.org/officeDocument/2006/relationships/image" Target="../media/image43.png"/><Relationship Id="rId5" Type="http://schemas.openxmlformats.org/officeDocument/2006/relationships/image" Target="../media/image42.png"/><Relationship Id="rId4"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oneCellAnchor>
    <xdr:from>
      <xdr:col>3</xdr:col>
      <xdr:colOff>114300</xdr:colOff>
      <xdr:row>4</xdr:row>
      <xdr:rowOff>85725</xdr:rowOff>
    </xdr:from>
    <xdr:ext cx="2543175" cy="1781175"/>
    <xdr:pic>
      <xdr:nvPicPr>
        <xdr:cNvPr id="2" name="image33.jpg" descr="Mortise door lock.jpg">
          <a:extLst>
            <a:ext uri="{FF2B5EF4-FFF2-40B4-BE49-F238E27FC236}">
              <a16:creationId xmlns:a16="http://schemas.microsoft.com/office/drawing/2014/main" id="{AF9AE99D-219C-49A6-9747-D707ACB6C56C}"/>
            </a:ext>
          </a:extLst>
        </xdr:cNvPr>
        <xdr:cNvPicPr preferRelativeResize="0"/>
      </xdr:nvPicPr>
      <xdr:blipFill>
        <a:blip xmlns:r="http://schemas.openxmlformats.org/officeDocument/2006/relationships" r:embed="rId1" cstate="print"/>
        <a:stretch>
          <a:fillRect/>
        </a:stretch>
      </xdr:blipFill>
      <xdr:spPr>
        <a:xfrm>
          <a:off x="4933950" y="1819275"/>
          <a:ext cx="2543175" cy="1781175"/>
        </a:xfrm>
        <a:prstGeom prst="rect">
          <a:avLst/>
        </a:prstGeom>
        <a:noFill/>
      </xdr:spPr>
    </xdr:pic>
    <xdr:clientData fLocksWithSheet="0"/>
  </xdr:oneCellAnchor>
  <xdr:oneCellAnchor>
    <xdr:from>
      <xdr:col>3</xdr:col>
      <xdr:colOff>285750</xdr:colOff>
      <xdr:row>10</xdr:row>
      <xdr:rowOff>428625</xdr:rowOff>
    </xdr:from>
    <xdr:ext cx="1257300" cy="1295400"/>
    <xdr:pic>
      <xdr:nvPicPr>
        <xdr:cNvPr id="3" name="image42.png">
          <a:extLst>
            <a:ext uri="{FF2B5EF4-FFF2-40B4-BE49-F238E27FC236}">
              <a16:creationId xmlns:a16="http://schemas.microsoft.com/office/drawing/2014/main" id="{76C8EF91-EAE1-4027-BDB9-FCDDC41D27ED}"/>
            </a:ext>
          </a:extLst>
        </xdr:cNvPr>
        <xdr:cNvPicPr preferRelativeResize="0"/>
      </xdr:nvPicPr>
      <xdr:blipFill>
        <a:blip xmlns:r="http://schemas.openxmlformats.org/officeDocument/2006/relationships" r:embed="rId2" cstate="print"/>
        <a:stretch>
          <a:fillRect/>
        </a:stretch>
      </xdr:blipFill>
      <xdr:spPr>
        <a:xfrm>
          <a:off x="5105400" y="13039725"/>
          <a:ext cx="1257300" cy="1295400"/>
        </a:xfrm>
        <a:prstGeom prst="rect">
          <a:avLst/>
        </a:prstGeom>
        <a:noFill/>
      </xdr:spPr>
    </xdr:pic>
    <xdr:clientData fLocksWithSheet="0"/>
  </xdr:oneCellAnchor>
  <xdr:oneCellAnchor>
    <xdr:from>
      <xdr:col>3</xdr:col>
      <xdr:colOff>295275</xdr:colOff>
      <xdr:row>14</xdr:row>
      <xdr:rowOff>57150</xdr:rowOff>
    </xdr:from>
    <xdr:ext cx="1419225" cy="1390650"/>
    <xdr:pic>
      <xdr:nvPicPr>
        <xdr:cNvPr id="4" name="image37.png">
          <a:extLst>
            <a:ext uri="{FF2B5EF4-FFF2-40B4-BE49-F238E27FC236}">
              <a16:creationId xmlns:a16="http://schemas.microsoft.com/office/drawing/2014/main" id="{DB55BB00-8501-42B5-B6FD-D03FB0AFABF6}"/>
            </a:ext>
          </a:extLst>
        </xdr:cNvPr>
        <xdr:cNvPicPr preferRelativeResize="0"/>
      </xdr:nvPicPr>
      <xdr:blipFill>
        <a:blip xmlns:r="http://schemas.openxmlformats.org/officeDocument/2006/relationships" r:embed="rId3" cstate="print"/>
        <a:stretch>
          <a:fillRect/>
        </a:stretch>
      </xdr:blipFill>
      <xdr:spPr>
        <a:xfrm>
          <a:off x="5114925" y="17716500"/>
          <a:ext cx="1419225" cy="1390650"/>
        </a:xfrm>
        <a:prstGeom prst="rect">
          <a:avLst/>
        </a:prstGeom>
        <a:noFill/>
      </xdr:spPr>
    </xdr:pic>
    <xdr:clientData fLocksWithSheet="0"/>
  </xdr:oneCellAnchor>
  <xdr:oneCellAnchor>
    <xdr:from>
      <xdr:col>3</xdr:col>
      <xdr:colOff>285750</xdr:colOff>
      <xdr:row>15</xdr:row>
      <xdr:rowOff>285750</xdr:rowOff>
    </xdr:from>
    <xdr:ext cx="1428750" cy="904875"/>
    <xdr:pic>
      <xdr:nvPicPr>
        <xdr:cNvPr id="5" name="image20.png">
          <a:extLst>
            <a:ext uri="{FF2B5EF4-FFF2-40B4-BE49-F238E27FC236}">
              <a16:creationId xmlns:a16="http://schemas.microsoft.com/office/drawing/2014/main" id="{2C445E36-A2F3-46BB-A257-CECED51C1D79}"/>
            </a:ext>
          </a:extLst>
        </xdr:cNvPr>
        <xdr:cNvPicPr preferRelativeResize="0"/>
      </xdr:nvPicPr>
      <xdr:blipFill>
        <a:blip xmlns:r="http://schemas.openxmlformats.org/officeDocument/2006/relationships" r:embed="rId4" cstate="print"/>
        <a:stretch>
          <a:fillRect/>
        </a:stretch>
      </xdr:blipFill>
      <xdr:spPr>
        <a:xfrm>
          <a:off x="5105400" y="19402425"/>
          <a:ext cx="1428750" cy="904875"/>
        </a:xfrm>
        <a:prstGeom prst="rect">
          <a:avLst/>
        </a:prstGeom>
        <a:noFill/>
      </xdr:spPr>
    </xdr:pic>
    <xdr:clientData fLocksWithSheet="0"/>
  </xdr:oneCellAnchor>
  <xdr:oneCellAnchor>
    <xdr:from>
      <xdr:col>3</xdr:col>
      <xdr:colOff>457200</xdr:colOff>
      <xdr:row>17</xdr:row>
      <xdr:rowOff>76200</xdr:rowOff>
    </xdr:from>
    <xdr:ext cx="1171575" cy="1247775"/>
    <xdr:pic>
      <xdr:nvPicPr>
        <xdr:cNvPr id="6" name="image49.png">
          <a:extLst>
            <a:ext uri="{FF2B5EF4-FFF2-40B4-BE49-F238E27FC236}">
              <a16:creationId xmlns:a16="http://schemas.microsoft.com/office/drawing/2014/main" id="{47272465-6245-472F-80D9-DEC6A18162EC}"/>
            </a:ext>
          </a:extLst>
        </xdr:cNvPr>
        <xdr:cNvPicPr preferRelativeResize="0"/>
      </xdr:nvPicPr>
      <xdr:blipFill>
        <a:blip xmlns:r="http://schemas.openxmlformats.org/officeDocument/2006/relationships" r:embed="rId5" cstate="print"/>
        <a:stretch>
          <a:fillRect/>
        </a:stretch>
      </xdr:blipFill>
      <xdr:spPr>
        <a:xfrm>
          <a:off x="5276850" y="21936075"/>
          <a:ext cx="1171575" cy="1247775"/>
        </a:xfrm>
        <a:prstGeom prst="rect">
          <a:avLst/>
        </a:prstGeom>
        <a:noFill/>
      </xdr:spPr>
    </xdr:pic>
    <xdr:clientData fLocksWithSheet="0"/>
  </xdr:oneCellAnchor>
  <xdr:oneCellAnchor>
    <xdr:from>
      <xdr:col>3</xdr:col>
      <xdr:colOff>333375</xdr:colOff>
      <xdr:row>13</xdr:row>
      <xdr:rowOff>200025</xdr:rowOff>
    </xdr:from>
    <xdr:ext cx="1352550" cy="933450"/>
    <xdr:pic>
      <xdr:nvPicPr>
        <xdr:cNvPr id="7" name="image35.png">
          <a:extLst>
            <a:ext uri="{FF2B5EF4-FFF2-40B4-BE49-F238E27FC236}">
              <a16:creationId xmlns:a16="http://schemas.microsoft.com/office/drawing/2014/main" id="{A73618E9-6B2A-4BAA-9BD7-DD99E8A0A7ED}"/>
            </a:ext>
          </a:extLst>
        </xdr:cNvPr>
        <xdr:cNvPicPr preferRelativeResize="0"/>
      </xdr:nvPicPr>
      <xdr:blipFill>
        <a:blip xmlns:r="http://schemas.openxmlformats.org/officeDocument/2006/relationships" r:embed="rId6" cstate="print"/>
        <a:stretch>
          <a:fillRect/>
        </a:stretch>
      </xdr:blipFill>
      <xdr:spPr>
        <a:xfrm>
          <a:off x="5153025" y="16497300"/>
          <a:ext cx="1352550" cy="933450"/>
        </a:xfrm>
        <a:prstGeom prst="rect">
          <a:avLst/>
        </a:prstGeom>
        <a:noFill/>
      </xdr:spPr>
    </xdr:pic>
    <xdr:clientData fLocksWithSheet="0"/>
  </xdr:oneCellAnchor>
  <xdr:oneCellAnchor>
    <xdr:from>
      <xdr:col>3</xdr:col>
      <xdr:colOff>619125</xdr:colOff>
      <xdr:row>16</xdr:row>
      <xdr:rowOff>152400</xdr:rowOff>
    </xdr:from>
    <xdr:ext cx="638175" cy="1066800"/>
    <xdr:pic>
      <xdr:nvPicPr>
        <xdr:cNvPr id="8" name="image22.png">
          <a:extLst>
            <a:ext uri="{FF2B5EF4-FFF2-40B4-BE49-F238E27FC236}">
              <a16:creationId xmlns:a16="http://schemas.microsoft.com/office/drawing/2014/main" id="{42B4B1D9-AA5A-45C6-9352-27548E46332C}"/>
            </a:ext>
          </a:extLst>
        </xdr:cNvPr>
        <xdr:cNvPicPr preferRelativeResize="0"/>
      </xdr:nvPicPr>
      <xdr:blipFill>
        <a:blip xmlns:r="http://schemas.openxmlformats.org/officeDocument/2006/relationships" r:embed="rId7" cstate="print"/>
        <a:stretch>
          <a:fillRect/>
        </a:stretch>
      </xdr:blipFill>
      <xdr:spPr>
        <a:xfrm>
          <a:off x="5438775" y="20688300"/>
          <a:ext cx="638175" cy="1066800"/>
        </a:xfrm>
        <a:prstGeom prst="rect">
          <a:avLst/>
        </a:prstGeom>
        <a:noFill/>
      </xdr:spPr>
    </xdr:pic>
    <xdr:clientData fLocksWithSheet="0"/>
  </xdr:oneCellAnchor>
  <xdr:oneCellAnchor>
    <xdr:from>
      <xdr:col>3</xdr:col>
      <xdr:colOff>781050</xdr:colOff>
      <xdr:row>12</xdr:row>
      <xdr:rowOff>857250</xdr:rowOff>
    </xdr:from>
    <xdr:ext cx="752475" cy="457200"/>
    <xdr:pic>
      <xdr:nvPicPr>
        <xdr:cNvPr id="9" name="image35.png">
          <a:extLst>
            <a:ext uri="{FF2B5EF4-FFF2-40B4-BE49-F238E27FC236}">
              <a16:creationId xmlns:a16="http://schemas.microsoft.com/office/drawing/2014/main" id="{F03F5F44-0178-4559-98E2-2ED590920819}"/>
            </a:ext>
          </a:extLst>
        </xdr:cNvPr>
        <xdr:cNvPicPr preferRelativeResize="0"/>
      </xdr:nvPicPr>
      <xdr:blipFill>
        <a:blip xmlns:r="http://schemas.openxmlformats.org/officeDocument/2006/relationships" r:embed="rId6" cstate="print"/>
        <a:stretch>
          <a:fillRect/>
        </a:stretch>
      </xdr:blipFill>
      <xdr:spPr>
        <a:xfrm>
          <a:off x="5600700" y="15668625"/>
          <a:ext cx="752475" cy="457200"/>
        </a:xfrm>
        <a:prstGeom prst="rect">
          <a:avLst/>
        </a:prstGeom>
        <a:noFill/>
      </xdr:spPr>
    </xdr:pic>
    <xdr:clientData fLocksWithSheet="0"/>
  </xdr:oneCellAnchor>
  <xdr:oneCellAnchor>
    <xdr:from>
      <xdr:col>3</xdr:col>
      <xdr:colOff>333375</xdr:colOff>
      <xdr:row>12</xdr:row>
      <xdr:rowOff>123825</xdr:rowOff>
    </xdr:from>
    <xdr:ext cx="1476375" cy="762000"/>
    <xdr:pic>
      <xdr:nvPicPr>
        <xdr:cNvPr id="10" name="image21.png">
          <a:extLst>
            <a:ext uri="{FF2B5EF4-FFF2-40B4-BE49-F238E27FC236}">
              <a16:creationId xmlns:a16="http://schemas.microsoft.com/office/drawing/2014/main" id="{C41225BB-2580-44D5-A996-98C79369BC7D}"/>
            </a:ext>
          </a:extLst>
        </xdr:cNvPr>
        <xdr:cNvPicPr preferRelativeResize="0"/>
      </xdr:nvPicPr>
      <xdr:blipFill>
        <a:blip xmlns:r="http://schemas.openxmlformats.org/officeDocument/2006/relationships" r:embed="rId8" cstate="print"/>
        <a:stretch>
          <a:fillRect/>
        </a:stretch>
      </xdr:blipFill>
      <xdr:spPr>
        <a:xfrm>
          <a:off x="5153025" y="14935200"/>
          <a:ext cx="1476375" cy="762000"/>
        </a:xfrm>
        <a:prstGeom prst="rect">
          <a:avLst/>
        </a:prstGeom>
        <a:noFill/>
      </xdr:spPr>
    </xdr:pic>
    <xdr:clientData fLocksWithSheet="0"/>
  </xdr:oneCellAnchor>
  <xdr:oneCellAnchor>
    <xdr:from>
      <xdr:col>3</xdr:col>
      <xdr:colOff>209550</xdr:colOff>
      <xdr:row>18</xdr:row>
      <xdr:rowOff>133350</xdr:rowOff>
    </xdr:from>
    <xdr:ext cx="1504950" cy="1038225"/>
    <xdr:pic>
      <xdr:nvPicPr>
        <xdr:cNvPr id="11" name="image53.png">
          <a:extLst>
            <a:ext uri="{FF2B5EF4-FFF2-40B4-BE49-F238E27FC236}">
              <a16:creationId xmlns:a16="http://schemas.microsoft.com/office/drawing/2014/main" id="{32208907-6065-4332-B0D8-F2A3E206E2F1}"/>
            </a:ext>
          </a:extLst>
        </xdr:cNvPr>
        <xdr:cNvPicPr preferRelativeResize="0"/>
      </xdr:nvPicPr>
      <xdr:blipFill>
        <a:blip xmlns:r="http://schemas.openxmlformats.org/officeDocument/2006/relationships" r:embed="rId9" cstate="print"/>
        <a:stretch>
          <a:fillRect/>
        </a:stretch>
      </xdr:blipFill>
      <xdr:spPr>
        <a:xfrm>
          <a:off x="5029200" y="23317200"/>
          <a:ext cx="1504950" cy="1038225"/>
        </a:xfrm>
        <a:prstGeom prst="rect">
          <a:avLst/>
        </a:prstGeom>
        <a:noFill/>
      </xdr:spPr>
    </xdr:pic>
    <xdr:clientData fLocksWithSheet="0"/>
  </xdr:oneCellAnchor>
  <xdr:oneCellAnchor>
    <xdr:from>
      <xdr:col>3</xdr:col>
      <xdr:colOff>400050</xdr:colOff>
      <xdr:row>21</xdr:row>
      <xdr:rowOff>47625</xdr:rowOff>
    </xdr:from>
    <xdr:ext cx="1181100" cy="1181100"/>
    <xdr:pic>
      <xdr:nvPicPr>
        <xdr:cNvPr id="12" name="image30.jpg" descr="DOOR STOPPER -DSHT.jpg">
          <a:extLst>
            <a:ext uri="{FF2B5EF4-FFF2-40B4-BE49-F238E27FC236}">
              <a16:creationId xmlns:a16="http://schemas.microsoft.com/office/drawing/2014/main" id="{749D1B64-BDB4-4902-8EC0-391414A65F66}"/>
            </a:ext>
          </a:extLst>
        </xdr:cNvPr>
        <xdr:cNvPicPr preferRelativeResize="0"/>
      </xdr:nvPicPr>
      <xdr:blipFill>
        <a:blip xmlns:r="http://schemas.openxmlformats.org/officeDocument/2006/relationships" r:embed="rId10" cstate="print"/>
        <a:stretch>
          <a:fillRect/>
        </a:stretch>
      </xdr:blipFill>
      <xdr:spPr>
        <a:xfrm>
          <a:off x="5219700" y="26212800"/>
          <a:ext cx="1181100" cy="1181100"/>
        </a:xfrm>
        <a:prstGeom prst="rect">
          <a:avLst/>
        </a:prstGeom>
        <a:noFill/>
      </xdr:spPr>
    </xdr:pic>
    <xdr:clientData fLocksWithSheet="0"/>
  </xdr:oneCellAnchor>
  <xdr:oneCellAnchor>
    <xdr:from>
      <xdr:col>3</xdr:col>
      <xdr:colOff>85725</xdr:colOff>
      <xdr:row>5</xdr:row>
      <xdr:rowOff>142875</xdr:rowOff>
    </xdr:from>
    <xdr:ext cx="2581275" cy="4238625"/>
    <xdr:pic>
      <xdr:nvPicPr>
        <xdr:cNvPr id="13" name="image26.jpg">
          <a:extLst>
            <a:ext uri="{FF2B5EF4-FFF2-40B4-BE49-F238E27FC236}">
              <a16:creationId xmlns:a16="http://schemas.microsoft.com/office/drawing/2014/main" id="{A5CDD6CC-A909-4942-A9E4-2B64922B2564}"/>
            </a:ext>
          </a:extLst>
        </xdr:cNvPr>
        <xdr:cNvPicPr preferRelativeResize="0"/>
      </xdr:nvPicPr>
      <xdr:blipFill>
        <a:blip xmlns:r="http://schemas.openxmlformats.org/officeDocument/2006/relationships" r:embed="rId11" cstate="print"/>
        <a:stretch>
          <a:fillRect/>
        </a:stretch>
      </xdr:blipFill>
      <xdr:spPr>
        <a:xfrm>
          <a:off x="4905375" y="3790950"/>
          <a:ext cx="2581275" cy="4238625"/>
        </a:xfrm>
        <a:prstGeom prst="rect">
          <a:avLst/>
        </a:prstGeom>
        <a:noFill/>
      </xdr:spPr>
    </xdr:pic>
    <xdr:clientData fLocksWithSheet="0"/>
  </xdr:oneCellAnchor>
  <xdr:oneCellAnchor>
    <xdr:from>
      <xdr:col>3</xdr:col>
      <xdr:colOff>771525</xdr:colOff>
      <xdr:row>23</xdr:row>
      <xdr:rowOff>76200</xdr:rowOff>
    </xdr:from>
    <xdr:ext cx="981075" cy="1047750"/>
    <xdr:pic>
      <xdr:nvPicPr>
        <xdr:cNvPr id="14" name="image25.jpg">
          <a:extLst>
            <a:ext uri="{FF2B5EF4-FFF2-40B4-BE49-F238E27FC236}">
              <a16:creationId xmlns:a16="http://schemas.microsoft.com/office/drawing/2014/main" id="{DFD98D92-701B-4B81-952B-941818595AD6}"/>
            </a:ext>
          </a:extLst>
        </xdr:cNvPr>
        <xdr:cNvPicPr preferRelativeResize="0"/>
      </xdr:nvPicPr>
      <xdr:blipFill>
        <a:blip xmlns:r="http://schemas.openxmlformats.org/officeDocument/2006/relationships" r:embed="rId12" cstate="print"/>
        <a:stretch>
          <a:fillRect/>
        </a:stretch>
      </xdr:blipFill>
      <xdr:spPr>
        <a:xfrm>
          <a:off x="5591175" y="28232100"/>
          <a:ext cx="981075" cy="1047750"/>
        </a:xfrm>
        <a:prstGeom prst="rect">
          <a:avLst/>
        </a:prstGeom>
        <a:noFill/>
      </xdr:spPr>
    </xdr:pic>
    <xdr:clientData fLocksWithSheet="0"/>
  </xdr:oneCellAnchor>
  <xdr:oneCellAnchor>
    <xdr:from>
      <xdr:col>3</xdr:col>
      <xdr:colOff>885825</xdr:colOff>
      <xdr:row>24</xdr:row>
      <xdr:rowOff>28575</xdr:rowOff>
    </xdr:from>
    <xdr:ext cx="1143000" cy="1152525"/>
    <xdr:pic>
      <xdr:nvPicPr>
        <xdr:cNvPr id="15" name="image27.jpg">
          <a:extLst>
            <a:ext uri="{FF2B5EF4-FFF2-40B4-BE49-F238E27FC236}">
              <a16:creationId xmlns:a16="http://schemas.microsoft.com/office/drawing/2014/main" id="{65260882-6A32-4387-A0FE-49DCDC04C4AD}"/>
            </a:ext>
          </a:extLst>
        </xdr:cNvPr>
        <xdr:cNvPicPr preferRelativeResize="0"/>
      </xdr:nvPicPr>
      <xdr:blipFill>
        <a:blip xmlns:r="http://schemas.openxmlformats.org/officeDocument/2006/relationships" r:embed="rId13" cstate="print"/>
        <a:stretch>
          <a:fillRect/>
        </a:stretch>
      </xdr:blipFill>
      <xdr:spPr>
        <a:xfrm>
          <a:off x="5705475" y="29451300"/>
          <a:ext cx="1143000" cy="1152525"/>
        </a:xfrm>
        <a:prstGeom prst="rect">
          <a:avLst/>
        </a:prstGeom>
        <a:noFill/>
      </xdr:spPr>
    </xdr:pic>
    <xdr:clientData fLocksWithSheet="0"/>
  </xdr:oneCellAnchor>
  <xdr:oneCellAnchor>
    <xdr:from>
      <xdr:col>3</xdr:col>
      <xdr:colOff>628650</xdr:colOff>
      <xdr:row>25</xdr:row>
      <xdr:rowOff>323850</xdr:rowOff>
    </xdr:from>
    <xdr:ext cx="923925" cy="1314450"/>
    <xdr:pic>
      <xdr:nvPicPr>
        <xdr:cNvPr id="16" name="image50.png">
          <a:extLst>
            <a:ext uri="{FF2B5EF4-FFF2-40B4-BE49-F238E27FC236}">
              <a16:creationId xmlns:a16="http://schemas.microsoft.com/office/drawing/2014/main" id="{291F7CA5-B06C-4A2D-AE02-25BEF643744B}"/>
            </a:ext>
          </a:extLst>
        </xdr:cNvPr>
        <xdr:cNvPicPr preferRelativeResize="0"/>
      </xdr:nvPicPr>
      <xdr:blipFill>
        <a:blip xmlns:r="http://schemas.openxmlformats.org/officeDocument/2006/relationships" r:embed="rId14" cstate="print"/>
        <a:stretch>
          <a:fillRect/>
        </a:stretch>
      </xdr:blipFill>
      <xdr:spPr>
        <a:xfrm>
          <a:off x="5448300" y="31080075"/>
          <a:ext cx="923925" cy="1314450"/>
        </a:xfrm>
        <a:prstGeom prst="rect">
          <a:avLst/>
        </a:prstGeom>
        <a:noFill/>
      </xdr:spPr>
    </xdr:pic>
    <xdr:clientData fLocksWithSheet="0"/>
  </xdr:oneCellAnchor>
  <xdr:oneCellAnchor>
    <xdr:from>
      <xdr:col>3</xdr:col>
      <xdr:colOff>885825</xdr:colOff>
      <xdr:row>26</xdr:row>
      <xdr:rowOff>438150</xdr:rowOff>
    </xdr:from>
    <xdr:ext cx="1019175" cy="742950"/>
    <xdr:pic>
      <xdr:nvPicPr>
        <xdr:cNvPr id="17" name="image34.png">
          <a:extLst>
            <a:ext uri="{FF2B5EF4-FFF2-40B4-BE49-F238E27FC236}">
              <a16:creationId xmlns:a16="http://schemas.microsoft.com/office/drawing/2014/main" id="{E2C4B893-B440-4CF3-9240-2B34F770784B}"/>
            </a:ext>
          </a:extLst>
        </xdr:cNvPr>
        <xdr:cNvPicPr preferRelativeResize="0"/>
      </xdr:nvPicPr>
      <xdr:blipFill>
        <a:blip xmlns:r="http://schemas.openxmlformats.org/officeDocument/2006/relationships" r:embed="rId15" cstate="print"/>
        <a:stretch>
          <a:fillRect/>
        </a:stretch>
      </xdr:blipFill>
      <xdr:spPr>
        <a:xfrm>
          <a:off x="5705475" y="32927925"/>
          <a:ext cx="1019175" cy="742950"/>
        </a:xfrm>
        <a:prstGeom prst="rect">
          <a:avLst/>
        </a:prstGeom>
        <a:noFill/>
      </xdr:spPr>
    </xdr:pic>
    <xdr:clientData fLocksWithSheet="0"/>
  </xdr:oneCellAnchor>
  <xdr:oneCellAnchor>
    <xdr:from>
      <xdr:col>3</xdr:col>
      <xdr:colOff>257175</xdr:colOff>
      <xdr:row>35</xdr:row>
      <xdr:rowOff>66675</xdr:rowOff>
    </xdr:from>
    <xdr:ext cx="1333500" cy="1143000"/>
    <xdr:pic>
      <xdr:nvPicPr>
        <xdr:cNvPr id="18" name="image28.jpg">
          <a:extLst>
            <a:ext uri="{FF2B5EF4-FFF2-40B4-BE49-F238E27FC236}">
              <a16:creationId xmlns:a16="http://schemas.microsoft.com/office/drawing/2014/main" id="{E9B83F55-D155-46A1-A121-7274EE456B46}"/>
            </a:ext>
          </a:extLst>
        </xdr:cNvPr>
        <xdr:cNvPicPr preferRelativeResize="0"/>
      </xdr:nvPicPr>
      <xdr:blipFill>
        <a:blip xmlns:r="http://schemas.openxmlformats.org/officeDocument/2006/relationships" r:embed="rId16" cstate="print"/>
        <a:stretch>
          <a:fillRect/>
        </a:stretch>
      </xdr:blipFill>
      <xdr:spPr>
        <a:xfrm>
          <a:off x="5076825" y="42719625"/>
          <a:ext cx="1333500" cy="1143000"/>
        </a:xfrm>
        <a:prstGeom prst="rect">
          <a:avLst/>
        </a:prstGeom>
        <a:noFill/>
      </xdr:spPr>
    </xdr:pic>
    <xdr:clientData fLocksWithSheet="0"/>
  </xdr:oneCellAnchor>
  <xdr:oneCellAnchor>
    <xdr:from>
      <xdr:col>3</xdr:col>
      <xdr:colOff>666750</xdr:colOff>
      <xdr:row>28</xdr:row>
      <xdr:rowOff>142875</xdr:rowOff>
    </xdr:from>
    <xdr:ext cx="1285875" cy="904875"/>
    <xdr:pic>
      <xdr:nvPicPr>
        <xdr:cNvPr id="19" name="image45.png">
          <a:extLst>
            <a:ext uri="{FF2B5EF4-FFF2-40B4-BE49-F238E27FC236}">
              <a16:creationId xmlns:a16="http://schemas.microsoft.com/office/drawing/2014/main" id="{C5CCA6E9-F313-4FA6-B398-0D71B12EB7D9}"/>
            </a:ext>
          </a:extLst>
        </xdr:cNvPr>
        <xdr:cNvPicPr preferRelativeResize="0"/>
      </xdr:nvPicPr>
      <xdr:blipFill>
        <a:blip xmlns:r="http://schemas.openxmlformats.org/officeDocument/2006/relationships" r:embed="rId17" cstate="print"/>
        <a:stretch>
          <a:fillRect/>
        </a:stretch>
      </xdr:blipFill>
      <xdr:spPr>
        <a:xfrm>
          <a:off x="5486400" y="34937700"/>
          <a:ext cx="1285875" cy="904875"/>
        </a:xfrm>
        <a:prstGeom prst="rect">
          <a:avLst/>
        </a:prstGeom>
        <a:noFill/>
      </xdr:spPr>
    </xdr:pic>
    <xdr:clientData fLocksWithSheet="0"/>
  </xdr:oneCellAnchor>
  <xdr:oneCellAnchor>
    <xdr:from>
      <xdr:col>3</xdr:col>
      <xdr:colOff>438150</xdr:colOff>
      <xdr:row>30</xdr:row>
      <xdr:rowOff>171450</xdr:rowOff>
    </xdr:from>
    <xdr:ext cx="1304925" cy="1047750"/>
    <xdr:pic>
      <xdr:nvPicPr>
        <xdr:cNvPr id="20" name="image48.png">
          <a:extLst>
            <a:ext uri="{FF2B5EF4-FFF2-40B4-BE49-F238E27FC236}">
              <a16:creationId xmlns:a16="http://schemas.microsoft.com/office/drawing/2014/main" id="{019618C9-9779-4429-908C-6EBEA69A6385}"/>
            </a:ext>
          </a:extLst>
        </xdr:cNvPr>
        <xdr:cNvPicPr preferRelativeResize="0"/>
      </xdr:nvPicPr>
      <xdr:blipFill>
        <a:blip xmlns:r="http://schemas.openxmlformats.org/officeDocument/2006/relationships" r:embed="rId18" cstate="print"/>
        <a:stretch>
          <a:fillRect/>
        </a:stretch>
      </xdr:blipFill>
      <xdr:spPr>
        <a:xfrm>
          <a:off x="5257800" y="37176075"/>
          <a:ext cx="1304925" cy="1047750"/>
        </a:xfrm>
        <a:prstGeom prst="rect">
          <a:avLst/>
        </a:prstGeom>
        <a:noFill/>
      </xdr:spPr>
    </xdr:pic>
    <xdr:clientData fLocksWithSheet="0"/>
  </xdr:oneCellAnchor>
  <xdr:oneCellAnchor>
    <xdr:from>
      <xdr:col>3</xdr:col>
      <xdr:colOff>266700</xdr:colOff>
      <xdr:row>32</xdr:row>
      <xdr:rowOff>133350</xdr:rowOff>
    </xdr:from>
    <xdr:ext cx="2181225" cy="838200"/>
    <xdr:pic>
      <xdr:nvPicPr>
        <xdr:cNvPr id="21" name="image54.png">
          <a:extLst>
            <a:ext uri="{FF2B5EF4-FFF2-40B4-BE49-F238E27FC236}">
              <a16:creationId xmlns:a16="http://schemas.microsoft.com/office/drawing/2014/main" id="{03AEFEC7-D7E9-4F08-BCED-CDCDD64F0022}"/>
            </a:ext>
          </a:extLst>
        </xdr:cNvPr>
        <xdr:cNvPicPr preferRelativeResize="0"/>
      </xdr:nvPicPr>
      <xdr:blipFill>
        <a:blip xmlns:r="http://schemas.openxmlformats.org/officeDocument/2006/relationships" r:embed="rId19" cstate="print"/>
        <a:stretch>
          <a:fillRect/>
        </a:stretch>
      </xdr:blipFill>
      <xdr:spPr>
        <a:xfrm>
          <a:off x="5086350" y="39347775"/>
          <a:ext cx="2181225" cy="838200"/>
        </a:xfrm>
        <a:prstGeom prst="rect">
          <a:avLst/>
        </a:prstGeom>
        <a:noFill/>
      </xdr:spPr>
    </xdr:pic>
    <xdr:clientData fLocksWithSheet="0"/>
  </xdr:oneCellAnchor>
  <xdr:oneCellAnchor>
    <xdr:from>
      <xdr:col>3</xdr:col>
      <xdr:colOff>323850</xdr:colOff>
      <xdr:row>34</xdr:row>
      <xdr:rowOff>142875</xdr:rowOff>
    </xdr:from>
    <xdr:ext cx="1800225" cy="866775"/>
    <xdr:pic>
      <xdr:nvPicPr>
        <xdr:cNvPr id="22" name="image46.png">
          <a:extLst>
            <a:ext uri="{FF2B5EF4-FFF2-40B4-BE49-F238E27FC236}">
              <a16:creationId xmlns:a16="http://schemas.microsoft.com/office/drawing/2014/main" id="{9CE0FF9C-19CE-4338-BA29-26EA712BFF6B}"/>
            </a:ext>
          </a:extLst>
        </xdr:cNvPr>
        <xdr:cNvPicPr preferRelativeResize="0"/>
      </xdr:nvPicPr>
      <xdr:blipFill>
        <a:blip xmlns:r="http://schemas.openxmlformats.org/officeDocument/2006/relationships" r:embed="rId20" cstate="print"/>
        <a:stretch>
          <a:fillRect/>
        </a:stretch>
      </xdr:blipFill>
      <xdr:spPr>
        <a:xfrm>
          <a:off x="5143500" y="41509950"/>
          <a:ext cx="1800225" cy="866775"/>
        </a:xfrm>
        <a:prstGeom prst="rect">
          <a:avLst/>
        </a:prstGeom>
        <a:noFill/>
      </xdr:spPr>
    </xdr:pic>
    <xdr:clientData fLocksWithSheet="0"/>
  </xdr:oneCellAnchor>
  <xdr:oneCellAnchor>
    <xdr:from>
      <xdr:col>3</xdr:col>
      <xdr:colOff>0</xdr:colOff>
      <xdr:row>6</xdr:row>
      <xdr:rowOff>0</xdr:rowOff>
    </xdr:from>
    <xdr:ext cx="1323975" cy="1323975"/>
    <xdr:pic>
      <xdr:nvPicPr>
        <xdr:cNvPr id="23" name="image36.jpg">
          <a:extLst>
            <a:ext uri="{FF2B5EF4-FFF2-40B4-BE49-F238E27FC236}">
              <a16:creationId xmlns:a16="http://schemas.microsoft.com/office/drawing/2014/main" id="{98770334-C43E-42AD-A1AF-13DD70C2EB0F}"/>
            </a:ext>
          </a:extLst>
        </xdr:cNvPr>
        <xdr:cNvPicPr preferRelativeResize="0"/>
      </xdr:nvPicPr>
      <xdr:blipFill>
        <a:blip xmlns:r="http://schemas.openxmlformats.org/officeDocument/2006/relationships" r:embed="rId21" cstate="print"/>
        <a:stretch>
          <a:fillRect/>
        </a:stretch>
      </xdr:blipFill>
      <xdr:spPr>
        <a:xfrm>
          <a:off x="4819650" y="8201025"/>
          <a:ext cx="1323975" cy="1323975"/>
        </a:xfrm>
        <a:prstGeom prst="rect">
          <a:avLst/>
        </a:prstGeom>
        <a:noFill/>
      </xdr:spPr>
    </xdr:pic>
    <xdr:clientData fLocksWithSheet="0"/>
  </xdr:oneCellAnchor>
  <xdr:oneCellAnchor>
    <xdr:from>
      <xdr:col>3</xdr:col>
      <xdr:colOff>0</xdr:colOff>
      <xdr:row>7</xdr:row>
      <xdr:rowOff>0</xdr:rowOff>
    </xdr:from>
    <xdr:ext cx="1323975" cy="1323975"/>
    <xdr:pic>
      <xdr:nvPicPr>
        <xdr:cNvPr id="24" name="image39.jpg">
          <a:extLst>
            <a:ext uri="{FF2B5EF4-FFF2-40B4-BE49-F238E27FC236}">
              <a16:creationId xmlns:a16="http://schemas.microsoft.com/office/drawing/2014/main" id="{94A98B67-1D03-43A7-9ED5-711016511AE5}"/>
            </a:ext>
          </a:extLst>
        </xdr:cNvPr>
        <xdr:cNvPicPr preferRelativeResize="0"/>
      </xdr:nvPicPr>
      <xdr:blipFill>
        <a:blip xmlns:r="http://schemas.openxmlformats.org/officeDocument/2006/relationships" r:embed="rId22" cstate="print"/>
        <a:stretch>
          <a:fillRect/>
        </a:stretch>
      </xdr:blipFill>
      <xdr:spPr>
        <a:xfrm>
          <a:off x="4819650" y="9525000"/>
          <a:ext cx="1323975" cy="1323975"/>
        </a:xfrm>
        <a:prstGeom prst="rect">
          <a:avLst/>
        </a:prstGeom>
        <a:noFill/>
      </xdr:spPr>
    </xdr:pic>
    <xdr:clientData fLocksWithSheet="0"/>
  </xdr:oneCellAnchor>
  <xdr:oneCellAnchor>
    <xdr:from>
      <xdr:col>3</xdr:col>
      <xdr:colOff>0</xdr:colOff>
      <xdr:row>8</xdr:row>
      <xdr:rowOff>0</xdr:rowOff>
    </xdr:from>
    <xdr:ext cx="1323975" cy="1323975"/>
    <xdr:pic>
      <xdr:nvPicPr>
        <xdr:cNvPr id="25" name="image43.jpg">
          <a:extLst>
            <a:ext uri="{FF2B5EF4-FFF2-40B4-BE49-F238E27FC236}">
              <a16:creationId xmlns:a16="http://schemas.microsoft.com/office/drawing/2014/main" id="{61833789-0243-4B7A-8793-36ABBAAF98F7}"/>
            </a:ext>
          </a:extLst>
        </xdr:cNvPr>
        <xdr:cNvPicPr preferRelativeResize="0"/>
      </xdr:nvPicPr>
      <xdr:blipFill>
        <a:blip xmlns:r="http://schemas.openxmlformats.org/officeDocument/2006/relationships" r:embed="rId23" cstate="print"/>
        <a:stretch>
          <a:fillRect/>
        </a:stretch>
      </xdr:blipFill>
      <xdr:spPr>
        <a:xfrm>
          <a:off x="4819650" y="10848975"/>
          <a:ext cx="1323975" cy="1323975"/>
        </a:xfrm>
        <a:prstGeom prst="rect">
          <a:avLst/>
        </a:prstGeom>
        <a:noFill/>
      </xdr:spPr>
    </xdr:pic>
    <xdr:clientData fLocksWithSheet="0"/>
  </xdr:oneCellAnchor>
  <xdr:oneCellAnchor>
    <xdr:from>
      <xdr:col>3</xdr:col>
      <xdr:colOff>0</xdr:colOff>
      <xdr:row>20</xdr:row>
      <xdr:rowOff>0</xdr:rowOff>
    </xdr:from>
    <xdr:ext cx="1323975" cy="1323975"/>
    <xdr:pic>
      <xdr:nvPicPr>
        <xdr:cNvPr id="26" name="image51.jpg">
          <a:extLst>
            <a:ext uri="{FF2B5EF4-FFF2-40B4-BE49-F238E27FC236}">
              <a16:creationId xmlns:a16="http://schemas.microsoft.com/office/drawing/2014/main" id="{E620EA2D-0B3D-41C3-9815-DC9185DAE60E}"/>
            </a:ext>
          </a:extLst>
        </xdr:cNvPr>
        <xdr:cNvPicPr preferRelativeResize="0"/>
      </xdr:nvPicPr>
      <xdr:blipFill>
        <a:blip xmlns:r="http://schemas.openxmlformats.org/officeDocument/2006/relationships" r:embed="rId24" cstate="print"/>
        <a:stretch>
          <a:fillRect/>
        </a:stretch>
      </xdr:blipFill>
      <xdr:spPr>
        <a:xfrm>
          <a:off x="4819650" y="24841200"/>
          <a:ext cx="1323975" cy="13239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6</xdr:col>
      <xdr:colOff>210110</xdr:colOff>
      <xdr:row>16</xdr:row>
      <xdr:rowOff>243728</xdr:rowOff>
    </xdr:from>
    <xdr:to>
      <xdr:col>6</xdr:col>
      <xdr:colOff>1162610</xdr:colOff>
      <xdr:row>16</xdr:row>
      <xdr:rowOff>1187824</xdr:rowOff>
    </xdr:to>
    <xdr:pic>
      <xdr:nvPicPr>
        <xdr:cNvPr id="2" name="Image 6">
          <a:extLst>
            <a:ext uri="{FF2B5EF4-FFF2-40B4-BE49-F238E27FC236}">
              <a16:creationId xmlns:a16="http://schemas.microsoft.com/office/drawing/2014/main" id="{0F733C8E-7AAE-4643-A074-73BEC17E51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39785" y="16864853"/>
          <a:ext cx="952500" cy="944096"/>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190500</xdr:colOff>
      <xdr:row>17</xdr:row>
      <xdr:rowOff>133350</xdr:rowOff>
    </xdr:from>
    <xdr:to>
      <xdr:col>6</xdr:col>
      <xdr:colOff>1524000</xdr:colOff>
      <xdr:row>17</xdr:row>
      <xdr:rowOff>1238250</xdr:rowOff>
    </xdr:to>
    <xdr:pic>
      <xdr:nvPicPr>
        <xdr:cNvPr id="3" name="Picture 1">
          <a:extLst>
            <a:ext uri="{FF2B5EF4-FFF2-40B4-BE49-F238E27FC236}">
              <a16:creationId xmlns:a16="http://schemas.microsoft.com/office/drawing/2014/main" id="{F350A9EF-676B-424D-8E11-D347B3AA57E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20175" y="18107025"/>
          <a:ext cx="1333500" cy="11049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6</xdr:col>
      <xdr:colOff>11208</xdr:colOff>
      <xdr:row>12</xdr:row>
      <xdr:rowOff>22413</xdr:rowOff>
    </xdr:from>
    <xdr:to>
      <xdr:col>6</xdr:col>
      <xdr:colOff>1501588</xdr:colOff>
      <xdr:row>12</xdr:row>
      <xdr:rowOff>1456765</xdr:rowOff>
    </xdr:to>
    <xdr:pic>
      <xdr:nvPicPr>
        <xdr:cNvPr id="4" name="Picture 3" descr="3/4 view of product">
          <a:extLst>
            <a:ext uri="{FF2B5EF4-FFF2-40B4-BE49-F238E27FC236}">
              <a16:creationId xmlns:a16="http://schemas.microsoft.com/office/drawing/2014/main" id="{12E43EA9-346A-4344-895A-2E7F2A0AE00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840883" y="11166663"/>
          <a:ext cx="1490380" cy="1434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11207</xdr:colOff>
      <xdr:row>13</xdr:row>
      <xdr:rowOff>44823</xdr:rowOff>
    </xdr:from>
    <xdr:to>
      <xdr:col>6</xdr:col>
      <xdr:colOff>1524001</xdr:colOff>
      <xdr:row>13</xdr:row>
      <xdr:rowOff>1234327</xdr:rowOff>
    </xdr:to>
    <xdr:pic>
      <xdr:nvPicPr>
        <xdr:cNvPr id="5" name="Picture 4" descr="3/4 view of product">
          <a:extLst>
            <a:ext uri="{FF2B5EF4-FFF2-40B4-BE49-F238E27FC236}">
              <a16:creationId xmlns:a16="http://schemas.microsoft.com/office/drawing/2014/main" id="{97BCC73E-D5A3-4FD0-97C4-43488D869B7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840882" y="12694023"/>
          <a:ext cx="1512794" cy="1189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50885</xdr:colOff>
      <xdr:row>14</xdr:row>
      <xdr:rowOff>11207</xdr:rowOff>
    </xdr:from>
    <xdr:to>
      <xdr:col>7</xdr:col>
      <xdr:colOff>1</xdr:colOff>
      <xdr:row>15</xdr:row>
      <xdr:rowOff>0</xdr:rowOff>
    </xdr:to>
    <xdr:pic>
      <xdr:nvPicPr>
        <xdr:cNvPr id="6" name="Picture 5" descr="3/4 view of product">
          <a:extLst>
            <a:ext uri="{FF2B5EF4-FFF2-40B4-BE49-F238E27FC236}">
              <a16:creationId xmlns:a16="http://schemas.microsoft.com/office/drawing/2014/main" id="{7EC2299A-4615-435F-908C-A9BCF851E07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880560" y="13898657"/>
          <a:ext cx="1482641" cy="1236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15</xdr:row>
      <xdr:rowOff>33617</xdr:rowOff>
    </xdr:from>
    <xdr:to>
      <xdr:col>7</xdr:col>
      <xdr:colOff>11206</xdr:colOff>
      <xdr:row>15</xdr:row>
      <xdr:rowOff>1434352</xdr:rowOff>
    </xdr:to>
    <xdr:pic>
      <xdr:nvPicPr>
        <xdr:cNvPr id="7" name="Picture 6" descr="3/4 view of product">
          <a:extLst>
            <a:ext uri="{FF2B5EF4-FFF2-40B4-BE49-F238E27FC236}">
              <a16:creationId xmlns:a16="http://schemas.microsoft.com/office/drawing/2014/main" id="{32975022-89BF-47A2-9C47-3B4E7AFE1D2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829675" y="15168842"/>
          <a:ext cx="1544731" cy="1400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285750</xdr:colOff>
      <xdr:row>4</xdr:row>
      <xdr:rowOff>200025</xdr:rowOff>
    </xdr:from>
    <xdr:to>
      <xdr:col>4</xdr:col>
      <xdr:colOff>1352550</xdr:colOff>
      <xdr:row>4</xdr:row>
      <xdr:rowOff>1085850</xdr:rowOff>
    </xdr:to>
    <xdr:pic>
      <xdr:nvPicPr>
        <xdr:cNvPr id="2" name="Picture 429">
          <a:extLst>
            <a:ext uri="{FF2B5EF4-FFF2-40B4-BE49-F238E27FC236}">
              <a16:creationId xmlns:a16="http://schemas.microsoft.com/office/drawing/2014/main" id="{554CE4EC-9582-4F64-AC3E-3DE0C4016B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15300" y="1933575"/>
          <a:ext cx="1066800" cy="8858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285750</xdr:colOff>
      <xdr:row>5</xdr:row>
      <xdr:rowOff>19050</xdr:rowOff>
    </xdr:from>
    <xdr:to>
      <xdr:col>4</xdr:col>
      <xdr:colOff>1390650</xdr:colOff>
      <xdr:row>5</xdr:row>
      <xdr:rowOff>1247775</xdr:rowOff>
    </xdr:to>
    <xdr:pic>
      <xdr:nvPicPr>
        <xdr:cNvPr id="3" name="Image 6">
          <a:extLst>
            <a:ext uri="{FF2B5EF4-FFF2-40B4-BE49-F238E27FC236}">
              <a16:creationId xmlns:a16="http://schemas.microsoft.com/office/drawing/2014/main" id="{60B4CCA1-0157-4336-A89D-9F1097D498E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15300" y="3048000"/>
          <a:ext cx="1104900" cy="12287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142875</xdr:colOff>
      <xdr:row>8</xdr:row>
      <xdr:rowOff>38100</xdr:rowOff>
    </xdr:from>
    <xdr:to>
      <xdr:col>4</xdr:col>
      <xdr:colOff>1438275</xdr:colOff>
      <xdr:row>8</xdr:row>
      <xdr:rowOff>1152525</xdr:rowOff>
    </xdr:to>
    <xdr:pic>
      <xdr:nvPicPr>
        <xdr:cNvPr id="4" name="Image 8">
          <a:extLst>
            <a:ext uri="{FF2B5EF4-FFF2-40B4-BE49-F238E27FC236}">
              <a16:creationId xmlns:a16="http://schemas.microsoft.com/office/drawing/2014/main" id="{2AF3D1C5-73A3-43AF-AE97-9FFBA02AFE9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72425" y="6943725"/>
          <a:ext cx="1295400" cy="11144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38100</xdr:colOff>
      <xdr:row>9</xdr:row>
      <xdr:rowOff>1133475</xdr:rowOff>
    </xdr:from>
    <xdr:to>
      <xdr:col>4</xdr:col>
      <xdr:colOff>1714500</xdr:colOff>
      <xdr:row>9</xdr:row>
      <xdr:rowOff>2552700</xdr:rowOff>
    </xdr:to>
    <xdr:pic>
      <xdr:nvPicPr>
        <xdr:cNvPr id="5" name="Picture 6">
          <a:extLst>
            <a:ext uri="{FF2B5EF4-FFF2-40B4-BE49-F238E27FC236}">
              <a16:creationId xmlns:a16="http://schemas.microsoft.com/office/drawing/2014/main" id="{CE6C2B2D-35E0-48E1-8403-23EC8480456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867650" y="9334500"/>
          <a:ext cx="1676400" cy="1419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123825</xdr:colOff>
      <xdr:row>10</xdr:row>
      <xdr:rowOff>209550</xdr:rowOff>
    </xdr:from>
    <xdr:to>
      <xdr:col>4</xdr:col>
      <xdr:colOff>1590675</xdr:colOff>
      <xdr:row>10</xdr:row>
      <xdr:rowOff>2743200</xdr:rowOff>
    </xdr:to>
    <xdr:pic>
      <xdr:nvPicPr>
        <xdr:cNvPr id="6" name="Picture 2">
          <a:extLst>
            <a:ext uri="{FF2B5EF4-FFF2-40B4-BE49-F238E27FC236}">
              <a16:creationId xmlns:a16="http://schemas.microsoft.com/office/drawing/2014/main" id="{E3CBB3E7-5EBE-4C98-818E-2E37FB71957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953375" y="13611225"/>
          <a:ext cx="1466850" cy="25336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142875</xdr:colOff>
      <xdr:row>7</xdr:row>
      <xdr:rowOff>238125</xdr:rowOff>
    </xdr:from>
    <xdr:to>
      <xdr:col>4</xdr:col>
      <xdr:colOff>1581150</xdr:colOff>
      <xdr:row>7</xdr:row>
      <xdr:rowOff>1019175</xdr:rowOff>
    </xdr:to>
    <xdr:pic>
      <xdr:nvPicPr>
        <xdr:cNvPr id="7" name="Image 12">
          <a:extLst>
            <a:ext uri="{FF2B5EF4-FFF2-40B4-BE49-F238E27FC236}">
              <a16:creationId xmlns:a16="http://schemas.microsoft.com/office/drawing/2014/main" id="{0BB02FC1-6958-44F0-83AC-305D77FD0BC3}"/>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972425" y="5848350"/>
          <a:ext cx="1438275" cy="7810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390525</xdr:colOff>
      <xdr:row>6</xdr:row>
      <xdr:rowOff>47625</xdr:rowOff>
    </xdr:from>
    <xdr:to>
      <xdr:col>4</xdr:col>
      <xdr:colOff>1209675</xdr:colOff>
      <xdr:row>6</xdr:row>
      <xdr:rowOff>1238250</xdr:rowOff>
    </xdr:to>
    <xdr:pic>
      <xdr:nvPicPr>
        <xdr:cNvPr id="8" name="Image 1">
          <a:extLst>
            <a:ext uri="{FF2B5EF4-FFF2-40B4-BE49-F238E27FC236}">
              <a16:creationId xmlns:a16="http://schemas.microsoft.com/office/drawing/2014/main" id="{D4A822EF-C5B9-49A7-9E50-02DAD4B0A81C}"/>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20982" t="10072" r="21877" b="11212"/>
        <a:stretch>
          <a:fillRect/>
        </a:stretch>
      </xdr:blipFill>
      <xdr:spPr bwMode="auto">
        <a:xfrm>
          <a:off x="8220075" y="4362450"/>
          <a:ext cx="819150" cy="1190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20982" t="10072" r="21877" b="11212"/>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66675</xdr:colOff>
      <xdr:row>11</xdr:row>
      <xdr:rowOff>628650</xdr:rowOff>
    </xdr:from>
    <xdr:to>
      <xdr:col>4</xdr:col>
      <xdr:colOff>1628775</xdr:colOff>
      <xdr:row>11</xdr:row>
      <xdr:rowOff>2019300</xdr:rowOff>
    </xdr:to>
    <xdr:pic>
      <xdr:nvPicPr>
        <xdr:cNvPr id="9" name="Picture 5">
          <a:extLst>
            <a:ext uri="{FF2B5EF4-FFF2-40B4-BE49-F238E27FC236}">
              <a16:creationId xmlns:a16="http://schemas.microsoft.com/office/drawing/2014/main" id="{62C5B9DB-776C-4BEA-B277-D10460ACEDB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896225" y="17840325"/>
          <a:ext cx="1562100" cy="13906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NMIIT\Downloads\Fire%20Fighting.xls" TargetMode="External"/><Relationship Id="rId1" Type="http://schemas.openxmlformats.org/officeDocument/2006/relationships/externalLinkPath" Target="https://lnmiit-my.sharepoint.com/Users/LNMIIT/Downloads/Fire%20Fighti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ire Fighting_Estimate BSR"/>
      <sheetName val="Take of Sheet"/>
    </sheetNames>
    <sheetDataSet>
      <sheetData sheetId="0"/>
      <sheetData sheetId="1">
        <row r="8">
          <cell r="B8">
            <v>1490</v>
          </cell>
          <cell r="C8">
            <v>20</v>
          </cell>
          <cell r="D8">
            <v>200</v>
          </cell>
          <cell r="E8">
            <v>2500</v>
          </cell>
          <cell r="F8">
            <v>1500</v>
          </cell>
          <cell r="G8">
            <v>600</v>
          </cell>
          <cell r="H8">
            <v>350</v>
          </cell>
          <cell r="I8">
            <v>425</v>
          </cell>
          <cell r="J8">
            <v>250</v>
          </cell>
          <cell r="K8">
            <v>350</v>
          </cell>
          <cell r="L8">
            <v>400</v>
          </cell>
          <cell r="M8">
            <v>20</v>
          </cell>
          <cell r="N8">
            <v>20</v>
          </cell>
          <cell r="O8">
            <v>500</v>
          </cell>
          <cell r="P8">
            <v>25</v>
          </cell>
          <cell r="Q8">
            <v>21</v>
          </cell>
          <cell r="R8">
            <v>10</v>
          </cell>
          <cell r="S8">
            <v>10</v>
          </cell>
          <cell r="T8">
            <v>21</v>
          </cell>
          <cell r="U8">
            <v>21</v>
          </cell>
          <cell r="V8">
            <v>62</v>
          </cell>
        </row>
      </sheetData>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7">
  <rv s="0">
    <v>0</v>
    <v>5</v>
  </rv>
  <rv s="0">
    <v>1</v>
    <v>5</v>
  </rv>
  <rv s="0">
    <v>2</v>
    <v>5</v>
  </rv>
  <rv s="0">
    <v>3</v>
    <v>5</v>
  </rv>
  <rv s="0">
    <v>4</v>
    <v>5</v>
  </rv>
  <rv s="0">
    <v>5</v>
    <v>5</v>
  </rv>
  <rv s="0">
    <v>6</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zoomScale="145" zoomScaleNormal="145" workbookViewId="0">
      <selection activeCell="C18" sqref="C18"/>
    </sheetView>
  </sheetViews>
  <sheetFormatPr defaultRowHeight="15"/>
  <cols>
    <col min="1" max="1" width="9.28515625" style="1"/>
    <col min="2" max="2" width="26.42578125" style="1" bestFit="1" customWidth="1"/>
    <col min="3" max="3" width="16" style="4" bestFit="1" customWidth="1"/>
    <col min="4" max="4" width="9.28515625" bestFit="1" customWidth="1"/>
    <col min="5" max="5" width="9.42578125" bestFit="1" customWidth="1"/>
  </cols>
  <sheetData>
    <row r="1" spans="1:5">
      <c r="A1" s="618" t="s">
        <v>243</v>
      </c>
      <c r="B1" s="619"/>
      <c r="C1" s="620"/>
    </row>
    <row r="2" spans="1:5">
      <c r="A2" s="621" t="s">
        <v>144</v>
      </c>
      <c r="B2" s="622"/>
      <c r="C2" s="623"/>
    </row>
    <row r="3" spans="1:5">
      <c r="A3" s="146" t="s">
        <v>140</v>
      </c>
      <c r="B3" s="3" t="s">
        <v>141</v>
      </c>
      <c r="C3" s="147" t="s">
        <v>142</v>
      </c>
    </row>
    <row r="4" spans="1:5">
      <c r="A4" s="148">
        <v>1</v>
      </c>
      <c r="B4" s="2" t="s">
        <v>143</v>
      </c>
      <c r="C4" s="149"/>
    </row>
    <row r="5" spans="1:5">
      <c r="A5" s="148">
        <v>2</v>
      </c>
      <c r="B5" s="2" t="s">
        <v>344</v>
      </c>
      <c r="C5" s="149"/>
    </row>
    <row r="6" spans="1:5">
      <c r="A6" s="148">
        <v>3</v>
      </c>
      <c r="B6" s="2" t="s">
        <v>345</v>
      </c>
      <c r="C6" s="149"/>
    </row>
    <row r="7" spans="1:5">
      <c r="A7" s="2">
        <v>4</v>
      </c>
      <c r="B7" s="2" t="s">
        <v>449</v>
      </c>
      <c r="C7" s="193"/>
    </row>
    <row r="8" spans="1:5">
      <c r="A8" s="2">
        <v>5</v>
      </c>
      <c r="B8" s="2" t="s">
        <v>1631</v>
      </c>
      <c r="C8" s="193"/>
    </row>
    <row r="9" spans="1:5">
      <c r="A9" s="2">
        <v>6</v>
      </c>
      <c r="B9" s="2" t="s">
        <v>450</v>
      </c>
      <c r="C9" s="193"/>
    </row>
    <row r="10" spans="1:5">
      <c r="A10" s="2">
        <v>7</v>
      </c>
      <c r="B10" s="359" t="s">
        <v>746</v>
      </c>
      <c r="C10" s="193"/>
    </row>
    <row r="11" spans="1:5">
      <c r="A11" s="2">
        <v>8</v>
      </c>
      <c r="B11" s="359" t="s">
        <v>747</v>
      </c>
      <c r="C11" s="193"/>
    </row>
    <row r="12" spans="1:5">
      <c r="A12" s="2">
        <v>9</v>
      </c>
      <c r="B12" s="359" t="s">
        <v>748</v>
      </c>
      <c r="C12" s="193"/>
    </row>
    <row r="13" spans="1:5" ht="15.75" thickBot="1">
      <c r="A13" s="150"/>
      <c r="B13" s="151" t="s">
        <v>124</v>
      </c>
      <c r="C13" s="152"/>
    </row>
    <row r="15" spans="1:5">
      <c r="E15" s="35">
        <f>C13/58000</f>
        <v>0</v>
      </c>
    </row>
    <row r="19" spans="4:4">
      <c r="D19" s="35"/>
    </row>
  </sheetData>
  <mergeCells count="2">
    <mergeCell ref="A1:C1"/>
    <mergeCell ref="A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pageSetUpPr fitToPage="1"/>
  </sheetPr>
  <dimension ref="A1:K187"/>
  <sheetViews>
    <sheetView view="pageBreakPreview" topLeftCell="A167" zoomScale="99" zoomScaleNormal="115" zoomScaleSheetLayoutView="99" workbookViewId="0">
      <selection activeCell="A173" sqref="A173:F175"/>
    </sheetView>
  </sheetViews>
  <sheetFormatPr defaultColWidth="8.7109375" defaultRowHeight="12.75"/>
  <cols>
    <col min="1" max="1" width="9.28515625" style="52" bestFit="1" customWidth="1"/>
    <col min="2" max="2" width="55.28515625" style="41" customWidth="1"/>
    <col min="3" max="3" width="11.42578125" style="61" bestFit="1" customWidth="1"/>
    <col min="4" max="4" width="4.7109375" style="44" bestFit="1" customWidth="1"/>
    <col min="5" max="5" width="11.42578125" style="40" bestFit="1" customWidth="1"/>
    <col min="6" max="6" width="16.28515625" style="61" bestFit="1" customWidth="1"/>
    <col min="7" max="7" width="34.28515625" style="36" customWidth="1"/>
    <col min="8" max="10" width="8.7109375" style="36"/>
    <col min="11" max="11" width="9.7109375" style="36" bestFit="1" customWidth="1"/>
    <col min="12" max="12" width="7" style="36" bestFit="1" customWidth="1"/>
    <col min="13" max="13" width="7.42578125" style="36" customWidth="1"/>
    <col min="14" max="16384" width="8.7109375" style="36"/>
  </cols>
  <sheetData>
    <row r="1" spans="1:6">
      <c r="A1" s="624" t="s">
        <v>374</v>
      </c>
      <c r="B1" s="624"/>
      <c r="C1" s="624"/>
      <c r="D1" s="624"/>
      <c r="E1" s="624"/>
      <c r="F1" s="624"/>
    </row>
    <row r="2" spans="1:6">
      <c r="A2" s="624" t="s">
        <v>373</v>
      </c>
      <c r="B2" s="624"/>
      <c r="C2" s="624"/>
      <c r="D2" s="624"/>
      <c r="E2" s="624"/>
      <c r="F2" s="624"/>
    </row>
    <row r="3" spans="1:6" ht="24">
      <c r="A3" s="57" t="s">
        <v>7</v>
      </c>
      <c r="B3" s="57" t="s">
        <v>370</v>
      </c>
      <c r="C3" s="58" t="s">
        <v>372</v>
      </c>
      <c r="D3" s="59" t="s">
        <v>307</v>
      </c>
      <c r="E3" s="59" t="s">
        <v>371</v>
      </c>
      <c r="F3" s="58" t="s">
        <v>142</v>
      </c>
    </row>
    <row r="4" spans="1:6">
      <c r="A4" s="153"/>
      <c r="B4" s="154" t="s">
        <v>346</v>
      </c>
      <c r="C4" s="158"/>
      <c r="D4" s="159"/>
      <c r="E4" s="159"/>
      <c r="F4" s="158"/>
    </row>
    <row r="5" spans="1:6">
      <c r="A5" s="153" t="s">
        <v>347</v>
      </c>
      <c r="B5" s="155" t="s">
        <v>348</v>
      </c>
      <c r="C5" s="158"/>
      <c r="D5" s="159"/>
      <c r="E5" s="159"/>
      <c r="F5" s="158"/>
    </row>
    <row r="6" spans="1:6" ht="36">
      <c r="A6" s="153" t="s">
        <v>349</v>
      </c>
      <c r="B6" s="155" t="s">
        <v>1480</v>
      </c>
      <c r="C6" s="158"/>
      <c r="D6" s="159"/>
      <c r="E6" s="159"/>
      <c r="F6" s="158"/>
    </row>
    <row r="7" spans="1:6" ht="48">
      <c r="A7" s="153" t="s">
        <v>350</v>
      </c>
      <c r="B7" s="155" t="s">
        <v>351</v>
      </c>
      <c r="C7" s="158"/>
      <c r="D7" s="159"/>
      <c r="E7" s="159"/>
      <c r="F7" s="158"/>
    </row>
    <row r="8" spans="1:6" ht="48">
      <c r="A8" s="153" t="s">
        <v>352</v>
      </c>
      <c r="B8" s="155" t="s">
        <v>353</v>
      </c>
      <c r="C8" s="158"/>
      <c r="D8" s="159"/>
      <c r="E8" s="159"/>
      <c r="F8" s="158"/>
    </row>
    <row r="9" spans="1:6">
      <c r="A9" s="153" t="s">
        <v>354</v>
      </c>
      <c r="B9" s="155" t="s">
        <v>1481</v>
      </c>
      <c r="C9" s="158"/>
      <c r="D9" s="159"/>
      <c r="E9" s="159"/>
      <c r="F9" s="158"/>
    </row>
    <row r="10" spans="1:6" ht="60">
      <c r="A10" s="153" t="s">
        <v>355</v>
      </c>
      <c r="B10" s="155" t="s">
        <v>356</v>
      </c>
      <c r="C10" s="158"/>
      <c r="D10" s="159"/>
      <c r="E10" s="159"/>
      <c r="F10" s="158"/>
    </row>
    <row r="11" spans="1:6" ht="36">
      <c r="A11" s="153" t="s">
        <v>357</v>
      </c>
      <c r="B11" s="155" t="s">
        <v>358</v>
      </c>
      <c r="C11" s="158"/>
      <c r="D11" s="159"/>
      <c r="E11" s="159"/>
      <c r="F11" s="158"/>
    </row>
    <row r="12" spans="1:6">
      <c r="A12" s="153" t="s">
        <v>359</v>
      </c>
      <c r="B12" s="166" t="s">
        <v>360</v>
      </c>
      <c r="C12" s="158"/>
      <c r="D12" s="159"/>
      <c r="E12" s="159"/>
      <c r="F12" s="158"/>
    </row>
    <row r="13" spans="1:6" ht="24">
      <c r="A13" s="153" t="s">
        <v>361</v>
      </c>
      <c r="B13" s="155" t="s">
        <v>375</v>
      </c>
      <c r="C13" s="158"/>
      <c r="D13" s="159"/>
      <c r="E13" s="159"/>
      <c r="F13" s="158"/>
    </row>
    <row r="14" spans="1:6" ht="96">
      <c r="A14" s="153" t="s">
        <v>362</v>
      </c>
      <c r="B14" s="155" t="s">
        <v>363</v>
      </c>
      <c r="C14" s="158"/>
      <c r="D14" s="159"/>
      <c r="E14" s="159"/>
      <c r="F14" s="158"/>
    </row>
    <row r="15" spans="1:6" ht="36">
      <c r="A15" s="153" t="s">
        <v>364</v>
      </c>
      <c r="B15" s="156" t="s">
        <v>365</v>
      </c>
      <c r="C15" s="158"/>
      <c r="D15" s="159"/>
      <c r="E15" s="159"/>
      <c r="F15" s="158"/>
    </row>
    <row r="16" spans="1:6" ht="24">
      <c r="A16" s="153" t="s">
        <v>366</v>
      </c>
      <c r="B16" s="157" t="s">
        <v>367</v>
      </c>
      <c r="C16" s="158"/>
      <c r="D16" s="159"/>
      <c r="E16" s="159"/>
      <c r="F16" s="158"/>
    </row>
    <row r="17" spans="1:6" ht="24">
      <c r="A17" s="153" t="s">
        <v>368</v>
      </c>
      <c r="B17" s="157" t="s">
        <v>369</v>
      </c>
      <c r="C17" s="158"/>
      <c r="D17" s="159"/>
      <c r="E17" s="159"/>
      <c r="F17" s="158"/>
    </row>
    <row r="18" spans="1:6" ht="48">
      <c r="A18" s="153" t="s">
        <v>379</v>
      </c>
      <c r="B18" s="157" t="s">
        <v>376</v>
      </c>
      <c r="C18" s="158"/>
      <c r="D18" s="159"/>
      <c r="E18" s="159"/>
      <c r="F18" s="158"/>
    </row>
    <row r="19" spans="1:6" ht="42.75" customHeight="1">
      <c r="A19" s="153" t="s">
        <v>378</v>
      </c>
      <c r="B19" s="157" t="s">
        <v>377</v>
      </c>
      <c r="C19" s="158"/>
      <c r="D19" s="159"/>
      <c r="E19" s="159"/>
      <c r="F19" s="158"/>
    </row>
    <row r="20" spans="1:6">
      <c r="A20" s="153" t="s">
        <v>1482</v>
      </c>
      <c r="B20" s="157" t="s">
        <v>1483</v>
      </c>
      <c r="C20" s="158"/>
      <c r="D20" s="159"/>
      <c r="E20" s="159"/>
      <c r="F20" s="158"/>
    </row>
    <row r="21" spans="1:6">
      <c r="A21" s="53" t="s">
        <v>9</v>
      </c>
      <c r="B21" s="54" t="s">
        <v>10</v>
      </c>
      <c r="C21" s="60"/>
      <c r="D21" s="56"/>
      <c r="E21" s="55"/>
      <c r="F21" s="60"/>
    </row>
    <row r="22" spans="1:6" ht="207" customHeight="1">
      <c r="A22" s="46" t="s">
        <v>11</v>
      </c>
      <c r="B22" s="37" t="s">
        <v>1485</v>
      </c>
      <c r="C22" s="62"/>
      <c r="D22" s="49"/>
      <c r="E22" s="38"/>
      <c r="F22" s="48"/>
    </row>
    <row r="23" spans="1:6">
      <c r="A23" s="46" t="s">
        <v>12</v>
      </c>
      <c r="B23" s="37" t="s">
        <v>1484</v>
      </c>
      <c r="C23" s="48">
        <v>5945.9250000000002</v>
      </c>
      <c r="D23" s="45" t="s">
        <v>5</v>
      </c>
      <c r="E23" s="38"/>
      <c r="F23" s="48">
        <f>C23*E23</f>
        <v>0</v>
      </c>
    </row>
    <row r="24" spans="1:6" ht="204">
      <c r="A24" s="46" t="s">
        <v>13</v>
      </c>
      <c r="B24" s="37" t="s">
        <v>464</v>
      </c>
      <c r="C24" s="158">
        <v>4435.278585</v>
      </c>
      <c r="D24" s="45" t="s">
        <v>5</v>
      </c>
      <c r="E24" s="38"/>
      <c r="F24" s="48">
        <f t="shared" ref="F24:F28" si="0">C24*E24</f>
        <v>0</v>
      </c>
    </row>
    <row r="25" spans="1:6" ht="72">
      <c r="A25" s="46" t="s">
        <v>14</v>
      </c>
      <c r="B25" s="37" t="s">
        <v>380</v>
      </c>
      <c r="C25" s="158">
        <v>483.61743000000001</v>
      </c>
      <c r="D25" s="45" t="s">
        <v>5</v>
      </c>
      <c r="E25" s="38"/>
      <c r="F25" s="48">
        <f t="shared" si="0"/>
        <v>0</v>
      </c>
    </row>
    <row r="26" spans="1:6" ht="274.5" customHeight="1">
      <c r="A26" s="46" t="s">
        <v>15</v>
      </c>
      <c r="B26" s="207" t="s">
        <v>1486</v>
      </c>
      <c r="C26" s="158">
        <v>1000</v>
      </c>
      <c r="D26" s="45" t="s">
        <v>5</v>
      </c>
      <c r="E26" s="38"/>
      <c r="F26" s="48"/>
    </row>
    <row r="27" spans="1:6" ht="180.75" customHeight="1">
      <c r="A27" s="46" t="s">
        <v>245</v>
      </c>
      <c r="B27" s="37" t="s">
        <v>466</v>
      </c>
      <c r="C27" s="48">
        <v>1758</v>
      </c>
      <c r="D27" s="45" t="s">
        <v>6</v>
      </c>
      <c r="E27" s="38"/>
      <c r="F27" s="48">
        <f t="shared" si="0"/>
        <v>0</v>
      </c>
    </row>
    <row r="28" spans="1:6" ht="36">
      <c r="A28" s="46" t="s">
        <v>463</v>
      </c>
      <c r="B28" s="37" t="s">
        <v>1487</v>
      </c>
      <c r="C28" s="158">
        <v>144.42750000000001</v>
      </c>
      <c r="D28" s="45" t="s">
        <v>209</v>
      </c>
      <c r="E28" s="38"/>
      <c r="F28" s="48">
        <f t="shared" si="0"/>
        <v>0</v>
      </c>
    </row>
    <row r="29" spans="1:6">
      <c r="A29" s="53" t="s">
        <v>16</v>
      </c>
      <c r="B29" s="54" t="s">
        <v>381</v>
      </c>
      <c r="C29" s="60"/>
      <c r="D29" s="56"/>
      <c r="E29" s="55"/>
      <c r="F29" s="60"/>
    </row>
    <row r="30" spans="1:6">
      <c r="A30" s="46"/>
      <c r="B30" s="37" t="s">
        <v>17</v>
      </c>
      <c r="C30" s="48"/>
      <c r="D30" s="45"/>
      <c r="E30" s="38"/>
      <c r="F30" s="48"/>
    </row>
    <row r="31" spans="1:6" ht="96">
      <c r="A31" s="46" t="s">
        <v>18</v>
      </c>
      <c r="B31" s="37" t="s">
        <v>382</v>
      </c>
      <c r="C31" s="48"/>
      <c r="D31" s="45"/>
      <c r="E31" s="38"/>
      <c r="F31" s="48"/>
    </row>
    <row r="32" spans="1:6" ht="24">
      <c r="A32" s="46" t="s">
        <v>19</v>
      </c>
      <c r="B32" s="37" t="s">
        <v>383</v>
      </c>
      <c r="C32" s="48">
        <v>343.78816499999999</v>
      </c>
      <c r="D32" s="45" t="s">
        <v>5</v>
      </c>
      <c r="E32" s="38"/>
      <c r="F32" s="48">
        <f>C32*E32</f>
        <v>0</v>
      </c>
    </row>
    <row r="33" spans="1:6" ht="48">
      <c r="A33" s="46" t="s">
        <v>20</v>
      </c>
      <c r="B33" s="37" t="s">
        <v>384</v>
      </c>
      <c r="C33" s="48">
        <v>285.53849999999971</v>
      </c>
      <c r="D33" s="45" t="s">
        <v>6</v>
      </c>
      <c r="E33" s="38"/>
      <c r="F33" s="48">
        <f>C33*E33</f>
        <v>0</v>
      </c>
    </row>
    <row r="34" spans="1:6" ht="228">
      <c r="A34" s="46" t="s">
        <v>21</v>
      </c>
      <c r="B34" s="37" t="s">
        <v>465</v>
      </c>
      <c r="C34" s="48"/>
      <c r="D34" s="45"/>
      <c r="E34" s="38"/>
      <c r="F34" s="48"/>
    </row>
    <row r="35" spans="1:6">
      <c r="A35" s="46" t="s">
        <v>22</v>
      </c>
      <c r="B35" s="37" t="s">
        <v>23</v>
      </c>
      <c r="C35" s="48">
        <v>499.69049999999999</v>
      </c>
      <c r="D35" s="45" t="s">
        <v>5</v>
      </c>
      <c r="E35" s="38"/>
      <c r="F35" s="48">
        <f>C35*E35</f>
        <v>0</v>
      </c>
    </row>
    <row r="36" spans="1:6">
      <c r="A36" s="46" t="s">
        <v>24</v>
      </c>
      <c r="B36" s="37" t="s">
        <v>25</v>
      </c>
      <c r="C36" s="48">
        <v>255.86100000000005</v>
      </c>
      <c r="D36" s="45" t="s">
        <v>5</v>
      </c>
      <c r="E36" s="38"/>
      <c r="F36" s="48">
        <f>C36*E36</f>
        <v>0</v>
      </c>
    </row>
    <row r="37" spans="1:6">
      <c r="A37" s="46" t="s">
        <v>26</v>
      </c>
      <c r="B37" s="37" t="s">
        <v>27</v>
      </c>
      <c r="C37" s="48">
        <v>1317.79098</v>
      </c>
      <c r="D37" s="45" t="s">
        <v>5</v>
      </c>
      <c r="E37" s="38"/>
      <c r="F37" s="48">
        <f>C37*E37</f>
        <v>0</v>
      </c>
    </row>
    <row r="38" spans="1:6">
      <c r="A38" s="46" t="s">
        <v>28</v>
      </c>
      <c r="B38" s="37" t="s">
        <v>29</v>
      </c>
      <c r="C38" s="48">
        <v>907.12499999999989</v>
      </c>
      <c r="D38" s="45" t="s">
        <v>5</v>
      </c>
      <c r="E38" s="38"/>
      <c r="F38" s="48">
        <f>C38*E38</f>
        <v>0</v>
      </c>
    </row>
    <row r="39" spans="1:6">
      <c r="A39" s="46" t="s">
        <v>30</v>
      </c>
      <c r="B39" s="37" t="s">
        <v>31</v>
      </c>
      <c r="C39" s="48">
        <v>12.442499999999999</v>
      </c>
      <c r="D39" s="45" t="s">
        <v>5</v>
      </c>
      <c r="E39" s="38"/>
      <c r="F39" s="48">
        <f>C39*E39</f>
        <v>0</v>
      </c>
    </row>
    <row r="40" spans="1:6" ht="168">
      <c r="A40" s="46" t="s">
        <v>32</v>
      </c>
      <c r="B40" s="160" t="s">
        <v>401</v>
      </c>
      <c r="C40" s="48"/>
      <c r="D40" s="45"/>
      <c r="E40" s="38"/>
      <c r="F40" s="48"/>
    </row>
    <row r="41" spans="1:6" ht="108">
      <c r="A41" s="46"/>
      <c r="B41" s="37" t="s">
        <v>402</v>
      </c>
      <c r="C41" s="48"/>
      <c r="D41" s="45"/>
      <c r="E41" s="38"/>
      <c r="F41" s="48"/>
    </row>
    <row r="42" spans="1:6" ht="84">
      <c r="A42" s="46"/>
      <c r="B42" s="37" t="s">
        <v>403</v>
      </c>
      <c r="C42" s="48"/>
      <c r="D42" s="45"/>
      <c r="E42" s="38"/>
      <c r="F42" s="48"/>
    </row>
    <row r="43" spans="1:6">
      <c r="A43" s="46" t="s">
        <v>33</v>
      </c>
      <c r="B43" s="37" t="s">
        <v>34</v>
      </c>
      <c r="C43" s="48">
        <v>897.8069999999999</v>
      </c>
      <c r="D43" s="45" t="s">
        <v>6</v>
      </c>
      <c r="E43" s="38"/>
      <c r="F43" s="48">
        <f t="shared" ref="F43:F48" si="1">C43*E43</f>
        <v>0</v>
      </c>
    </row>
    <row r="44" spans="1:6">
      <c r="A44" s="46" t="s">
        <v>35</v>
      </c>
      <c r="B44" s="37" t="s">
        <v>36</v>
      </c>
      <c r="C44" s="48">
        <v>6058.5</v>
      </c>
      <c r="D44" s="45" t="s">
        <v>6</v>
      </c>
      <c r="E44" s="38"/>
      <c r="F44" s="48">
        <f t="shared" si="1"/>
        <v>0</v>
      </c>
    </row>
    <row r="45" spans="1:6">
      <c r="A45" s="46" t="s">
        <v>37</v>
      </c>
      <c r="B45" s="37" t="s">
        <v>38</v>
      </c>
      <c r="C45" s="48">
        <v>9622.8680000000004</v>
      </c>
      <c r="D45" s="45" t="s">
        <v>6</v>
      </c>
      <c r="E45" s="38"/>
      <c r="F45" s="48">
        <f t="shared" si="1"/>
        <v>0</v>
      </c>
    </row>
    <row r="46" spans="1:6">
      <c r="A46" s="46" t="s">
        <v>39</v>
      </c>
      <c r="B46" s="37" t="s">
        <v>40</v>
      </c>
      <c r="C46" s="48">
        <v>111.57249999999999</v>
      </c>
      <c r="D46" s="45" t="s">
        <v>6</v>
      </c>
      <c r="E46" s="38"/>
      <c r="F46" s="48">
        <f t="shared" si="1"/>
        <v>0</v>
      </c>
    </row>
    <row r="47" spans="1:6">
      <c r="A47" s="46" t="s">
        <v>41</v>
      </c>
      <c r="B47" s="37" t="s">
        <v>42</v>
      </c>
      <c r="C47" s="48">
        <v>2669.2080000000005</v>
      </c>
      <c r="D47" s="45" t="s">
        <v>6</v>
      </c>
      <c r="E47" s="38"/>
      <c r="F47" s="48">
        <f t="shared" si="1"/>
        <v>0</v>
      </c>
    </row>
    <row r="48" spans="1:6" ht="144">
      <c r="A48" s="46" t="s">
        <v>43</v>
      </c>
      <c r="B48" s="165" t="s">
        <v>1488</v>
      </c>
      <c r="C48" s="48">
        <v>299290.99800000002</v>
      </c>
      <c r="D48" s="45" t="s">
        <v>44</v>
      </c>
      <c r="E48" s="38"/>
      <c r="F48" s="48">
        <f t="shared" si="1"/>
        <v>0</v>
      </c>
    </row>
    <row r="49" spans="1:6">
      <c r="A49" s="53" t="s">
        <v>45</v>
      </c>
      <c r="B49" s="54" t="s">
        <v>385</v>
      </c>
      <c r="C49" s="60"/>
      <c r="D49" s="56"/>
      <c r="E49" s="55"/>
      <c r="F49" s="60"/>
    </row>
    <row r="50" spans="1:6">
      <c r="A50" s="153"/>
      <c r="B50" s="161" t="s">
        <v>386</v>
      </c>
      <c r="C50" s="158"/>
      <c r="D50" s="163"/>
      <c r="E50" s="164"/>
      <c r="F50" s="158"/>
    </row>
    <row r="51" spans="1:6">
      <c r="A51" s="153"/>
      <c r="B51" s="161" t="s">
        <v>387</v>
      </c>
      <c r="C51" s="158"/>
      <c r="D51" s="163"/>
      <c r="E51" s="164"/>
      <c r="F51" s="158"/>
    </row>
    <row r="52" spans="1:6" ht="24">
      <c r="A52" s="153" t="s">
        <v>347</v>
      </c>
      <c r="B52" s="162" t="s">
        <v>388</v>
      </c>
      <c r="C52" s="158"/>
      <c r="D52" s="163"/>
      <c r="E52" s="164"/>
      <c r="F52" s="158"/>
    </row>
    <row r="53" spans="1:6">
      <c r="A53" s="153" t="s">
        <v>349</v>
      </c>
      <c r="B53" s="162" t="s">
        <v>389</v>
      </c>
      <c r="C53" s="158"/>
      <c r="D53" s="163"/>
      <c r="E53" s="164"/>
      <c r="F53" s="158"/>
    </row>
    <row r="54" spans="1:6" ht="24">
      <c r="A54" s="153" t="s">
        <v>350</v>
      </c>
      <c r="B54" s="162" t="s">
        <v>390</v>
      </c>
      <c r="C54" s="158"/>
      <c r="D54" s="163"/>
      <c r="E54" s="164"/>
      <c r="F54" s="158"/>
    </row>
    <row r="55" spans="1:6" ht="24">
      <c r="A55" s="153" t="s">
        <v>352</v>
      </c>
      <c r="B55" s="162" t="s">
        <v>391</v>
      </c>
      <c r="C55" s="158"/>
      <c r="D55" s="163"/>
      <c r="E55" s="164"/>
      <c r="F55" s="158"/>
    </row>
    <row r="56" spans="1:6" ht="24">
      <c r="A56" s="153" t="s">
        <v>354</v>
      </c>
      <c r="B56" s="162" t="s">
        <v>392</v>
      </c>
      <c r="C56" s="158"/>
      <c r="D56" s="163"/>
      <c r="E56" s="164"/>
      <c r="F56" s="158"/>
    </row>
    <row r="57" spans="1:6" ht="36">
      <c r="A57" s="153" t="s">
        <v>355</v>
      </c>
      <c r="B57" s="162" t="s">
        <v>393</v>
      </c>
      <c r="C57" s="158"/>
      <c r="D57" s="163"/>
      <c r="E57" s="164"/>
      <c r="F57" s="158"/>
    </row>
    <row r="58" spans="1:6" ht="24">
      <c r="A58" s="153" t="s">
        <v>357</v>
      </c>
      <c r="B58" s="162" t="s">
        <v>394</v>
      </c>
      <c r="C58" s="158"/>
      <c r="D58" s="163"/>
      <c r="E58" s="164"/>
      <c r="F58" s="158"/>
    </row>
    <row r="59" spans="1:6">
      <c r="A59" s="153" t="s">
        <v>359</v>
      </c>
      <c r="B59" s="162" t="s">
        <v>395</v>
      </c>
      <c r="C59" s="158"/>
      <c r="D59" s="163"/>
      <c r="E59" s="164"/>
      <c r="F59" s="158"/>
    </row>
    <row r="60" spans="1:6">
      <c r="A60" s="153" t="s">
        <v>361</v>
      </c>
      <c r="B60" s="162" t="s">
        <v>396</v>
      </c>
      <c r="C60" s="158"/>
      <c r="D60" s="163"/>
      <c r="E60" s="164"/>
      <c r="F60" s="158"/>
    </row>
    <row r="61" spans="1:6" ht="24">
      <c r="A61" s="153" t="s">
        <v>362</v>
      </c>
      <c r="B61" s="162" t="s">
        <v>397</v>
      </c>
      <c r="C61" s="158"/>
      <c r="D61" s="163"/>
      <c r="E61" s="164"/>
      <c r="F61" s="158"/>
    </row>
    <row r="62" spans="1:6">
      <c r="A62" s="153" t="s">
        <v>364</v>
      </c>
      <c r="B62" s="162" t="s">
        <v>398</v>
      </c>
      <c r="C62" s="158"/>
      <c r="D62" s="163"/>
      <c r="E62" s="164"/>
      <c r="F62" s="158"/>
    </row>
    <row r="63" spans="1:6" ht="24">
      <c r="A63" s="153" t="s">
        <v>366</v>
      </c>
      <c r="B63" s="162" t="s">
        <v>399</v>
      </c>
      <c r="C63" s="158"/>
      <c r="D63" s="163"/>
      <c r="E63" s="164"/>
      <c r="F63" s="158"/>
    </row>
    <row r="64" spans="1:6">
      <c r="A64" s="153" t="s">
        <v>368</v>
      </c>
      <c r="B64" s="162" t="s">
        <v>400</v>
      </c>
      <c r="C64" s="158"/>
      <c r="D64" s="163"/>
      <c r="E64" s="164"/>
      <c r="F64" s="158"/>
    </row>
    <row r="65" spans="1:6" ht="72">
      <c r="A65" s="46" t="s">
        <v>46</v>
      </c>
      <c r="B65" s="154" t="s">
        <v>404</v>
      </c>
      <c r="C65" s="158"/>
      <c r="D65" s="163"/>
      <c r="E65" s="164"/>
      <c r="F65" s="158"/>
    </row>
    <row r="66" spans="1:6" ht="72">
      <c r="A66" s="36"/>
      <c r="B66" s="37" t="s">
        <v>1489</v>
      </c>
      <c r="C66" s="48">
        <v>1154.3572599999998</v>
      </c>
      <c r="D66" s="45" t="s">
        <v>5</v>
      </c>
      <c r="E66" s="38"/>
      <c r="F66" s="48">
        <f>C66*E66</f>
        <v>0</v>
      </c>
    </row>
    <row r="67" spans="1:6" ht="108">
      <c r="A67" s="46" t="s">
        <v>47</v>
      </c>
      <c r="B67" s="37" t="s">
        <v>405</v>
      </c>
      <c r="C67" s="48">
        <v>987.4674</v>
      </c>
      <c r="D67" s="45" t="s">
        <v>6</v>
      </c>
      <c r="E67" s="38"/>
      <c r="F67" s="48">
        <f>C67*E67</f>
        <v>0</v>
      </c>
    </row>
    <row r="68" spans="1:6">
      <c r="A68" s="53" t="s">
        <v>48</v>
      </c>
      <c r="B68" s="54" t="s">
        <v>49</v>
      </c>
      <c r="C68" s="60"/>
      <c r="D68" s="56"/>
      <c r="E68" s="55"/>
      <c r="F68" s="60"/>
    </row>
    <row r="69" spans="1:6">
      <c r="A69" s="153"/>
      <c r="B69" s="162" t="s">
        <v>406</v>
      </c>
      <c r="C69" s="167"/>
      <c r="D69" s="168"/>
      <c r="E69" s="168"/>
      <c r="F69" s="168"/>
    </row>
    <row r="70" spans="1:6" ht="36">
      <c r="A70" s="153" t="s">
        <v>347</v>
      </c>
      <c r="B70" s="162" t="s">
        <v>407</v>
      </c>
      <c r="C70" s="167"/>
      <c r="D70" s="168"/>
      <c r="E70" s="168"/>
      <c r="F70" s="168"/>
    </row>
    <row r="71" spans="1:6" ht="60">
      <c r="A71" s="153" t="s">
        <v>349</v>
      </c>
      <c r="B71" s="162" t="s">
        <v>408</v>
      </c>
      <c r="C71" s="167"/>
      <c r="D71" s="168"/>
      <c r="E71" s="168"/>
      <c r="F71" s="168"/>
    </row>
    <row r="72" spans="1:6" ht="36">
      <c r="A72" s="153" t="s">
        <v>350</v>
      </c>
      <c r="B72" s="162" t="s">
        <v>409</v>
      </c>
      <c r="C72" s="167"/>
      <c r="D72" s="168"/>
      <c r="E72" s="168"/>
      <c r="F72" s="168"/>
    </row>
    <row r="73" spans="1:6">
      <c r="A73" s="153" t="s">
        <v>352</v>
      </c>
      <c r="B73" s="162" t="s">
        <v>410</v>
      </c>
      <c r="C73" s="167"/>
      <c r="D73" s="168"/>
      <c r="E73" s="168"/>
      <c r="F73" s="168"/>
    </row>
    <row r="74" spans="1:6">
      <c r="A74" s="153" t="s">
        <v>354</v>
      </c>
      <c r="B74" s="162" t="s">
        <v>411</v>
      </c>
      <c r="C74" s="167"/>
      <c r="D74" s="168"/>
      <c r="E74" s="168"/>
      <c r="F74" s="168"/>
    </row>
    <row r="75" spans="1:6" ht="24">
      <c r="A75" s="153" t="s">
        <v>355</v>
      </c>
      <c r="B75" s="162" t="s">
        <v>412</v>
      </c>
      <c r="C75" s="167"/>
      <c r="D75" s="168"/>
      <c r="E75" s="168"/>
      <c r="F75" s="168"/>
    </row>
    <row r="76" spans="1:6" ht="24">
      <c r="A76" s="153" t="s">
        <v>357</v>
      </c>
      <c r="B76" s="162" t="s">
        <v>413</v>
      </c>
      <c r="C76" s="167"/>
      <c r="D76" s="168"/>
      <c r="E76" s="168"/>
      <c r="F76" s="168"/>
    </row>
    <row r="77" spans="1:6">
      <c r="A77" s="153" t="s">
        <v>359</v>
      </c>
      <c r="B77" s="162" t="s">
        <v>414</v>
      </c>
      <c r="C77" s="167"/>
      <c r="D77" s="168"/>
      <c r="E77" s="168"/>
      <c r="F77" s="168"/>
    </row>
    <row r="78" spans="1:6">
      <c r="A78" s="153" t="s">
        <v>361</v>
      </c>
      <c r="B78" s="162" t="s">
        <v>415</v>
      </c>
      <c r="C78" s="167"/>
      <c r="D78" s="168"/>
      <c r="E78" s="168"/>
      <c r="F78" s="168"/>
    </row>
    <row r="79" spans="1:6">
      <c r="A79" s="169"/>
      <c r="B79" s="36"/>
      <c r="C79" s="158"/>
      <c r="D79" s="163"/>
      <c r="E79" s="164"/>
      <c r="F79" s="158"/>
    </row>
    <row r="80" spans="1:6" ht="180">
      <c r="A80" s="46" t="s">
        <v>50</v>
      </c>
      <c r="B80" s="170" t="s">
        <v>1490</v>
      </c>
      <c r="C80" s="64">
        <v>2706.1499999999996</v>
      </c>
      <c r="D80" s="45" t="s">
        <v>6</v>
      </c>
      <c r="E80" s="38"/>
      <c r="F80" s="48">
        <f>E80*C80</f>
        <v>0</v>
      </c>
    </row>
    <row r="81" spans="1:6" ht="409.5">
      <c r="A81" s="46" t="s">
        <v>51</v>
      </c>
      <c r="B81" s="171" t="s">
        <v>416</v>
      </c>
      <c r="C81" s="48">
        <v>1443</v>
      </c>
      <c r="D81" s="45" t="s">
        <v>6</v>
      </c>
      <c r="E81" s="38"/>
      <c r="F81" s="48">
        <f>C81*E81</f>
        <v>0</v>
      </c>
    </row>
    <row r="82" spans="1:6" ht="36">
      <c r="A82" s="46" t="s">
        <v>52</v>
      </c>
      <c r="B82" s="37" t="s">
        <v>417</v>
      </c>
      <c r="C82" s="48">
        <v>168.3</v>
      </c>
      <c r="D82" s="45" t="s">
        <v>53</v>
      </c>
      <c r="E82" s="38"/>
      <c r="F82" s="48">
        <f>C82*E82</f>
        <v>0</v>
      </c>
    </row>
    <row r="83" spans="1:6" ht="36">
      <c r="A83" s="46" t="s">
        <v>751</v>
      </c>
      <c r="B83" s="433" t="s">
        <v>418</v>
      </c>
      <c r="C83" s="172" t="s">
        <v>467</v>
      </c>
      <c r="D83" s="45" t="s">
        <v>5</v>
      </c>
      <c r="E83" s="38"/>
      <c r="F83" s="48"/>
    </row>
    <row r="84" spans="1:6">
      <c r="A84" s="46"/>
      <c r="B84" s="37"/>
      <c r="C84" s="48"/>
      <c r="D84" s="45"/>
      <c r="E84" s="38"/>
      <c r="F84" s="48"/>
    </row>
    <row r="85" spans="1:6">
      <c r="A85" s="53" t="s">
        <v>54</v>
      </c>
      <c r="B85" s="434" t="s">
        <v>55</v>
      </c>
      <c r="C85" s="60"/>
      <c r="D85" s="56"/>
      <c r="E85" s="55"/>
      <c r="F85" s="60"/>
    </row>
    <row r="86" spans="1:6">
      <c r="A86" s="169">
        <v>1</v>
      </c>
      <c r="B86" s="434" t="s">
        <v>754</v>
      </c>
      <c r="C86" s="158"/>
      <c r="D86" s="163"/>
      <c r="E86" s="164"/>
      <c r="F86" s="158"/>
    </row>
    <row r="87" spans="1:6" ht="156" customHeight="1">
      <c r="A87" s="46"/>
      <c r="B87" s="433" t="s">
        <v>755</v>
      </c>
      <c r="C87" s="502">
        <v>130</v>
      </c>
      <c r="D87" s="45" t="s">
        <v>53</v>
      </c>
      <c r="E87" s="38"/>
      <c r="F87" s="48"/>
    </row>
    <row r="88" spans="1:6">
      <c r="A88" s="169">
        <v>2</v>
      </c>
      <c r="B88" s="434" t="s">
        <v>756</v>
      </c>
      <c r="C88" s="158"/>
      <c r="D88" s="163"/>
      <c r="E88" s="164"/>
      <c r="F88" s="158"/>
    </row>
    <row r="89" spans="1:6" ht="157.5" customHeight="1">
      <c r="A89" s="46"/>
      <c r="B89" s="433" t="s">
        <v>757</v>
      </c>
      <c r="C89" s="502">
        <v>50</v>
      </c>
      <c r="D89" s="45" t="s">
        <v>6</v>
      </c>
      <c r="E89" s="38"/>
      <c r="F89" s="48"/>
    </row>
    <row r="90" spans="1:6" ht="48">
      <c r="A90" s="46" t="s">
        <v>56</v>
      </c>
      <c r="B90" s="37" t="s">
        <v>57</v>
      </c>
      <c r="C90" s="48"/>
      <c r="D90" s="45"/>
      <c r="E90" s="38"/>
      <c r="F90" s="48"/>
    </row>
    <row r="91" spans="1:6" ht="24">
      <c r="A91" s="46" t="s">
        <v>58</v>
      </c>
      <c r="B91" s="37" t="s">
        <v>59</v>
      </c>
      <c r="C91" s="48">
        <v>20</v>
      </c>
      <c r="D91" s="45" t="s">
        <v>5</v>
      </c>
      <c r="E91" s="38"/>
      <c r="F91" s="48">
        <f>C91*E91</f>
        <v>0</v>
      </c>
    </row>
    <row r="92" spans="1:6" ht="240">
      <c r="A92" s="46" t="s">
        <v>60</v>
      </c>
      <c r="B92" s="37" t="s">
        <v>1479</v>
      </c>
      <c r="C92" s="48"/>
      <c r="D92" s="45"/>
      <c r="E92" s="38"/>
      <c r="F92" s="48"/>
    </row>
    <row r="93" spans="1:6">
      <c r="A93" s="46" t="s">
        <v>61</v>
      </c>
      <c r="B93" s="37" t="s">
        <v>62</v>
      </c>
      <c r="C93" s="48">
        <v>195.38399999999999</v>
      </c>
      <c r="D93" s="45" t="s">
        <v>6</v>
      </c>
      <c r="E93" s="38"/>
      <c r="F93" s="48">
        <f>C93*E93</f>
        <v>0</v>
      </c>
    </row>
    <row r="94" spans="1:6" ht="48">
      <c r="A94" s="46" t="s">
        <v>63</v>
      </c>
      <c r="B94" s="37" t="s">
        <v>1478</v>
      </c>
      <c r="C94" s="48">
        <v>390.76799999999997</v>
      </c>
      <c r="D94" s="45" t="s">
        <v>6</v>
      </c>
      <c r="E94" s="38"/>
      <c r="F94" s="48">
        <f>C94*E94</f>
        <v>0</v>
      </c>
    </row>
    <row r="95" spans="1:6">
      <c r="A95" s="46" t="s">
        <v>64</v>
      </c>
      <c r="B95" s="37" t="s">
        <v>65</v>
      </c>
      <c r="C95" s="48"/>
      <c r="D95" s="45"/>
      <c r="E95" s="38"/>
      <c r="F95" s="48"/>
    </row>
    <row r="96" spans="1:6" ht="24">
      <c r="A96" s="46" t="s">
        <v>66</v>
      </c>
      <c r="B96" s="37" t="s">
        <v>67</v>
      </c>
      <c r="C96" s="48"/>
      <c r="D96" s="45"/>
      <c r="E96" s="38"/>
      <c r="F96" s="48"/>
    </row>
    <row r="97" spans="1:6">
      <c r="A97" s="46" t="s">
        <v>68</v>
      </c>
      <c r="B97" s="37" t="s">
        <v>69</v>
      </c>
      <c r="C97" s="158">
        <v>40</v>
      </c>
      <c r="D97" s="45" t="s">
        <v>70</v>
      </c>
      <c r="E97" s="38"/>
      <c r="F97" s="48">
        <f>C97*E97</f>
        <v>0</v>
      </c>
    </row>
    <row r="98" spans="1:6">
      <c r="A98" s="46" t="s">
        <v>71</v>
      </c>
      <c r="B98" s="37" t="s">
        <v>72</v>
      </c>
      <c r="C98" s="158">
        <v>22</v>
      </c>
      <c r="D98" s="45" t="s">
        <v>70</v>
      </c>
      <c r="E98" s="38"/>
      <c r="F98" s="48">
        <f>C98*E98</f>
        <v>0</v>
      </c>
    </row>
    <row r="99" spans="1:6" ht="24">
      <c r="A99" s="46" t="s">
        <v>73</v>
      </c>
      <c r="B99" s="37" t="s">
        <v>74</v>
      </c>
      <c r="C99" s="158"/>
      <c r="D99" s="45"/>
      <c r="E99" s="38"/>
      <c r="F99" s="48"/>
    </row>
    <row r="100" spans="1:6">
      <c r="A100" s="46" t="s">
        <v>75</v>
      </c>
      <c r="B100" s="37" t="s">
        <v>76</v>
      </c>
      <c r="C100" s="158">
        <v>124</v>
      </c>
      <c r="D100" s="45" t="s">
        <v>70</v>
      </c>
      <c r="E100" s="38"/>
      <c r="F100" s="48">
        <f>C100*E100</f>
        <v>0</v>
      </c>
    </row>
    <row r="101" spans="1:6">
      <c r="A101" s="46" t="s">
        <v>77</v>
      </c>
      <c r="B101" s="37" t="s">
        <v>78</v>
      </c>
      <c r="C101" s="158"/>
      <c r="D101" s="45"/>
      <c r="E101" s="38"/>
      <c r="F101" s="48"/>
    </row>
    <row r="102" spans="1:6">
      <c r="A102" s="46" t="s">
        <v>79</v>
      </c>
      <c r="B102" s="37" t="s">
        <v>80</v>
      </c>
      <c r="C102" s="158">
        <v>70</v>
      </c>
      <c r="D102" s="45" t="s">
        <v>70</v>
      </c>
      <c r="E102" s="38"/>
      <c r="F102" s="48">
        <f>C102*E102</f>
        <v>0</v>
      </c>
    </row>
    <row r="103" spans="1:6">
      <c r="A103" s="46" t="s">
        <v>81</v>
      </c>
      <c r="B103" s="37" t="s">
        <v>82</v>
      </c>
      <c r="C103" s="158">
        <v>70</v>
      </c>
      <c r="D103" s="45" t="s">
        <v>70</v>
      </c>
      <c r="E103" s="38"/>
      <c r="F103" s="48">
        <f>C103*E103</f>
        <v>0</v>
      </c>
    </row>
    <row r="104" spans="1:6">
      <c r="A104" s="46" t="s">
        <v>83</v>
      </c>
      <c r="B104" s="37" t="s">
        <v>84</v>
      </c>
      <c r="C104" s="158">
        <v>124</v>
      </c>
      <c r="D104" s="45" t="s">
        <v>70</v>
      </c>
      <c r="E104" s="38"/>
      <c r="F104" s="48">
        <f>C104*E104</f>
        <v>0</v>
      </c>
    </row>
    <row r="105" spans="1:6">
      <c r="A105" s="53" t="s">
        <v>85</v>
      </c>
      <c r="B105" s="54" t="s">
        <v>86</v>
      </c>
      <c r="C105" s="60"/>
      <c r="D105" s="56"/>
      <c r="E105" s="55"/>
      <c r="F105" s="60"/>
    </row>
    <row r="106" spans="1:6">
      <c r="A106" s="173"/>
      <c r="B106" s="174" t="s">
        <v>419</v>
      </c>
      <c r="C106" s="175"/>
      <c r="D106" s="176"/>
      <c r="E106" s="176"/>
      <c r="F106" s="176"/>
    </row>
    <row r="107" spans="1:6">
      <c r="A107" s="173"/>
      <c r="B107" s="174" t="s">
        <v>420</v>
      </c>
      <c r="C107" s="175"/>
      <c r="D107" s="176"/>
      <c r="E107" s="176"/>
      <c r="F107" s="176"/>
    </row>
    <row r="108" spans="1:6" ht="24">
      <c r="A108" s="177" t="s">
        <v>347</v>
      </c>
      <c r="B108" s="174" t="s">
        <v>421</v>
      </c>
      <c r="C108" s="175"/>
      <c r="D108" s="176"/>
      <c r="E108" s="176"/>
      <c r="F108" s="176"/>
    </row>
    <row r="109" spans="1:6">
      <c r="A109" s="177" t="s">
        <v>349</v>
      </c>
      <c r="B109" s="174" t="s">
        <v>422</v>
      </c>
      <c r="C109" s="175"/>
      <c r="D109" s="176"/>
      <c r="E109" s="176"/>
      <c r="F109" s="176"/>
    </row>
    <row r="110" spans="1:6">
      <c r="A110" s="177" t="s">
        <v>350</v>
      </c>
      <c r="B110" s="174" t="s">
        <v>423</v>
      </c>
      <c r="C110" s="175"/>
      <c r="D110" s="176"/>
      <c r="E110" s="176"/>
      <c r="F110" s="176"/>
    </row>
    <row r="111" spans="1:6">
      <c r="A111" s="177" t="s">
        <v>352</v>
      </c>
      <c r="B111" s="174" t="s">
        <v>424</v>
      </c>
      <c r="C111" s="175"/>
      <c r="D111" s="176"/>
      <c r="E111" s="176"/>
      <c r="F111" s="176"/>
    </row>
    <row r="112" spans="1:6">
      <c r="A112" s="177" t="s">
        <v>354</v>
      </c>
      <c r="B112" s="174" t="s">
        <v>425</v>
      </c>
      <c r="C112" s="175"/>
      <c r="D112" s="176"/>
      <c r="E112" s="176"/>
      <c r="F112" s="176"/>
    </row>
    <row r="113" spans="1:11">
      <c r="A113" s="177" t="s">
        <v>355</v>
      </c>
      <c r="B113" s="174" t="s">
        <v>426</v>
      </c>
      <c r="C113" s="175"/>
      <c r="D113" s="176"/>
      <c r="E113" s="176"/>
      <c r="F113" s="176"/>
    </row>
    <row r="114" spans="1:11" ht="36">
      <c r="A114" s="177" t="s">
        <v>357</v>
      </c>
      <c r="B114" s="174" t="s">
        <v>427</v>
      </c>
      <c r="C114" s="175"/>
      <c r="D114" s="176"/>
      <c r="E114" s="176"/>
      <c r="F114" s="176"/>
    </row>
    <row r="115" spans="1:11">
      <c r="A115" s="177" t="s">
        <v>359</v>
      </c>
      <c r="B115" s="174" t="s">
        <v>428</v>
      </c>
      <c r="C115" s="175"/>
      <c r="D115" s="176"/>
      <c r="E115" s="176"/>
      <c r="F115" s="176"/>
    </row>
    <row r="116" spans="1:11">
      <c r="A116" s="177" t="s">
        <v>361</v>
      </c>
      <c r="B116" s="174" t="s">
        <v>429</v>
      </c>
      <c r="C116" s="175"/>
      <c r="D116" s="176"/>
      <c r="E116" s="176"/>
      <c r="F116" s="176"/>
    </row>
    <row r="117" spans="1:11">
      <c r="A117" s="177" t="s">
        <v>362</v>
      </c>
      <c r="B117" s="174" t="s">
        <v>430</v>
      </c>
      <c r="C117" s="175"/>
      <c r="D117" s="176"/>
      <c r="E117" s="176"/>
      <c r="F117" s="176"/>
    </row>
    <row r="118" spans="1:11" ht="24">
      <c r="A118" s="177" t="s">
        <v>364</v>
      </c>
      <c r="B118" s="174" t="s">
        <v>431</v>
      </c>
      <c r="C118" s="175"/>
      <c r="D118" s="176"/>
      <c r="E118" s="176"/>
      <c r="F118" s="176"/>
    </row>
    <row r="119" spans="1:11" ht="60">
      <c r="A119" s="178" t="s">
        <v>366</v>
      </c>
      <c r="B119" s="174" t="s">
        <v>432</v>
      </c>
      <c r="C119" s="175"/>
      <c r="D119" s="176"/>
      <c r="E119" s="176"/>
      <c r="F119" s="176"/>
    </row>
    <row r="120" spans="1:11" ht="72">
      <c r="A120" s="46" t="s">
        <v>87</v>
      </c>
      <c r="B120" s="37" t="s">
        <v>470</v>
      </c>
      <c r="C120" s="48"/>
      <c r="D120" s="45"/>
      <c r="E120" s="38"/>
      <c r="F120" s="48"/>
    </row>
    <row r="121" spans="1:11" ht="36">
      <c r="A121" s="46" t="s">
        <v>88</v>
      </c>
      <c r="B121" s="37" t="s">
        <v>469</v>
      </c>
      <c r="C121" s="48">
        <v>123.57</v>
      </c>
      <c r="D121" s="45" t="s">
        <v>6</v>
      </c>
      <c r="E121" s="38"/>
      <c r="F121" s="48">
        <f>C121*E121</f>
        <v>0</v>
      </c>
    </row>
    <row r="122" spans="1:11">
      <c r="A122" s="46" t="s">
        <v>89</v>
      </c>
      <c r="B122" s="37" t="s">
        <v>468</v>
      </c>
      <c r="C122" s="48">
        <v>65.534999999999997</v>
      </c>
      <c r="D122" s="45" t="s">
        <v>6</v>
      </c>
      <c r="E122" s="38"/>
      <c r="F122" s="48">
        <f>C122*E122</f>
        <v>0</v>
      </c>
    </row>
    <row r="123" spans="1:11" ht="132">
      <c r="A123" s="46" t="s">
        <v>90</v>
      </c>
      <c r="B123" s="37" t="s">
        <v>473</v>
      </c>
      <c r="C123" s="48"/>
      <c r="D123" s="45"/>
      <c r="E123" s="38"/>
      <c r="F123" s="48"/>
    </row>
    <row r="124" spans="1:11" ht="24">
      <c r="A124" s="46" t="s">
        <v>91</v>
      </c>
      <c r="B124" s="39" t="s">
        <v>471</v>
      </c>
      <c r="C124" s="48">
        <v>164.26</v>
      </c>
      <c r="D124" s="45" t="s">
        <v>6</v>
      </c>
      <c r="E124" s="38"/>
      <c r="F124" s="48">
        <f>C124*E124</f>
        <v>0</v>
      </c>
    </row>
    <row r="125" spans="1:11" ht="132">
      <c r="A125" s="46"/>
      <c r="B125" s="39" t="s">
        <v>1498</v>
      </c>
      <c r="C125" s="48"/>
      <c r="D125" s="45"/>
      <c r="E125" s="38"/>
      <c r="F125" s="48"/>
    </row>
    <row r="126" spans="1:11">
      <c r="A126" s="46" t="s">
        <v>92</v>
      </c>
      <c r="B126" s="39" t="s">
        <v>472</v>
      </c>
      <c r="C126" s="48">
        <v>3500</v>
      </c>
      <c r="D126" s="45" t="s">
        <v>6</v>
      </c>
      <c r="E126" s="38"/>
      <c r="F126" s="48">
        <f t="shared" ref="F126:F171" si="2">C126*E126</f>
        <v>0</v>
      </c>
    </row>
    <row r="127" spans="1:11" ht="144">
      <c r="A127" s="46"/>
      <c r="B127" s="39" t="s">
        <v>1492</v>
      </c>
      <c r="C127" s="48"/>
      <c r="D127" s="45"/>
      <c r="E127" s="38"/>
      <c r="F127" s="48"/>
    </row>
    <row r="128" spans="1:11">
      <c r="A128" s="46" t="s">
        <v>93</v>
      </c>
      <c r="B128" s="39" t="s">
        <v>1491</v>
      </c>
      <c r="C128" s="48">
        <v>1098.8100000000002</v>
      </c>
      <c r="D128" s="45" t="s">
        <v>6</v>
      </c>
      <c r="E128" s="38"/>
      <c r="F128" s="48">
        <f t="shared" si="2"/>
        <v>0</v>
      </c>
      <c r="K128" s="42"/>
    </row>
    <row r="129" spans="1:6" ht="228">
      <c r="A129" s="46" t="s">
        <v>94</v>
      </c>
      <c r="B129" s="37" t="s">
        <v>1493</v>
      </c>
      <c r="C129" s="48"/>
      <c r="D129" s="45"/>
      <c r="E129" s="38"/>
      <c r="F129" s="48"/>
    </row>
    <row r="130" spans="1:6">
      <c r="A130" s="46" t="s">
        <v>95</v>
      </c>
      <c r="B130" s="37" t="s">
        <v>474</v>
      </c>
      <c r="C130" s="48">
        <v>370.11799999999994</v>
      </c>
      <c r="D130" s="45" t="s">
        <v>6</v>
      </c>
      <c r="E130" s="38"/>
      <c r="F130" s="48">
        <f t="shared" si="2"/>
        <v>0</v>
      </c>
    </row>
    <row r="131" spans="1:6" ht="96">
      <c r="A131" s="46"/>
      <c r="B131" s="37" t="s">
        <v>1494</v>
      </c>
      <c r="C131" s="48"/>
      <c r="D131" s="45"/>
      <c r="E131" s="38"/>
      <c r="F131" s="48"/>
    </row>
    <row r="132" spans="1:6" ht="48">
      <c r="A132" s="46" t="s">
        <v>96</v>
      </c>
      <c r="B132" s="37" t="s">
        <v>1495</v>
      </c>
      <c r="C132" s="48">
        <v>1187.5000000000002</v>
      </c>
      <c r="D132" s="45" t="s">
        <v>6</v>
      </c>
      <c r="E132" s="38"/>
      <c r="F132" s="48">
        <f t="shared" si="2"/>
        <v>0</v>
      </c>
    </row>
    <row r="133" spans="1:6" hidden="1">
      <c r="A133" s="46" t="s">
        <v>97</v>
      </c>
      <c r="B133" s="37" t="s">
        <v>98</v>
      </c>
      <c r="C133" s="48"/>
      <c r="D133" s="45" t="s">
        <v>6</v>
      </c>
      <c r="E133" s="38"/>
      <c r="F133" s="48">
        <f t="shared" si="2"/>
        <v>0</v>
      </c>
    </row>
    <row r="134" spans="1:6" ht="60">
      <c r="A134" s="46" t="s">
        <v>101</v>
      </c>
      <c r="B134" s="37" t="s">
        <v>1497</v>
      </c>
      <c r="C134" s="48">
        <v>178.12500000000003</v>
      </c>
      <c r="D134" s="45" t="s">
        <v>6</v>
      </c>
      <c r="E134" s="38"/>
      <c r="F134" s="48">
        <f>C134*E134</f>
        <v>0</v>
      </c>
    </row>
    <row r="135" spans="1:6" ht="60">
      <c r="A135" s="46" t="s">
        <v>99</v>
      </c>
      <c r="B135" s="37" t="s">
        <v>1496</v>
      </c>
      <c r="C135" s="51"/>
      <c r="D135" s="45"/>
      <c r="E135" s="38"/>
      <c r="F135" s="48"/>
    </row>
    <row r="136" spans="1:6">
      <c r="A136" s="46" t="s">
        <v>100</v>
      </c>
      <c r="B136" s="37" t="s">
        <v>753</v>
      </c>
      <c r="C136" s="48">
        <v>1533.87</v>
      </c>
      <c r="D136" s="45" t="s">
        <v>6</v>
      </c>
      <c r="E136" s="38"/>
      <c r="F136" s="48">
        <f t="shared" si="2"/>
        <v>0</v>
      </c>
    </row>
    <row r="137" spans="1:6" ht="120">
      <c r="A137" s="46">
        <v>6.12</v>
      </c>
      <c r="B137" s="37" t="s">
        <v>1499</v>
      </c>
      <c r="C137" s="48">
        <v>1000</v>
      </c>
      <c r="D137" s="45" t="s">
        <v>6</v>
      </c>
      <c r="E137" s="38"/>
      <c r="F137" s="48">
        <f t="shared" si="2"/>
        <v>0</v>
      </c>
    </row>
    <row r="138" spans="1:6">
      <c r="A138" s="53" t="s">
        <v>102</v>
      </c>
      <c r="B138" s="54" t="s">
        <v>103</v>
      </c>
      <c r="C138" s="60"/>
      <c r="D138" s="56"/>
      <c r="E138" s="55"/>
      <c r="F138" s="60"/>
    </row>
    <row r="139" spans="1:6">
      <c r="A139" s="153"/>
      <c r="B139" s="179" t="s">
        <v>433</v>
      </c>
      <c r="C139" s="167"/>
      <c r="D139" s="168"/>
      <c r="E139" s="168"/>
      <c r="F139" s="168"/>
    </row>
    <row r="140" spans="1:6">
      <c r="A140" s="177"/>
      <c r="B140" s="162" t="s">
        <v>434</v>
      </c>
      <c r="C140" s="167"/>
      <c r="D140" s="168"/>
      <c r="E140" s="168"/>
      <c r="F140" s="168"/>
    </row>
    <row r="141" spans="1:6" ht="24">
      <c r="A141" s="177" t="s">
        <v>347</v>
      </c>
      <c r="B141" s="162" t="s">
        <v>435</v>
      </c>
      <c r="C141" s="167"/>
      <c r="D141" s="168"/>
      <c r="E141" s="168"/>
      <c r="F141" s="168"/>
    </row>
    <row r="142" spans="1:6">
      <c r="A142" s="177" t="s">
        <v>349</v>
      </c>
      <c r="B142" s="162" t="s">
        <v>436</v>
      </c>
      <c r="C142" s="167"/>
      <c r="D142" s="168"/>
      <c r="E142" s="168"/>
      <c r="F142" s="168"/>
    </row>
    <row r="143" spans="1:6" ht="24">
      <c r="A143" s="177" t="s">
        <v>350</v>
      </c>
      <c r="B143" s="162" t="s">
        <v>437</v>
      </c>
      <c r="C143" s="167"/>
      <c r="D143" s="168"/>
      <c r="E143" s="168"/>
      <c r="F143" s="168"/>
    </row>
    <row r="144" spans="1:6" ht="24">
      <c r="A144" s="177" t="s">
        <v>352</v>
      </c>
      <c r="B144" s="162" t="s">
        <v>438</v>
      </c>
      <c r="C144" s="167"/>
      <c r="D144" s="168"/>
      <c r="E144" s="168"/>
      <c r="F144" s="168"/>
    </row>
    <row r="145" spans="1:6" ht="24">
      <c r="A145" s="177" t="s">
        <v>354</v>
      </c>
      <c r="B145" s="162" t="s">
        <v>392</v>
      </c>
      <c r="C145" s="167"/>
      <c r="D145" s="168"/>
      <c r="E145" s="168"/>
      <c r="F145" s="168"/>
    </row>
    <row r="146" spans="1:6">
      <c r="A146" s="177" t="s">
        <v>355</v>
      </c>
      <c r="B146" s="162" t="s">
        <v>439</v>
      </c>
      <c r="C146" s="167"/>
      <c r="D146" s="168"/>
      <c r="E146" s="168"/>
      <c r="F146" s="168"/>
    </row>
    <row r="147" spans="1:6" ht="24">
      <c r="A147" s="177" t="s">
        <v>357</v>
      </c>
      <c r="B147" s="162" t="s">
        <v>440</v>
      </c>
      <c r="C147" s="167"/>
      <c r="D147" s="168"/>
      <c r="E147" s="168"/>
      <c r="F147" s="168"/>
    </row>
    <row r="148" spans="1:6" ht="24">
      <c r="A148" s="177" t="s">
        <v>359</v>
      </c>
      <c r="B148" s="162" t="s">
        <v>441</v>
      </c>
      <c r="C148" s="167"/>
      <c r="D148" s="168"/>
      <c r="E148" s="168"/>
      <c r="F148" s="168"/>
    </row>
    <row r="149" spans="1:6" ht="24">
      <c r="A149" s="177" t="s">
        <v>361</v>
      </c>
      <c r="B149" s="162" t="s">
        <v>442</v>
      </c>
      <c r="C149" s="167"/>
      <c r="D149" s="168"/>
      <c r="E149" s="168"/>
      <c r="F149" s="168"/>
    </row>
    <row r="150" spans="1:6">
      <c r="A150" s="177" t="s">
        <v>362</v>
      </c>
      <c r="B150" s="162" t="s">
        <v>443</v>
      </c>
      <c r="C150" s="167"/>
      <c r="D150" s="168"/>
      <c r="E150" s="168"/>
      <c r="F150" s="168"/>
    </row>
    <row r="151" spans="1:6">
      <c r="A151" s="177" t="s">
        <v>364</v>
      </c>
      <c r="B151" s="162" t="s">
        <v>400</v>
      </c>
      <c r="C151" s="167"/>
      <c r="D151" s="168"/>
      <c r="E151" s="168"/>
      <c r="F151" s="168"/>
    </row>
    <row r="152" spans="1:6">
      <c r="A152" s="177"/>
      <c r="B152" s="162"/>
      <c r="C152" s="167"/>
      <c r="D152" s="168"/>
      <c r="E152" s="168"/>
      <c r="F152" s="168"/>
    </row>
    <row r="153" spans="1:6" ht="132">
      <c r="A153" s="46" t="s">
        <v>104</v>
      </c>
      <c r="B153" s="170" t="s">
        <v>752</v>
      </c>
      <c r="C153" s="158">
        <v>14140.885199999997</v>
      </c>
      <c r="D153" s="45" t="s">
        <v>6</v>
      </c>
      <c r="E153" s="38"/>
      <c r="F153" s="48">
        <f t="shared" si="2"/>
        <v>0</v>
      </c>
    </row>
    <row r="154" spans="1:6" ht="96">
      <c r="A154" s="46" t="s">
        <v>105</v>
      </c>
      <c r="B154" s="180" t="s">
        <v>750</v>
      </c>
      <c r="C154" s="48">
        <v>6005</v>
      </c>
      <c r="D154" s="45" t="s">
        <v>6</v>
      </c>
      <c r="E154" s="38"/>
      <c r="F154" s="48">
        <f t="shared" si="2"/>
        <v>0</v>
      </c>
    </row>
    <row r="155" spans="1:6" ht="48">
      <c r="A155" s="46" t="s">
        <v>106</v>
      </c>
      <c r="B155" s="37" t="s">
        <v>107</v>
      </c>
      <c r="C155" s="48">
        <v>13212.616999999998</v>
      </c>
      <c r="D155" s="45" t="s">
        <v>6</v>
      </c>
      <c r="E155" s="38"/>
      <c r="F155" s="48">
        <f t="shared" si="2"/>
        <v>0</v>
      </c>
    </row>
    <row r="156" spans="1:6" ht="48">
      <c r="A156" s="46" t="s">
        <v>108</v>
      </c>
      <c r="B156" s="37" t="s">
        <v>1500</v>
      </c>
      <c r="C156" s="48">
        <v>13212.616999999998</v>
      </c>
      <c r="D156" s="45" t="s">
        <v>6</v>
      </c>
      <c r="E156" s="38"/>
      <c r="F156" s="48">
        <f t="shared" si="2"/>
        <v>0</v>
      </c>
    </row>
    <row r="157" spans="1:6" ht="158.25" customHeight="1">
      <c r="A157" s="46" t="s">
        <v>109</v>
      </c>
      <c r="B157" s="37" t="s">
        <v>455</v>
      </c>
      <c r="C157" s="48">
        <v>1906.239</v>
      </c>
      <c r="D157" s="45" t="s">
        <v>6</v>
      </c>
      <c r="E157" s="38"/>
      <c r="F157" s="48">
        <f t="shared" si="2"/>
        <v>0</v>
      </c>
    </row>
    <row r="158" spans="1:6" ht="139.5" customHeight="1">
      <c r="A158" s="46" t="s">
        <v>110</v>
      </c>
      <c r="B158" s="37" t="s">
        <v>1501</v>
      </c>
      <c r="C158" s="48">
        <v>150</v>
      </c>
      <c r="D158" s="45" t="s">
        <v>6</v>
      </c>
      <c r="E158" s="38"/>
      <c r="F158" s="48">
        <f t="shared" si="2"/>
        <v>0</v>
      </c>
    </row>
    <row r="159" spans="1:6">
      <c r="A159" s="53" t="s">
        <v>111</v>
      </c>
      <c r="B159" s="54" t="s">
        <v>112</v>
      </c>
      <c r="C159" s="60"/>
      <c r="D159" s="56"/>
      <c r="E159" s="55"/>
      <c r="F159" s="60"/>
    </row>
    <row r="160" spans="1:6" ht="140.25" customHeight="1">
      <c r="A160" s="46" t="s">
        <v>113</v>
      </c>
      <c r="B160" s="170" t="s">
        <v>456</v>
      </c>
      <c r="C160" s="48"/>
      <c r="D160" s="45"/>
      <c r="E160" s="38"/>
      <c r="F160" s="48"/>
    </row>
    <row r="161" spans="1:10" ht="141.75" customHeight="1">
      <c r="A161" s="46" t="s">
        <v>114</v>
      </c>
      <c r="B161" s="206" t="s">
        <v>457</v>
      </c>
      <c r="C161" s="48"/>
      <c r="D161" s="45"/>
      <c r="E161" s="47"/>
      <c r="F161" s="48"/>
    </row>
    <row r="162" spans="1:10">
      <c r="A162" s="46" t="s">
        <v>115</v>
      </c>
      <c r="B162" s="37" t="s">
        <v>116</v>
      </c>
      <c r="C162" s="158">
        <v>11807.782500000003</v>
      </c>
      <c r="D162" s="163" t="s">
        <v>44</v>
      </c>
      <c r="E162" s="164"/>
      <c r="F162" s="48">
        <f t="shared" si="2"/>
        <v>0</v>
      </c>
    </row>
    <row r="163" spans="1:10" ht="37.15" customHeight="1">
      <c r="A163" s="46" t="s">
        <v>117</v>
      </c>
      <c r="B163" s="206" t="s">
        <v>457</v>
      </c>
      <c r="C163" s="158">
        <v>2951.9456250000007</v>
      </c>
      <c r="D163" s="163" t="s">
        <v>44</v>
      </c>
      <c r="E163" s="164"/>
      <c r="F163" s="48">
        <f t="shared" si="2"/>
        <v>0</v>
      </c>
    </row>
    <row r="164" spans="1:10" ht="72">
      <c r="A164" s="46" t="s">
        <v>118</v>
      </c>
      <c r="B164" s="206" t="s">
        <v>458</v>
      </c>
      <c r="C164" s="48">
        <v>743.06100000000015</v>
      </c>
      <c r="D164" s="45" t="s">
        <v>6</v>
      </c>
      <c r="E164" s="38"/>
      <c r="F164" s="48">
        <f t="shared" si="2"/>
        <v>0</v>
      </c>
      <c r="G164" s="205"/>
    </row>
    <row r="165" spans="1:10">
      <c r="A165" s="46"/>
      <c r="B165" s="208"/>
      <c r="C165" s="48"/>
      <c r="D165" s="45"/>
      <c r="E165" s="38"/>
      <c r="F165" s="48"/>
    </row>
    <row r="166" spans="1:10">
      <c r="A166" s="53" t="s">
        <v>119</v>
      </c>
      <c r="B166" s="54" t="s">
        <v>120</v>
      </c>
      <c r="C166" s="60"/>
      <c r="D166" s="56"/>
      <c r="E166" s="55"/>
      <c r="F166" s="60"/>
    </row>
    <row r="167" spans="1:10" ht="303.75" customHeight="1">
      <c r="A167" s="46" t="s">
        <v>121</v>
      </c>
      <c r="B167" s="170" t="s">
        <v>462</v>
      </c>
      <c r="C167" s="48">
        <v>5000</v>
      </c>
      <c r="D167" s="45" t="s">
        <v>44</v>
      </c>
      <c r="E167" s="38"/>
      <c r="F167" s="48">
        <f t="shared" si="2"/>
        <v>0</v>
      </c>
    </row>
    <row r="168" spans="1:10" ht="59.25" customHeight="1">
      <c r="A168" s="46" t="s">
        <v>122</v>
      </c>
      <c r="B168" s="37" t="s">
        <v>459</v>
      </c>
      <c r="C168" s="48">
        <v>137.55000000000001</v>
      </c>
      <c r="D168" s="45" t="s">
        <v>6</v>
      </c>
      <c r="E168" s="38"/>
      <c r="F168" s="158">
        <f t="shared" si="2"/>
        <v>0</v>
      </c>
    </row>
    <row r="169" spans="1:10" ht="48">
      <c r="A169" s="46" t="s">
        <v>123</v>
      </c>
      <c r="B169" s="37" t="s">
        <v>461</v>
      </c>
      <c r="C169" s="48">
        <v>168.3</v>
      </c>
      <c r="D169" s="45" t="s">
        <v>53</v>
      </c>
      <c r="E169" s="38"/>
      <c r="F169" s="48">
        <f t="shared" si="2"/>
        <v>0</v>
      </c>
      <c r="J169" s="36" t="s">
        <v>126</v>
      </c>
    </row>
    <row r="170" spans="1:10" s="43" customFormat="1">
      <c r="A170" s="46"/>
      <c r="B170" s="37" t="s">
        <v>460</v>
      </c>
      <c r="C170" s="48"/>
      <c r="D170" s="45"/>
      <c r="E170" s="38"/>
      <c r="F170" s="48"/>
    </row>
    <row r="171" spans="1:10" s="43" customFormat="1" ht="72">
      <c r="A171" s="209" t="s">
        <v>134</v>
      </c>
      <c r="B171" s="37" t="s">
        <v>476</v>
      </c>
      <c r="C171" s="158">
        <v>82</v>
      </c>
      <c r="D171" s="163" t="s">
        <v>1</v>
      </c>
      <c r="E171" s="164"/>
      <c r="F171" s="158">
        <f t="shared" si="2"/>
        <v>0</v>
      </c>
    </row>
    <row r="172" spans="1:10" s="43" customFormat="1" ht="95.25" customHeight="1">
      <c r="A172" s="50" t="s">
        <v>135</v>
      </c>
      <c r="B172" s="37" t="s">
        <v>475</v>
      </c>
      <c r="C172" s="48">
        <v>50.976000000000006</v>
      </c>
      <c r="D172" s="45" t="s">
        <v>6</v>
      </c>
      <c r="E172" s="38"/>
      <c r="F172" s="48"/>
    </row>
    <row r="173" spans="1:10" s="63" customFormat="1" ht="21">
      <c r="A173" s="701"/>
      <c r="B173" s="706" t="s">
        <v>124</v>
      </c>
      <c r="C173" s="707"/>
      <c r="D173" s="707"/>
      <c r="E173" s="708"/>
      <c r="F173" s="703">
        <f>SUM(F22:F172)</f>
        <v>0</v>
      </c>
    </row>
    <row r="174" spans="1:10" ht="15" customHeight="1">
      <c r="A174" s="702"/>
      <c r="B174" s="712" t="s">
        <v>1629</v>
      </c>
      <c r="C174" s="713"/>
      <c r="D174" s="713"/>
      <c r="E174" s="714"/>
      <c r="F174" s="704"/>
    </row>
    <row r="175" spans="1:10" ht="21">
      <c r="A175" s="702"/>
      <c r="B175" s="709" t="s">
        <v>585</v>
      </c>
      <c r="C175" s="710"/>
      <c r="D175" s="710"/>
      <c r="E175" s="711"/>
      <c r="F175" s="704"/>
    </row>
    <row r="178" spans="2:2">
      <c r="B178" s="705"/>
    </row>
    <row r="187" spans="2:2">
      <c r="B187" s="705"/>
    </row>
  </sheetData>
  <mergeCells count="5">
    <mergeCell ref="A1:F1"/>
    <mergeCell ref="A2:F2"/>
    <mergeCell ref="B173:E173"/>
    <mergeCell ref="B175:E175"/>
    <mergeCell ref="B174:E174"/>
  </mergeCells>
  <phoneticPr fontId="8" type="noConversion"/>
  <pageMargins left="0.5" right="0.3" top="0.4" bottom="0.4" header="0.3" footer="0.3"/>
  <pageSetup paperSize="9" scale="8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G54"/>
  <sheetViews>
    <sheetView view="pageBreakPreview" topLeftCell="A36" zoomScale="130" zoomScaleNormal="115" zoomScaleSheetLayoutView="130" workbookViewId="0">
      <selection activeCell="G53" sqref="G53"/>
    </sheetView>
  </sheetViews>
  <sheetFormatPr defaultColWidth="8.7109375" defaultRowHeight="15"/>
  <cols>
    <col min="1" max="1" width="5.5703125" style="8" bestFit="1" customWidth="1"/>
    <col min="2" max="2" width="23.28515625" style="8" bestFit="1" customWidth="1"/>
    <col min="3" max="3" width="5.5703125" style="8" bestFit="1" customWidth="1"/>
    <col min="4" max="4" width="7.7109375" style="8" customWidth="1"/>
    <col min="5" max="5" width="6.7109375" style="8" customWidth="1"/>
    <col min="6" max="6" width="7.28515625" style="8" customWidth="1"/>
    <col min="7" max="7" width="8.7109375" style="6" customWidth="1"/>
    <col min="8" max="8" width="27.7109375" style="8" customWidth="1"/>
    <col min="9" max="16384" width="8.7109375" style="8"/>
  </cols>
  <sheetData>
    <row r="1" spans="1:7" s="6" customFormat="1">
      <c r="A1" s="626" t="s">
        <v>190</v>
      </c>
      <c r="B1" s="626"/>
      <c r="C1" s="626"/>
      <c r="D1" s="626"/>
      <c r="E1" s="626"/>
      <c r="F1" s="626"/>
      <c r="G1" s="626"/>
    </row>
    <row r="2" spans="1:7" s="6" customFormat="1" ht="30">
      <c r="A2" s="5" t="s">
        <v>125</v>
      </c>
      <c r="B2" s="5" t="s">
        <v>0</v>
      </c>
      <c r="C2" s="5"/>
      <c r="D2" s="5" t="s">
        <v>2</v>
      </c>
      <c r="E2" s="5" t="s">
        <v>145</v>
      </c>
      <c r="F2" s="5" t="s">
        <v>3</v>
      </c>
      <c r="G2" s="5" t="s">
        <v>5</v>
      </c>
    </row>
    <row r="3" spans="1:7" s="6" customFormat="1">
      <c r="A3" s="9"/>
      <c r="B3" s="9" t="s">
        <v>130</v>
      </c>
      <c r="C3" s="9"/>
      <c r="D3" s="9"/>
      <c r="E3" s="9"/>
      <c r="F3" s="9"/>
      <c r="G3" s="9"/>
    </row>
    <row r="4" spans="1:7">
      <c r="A4" s="7">
        <v>1</v>
      </c>
      <c r="B4" s="7" t="s">
        <v>235</v>
      </c>
      <c r="C4" s="7"/>
      <c r="D4" s="7">
        <f>30.3*8+46+34+47+47+38+48.5+14.5+12+12.8+24.5+5.7+9+5.7+9+5.7+13.2+15.8+12.3+12.3+12.3+4.8+8.4+1.5+17+6.2+8.5+7+4.8+6.6+7.1+4.2+5.7+6.6+5.7+19-D5</f>
        <v>718.40000000000009</v>
      </c>
      <c r="E4" s="30">
        <v>0.3</v>
      </c>
      <c r="F4" s="7">
        <v>0.45</v>
      </c>
      <c r="G4" s="5">
        <f>F4*E4*D4</f>
        <v>96.984000000000023</v>
      </c>
    </row>
    <row r="5" spans="1:7">
      <c r="A5" s="7">
        <v>2</v>
      </c>
      <c r="B5" s="7" t="s">
        <v>234</v>
      </c>
      <c r="C5" s="7"/>
      <c r="D5" s="7">
        <f>12.9+12.9+14.5+13.2+8.9</f>
        <v>62.4</v>
      </c>
      <c r="E5" s="30">
        <v>0.23</v>
      </c>
      <c r="F5" s="7">
        <v>0.45</v>
      </c>
      <c r="G5" s="5">
        <f>F5*E5*D5</f>
        <v>6.4584000000000001</v>
      </c>
    </row>
    <row r="6" spans="1:7">
      <c r="A6" s="7">
        <v>3</v>
      </c>
      <c r="B6" s="7" t="s">
        <v>148</v>
      </c>
      <c r="C6" s="7"/>
      <c r="D6" s="625">
        <v>1834</v>
      </c>
      <c r="E6" s="625"/>
      <c r="F6" s="7">
        <v>0.15</v>
      </c>
      <c r="G6" s="5">
        <f>F6*D6</f>
        <v>275.09999999999997</v>
      </c>
    </row>
    <row r="7" spans="1:7">
      <c r="A7" s="7">
        <v>4</v>
      </c>
      <c r="B7" s="7" t="s">
        <v>132</v>
      </c>
      <c r="C7" s="7"/>
      <c r="D7" s="625">
        <v>1873</v>
      </c>
      <c r="E7" s="625"/>
      <c r="F7" s="7">
        <v>0.15</v>
      </c>
      <c r="G7" s="5">
        <f>F7*D7</f>
        <v>280.95</v>
      </c>
    </row>
    <row r="8" spans="1:7" s="6" customFormat="1">
      <c r="A8" s="9"/>
      <c r="B8" s="9" t="s">
        <v>129</v>
      </c>
      <c r="C8" s="9"/>
      <c r="D8" s="9"/>
      <c r="E8" s="9"/>
      <c r="F8" s="9"/>
      <c r="G8" s="9"/>
    </row>
    <row r="9" spans="1:7">
      <c r="A9" s="7">
        <v>1</v>
      </c>
      <c r="B9" s="7" t="s">
        <v>235</v>
      </c>
      <c r="C9" s="7"/>
      <c r="D9" s="7">
        <f>33.4*8+46+34+47+47+38+48.5+14.5+12+12.8+24.5+5.7+9+5.7+9+5.7+13.2+15.8+12.3+12.3+12.3+4.8+8.4+1.5+17+6.2+8.5+7+4.8+6.6+7.1+4.2+45.9+45.9+20-D10</f>
        <v>818</v>
      </c>
      <c r="E9" s="30">
        <v>0.3</v>
      </c>
      <c r="F9" s="7">
        <v>0.45</v>
      </c>
      <c r="G9" s="5">
        <f>F9*E9*D9</f>
        <v>110.43</v>
      </c>
    </row>
    <row r="10" spans="1:7">
      <c r="A10" s="7">
        <v>2</v>
      </c>
      <c r="B10" s="7" t="s">
        <v>234</v>
      </c>
      <c r="C10" s="7"/>
      <c r="D10" s="7">
        <f>12.9+12.9+14.5+13.2+8.9</f>
        <v>62.4</v>
      </c>
      <c r="E10" s="30">
        <v>0.23</v>
      </c>
      <c r="F10" s="7">
        <v>0.45</v>
      </c>
      <c r="G10" s="5">
        <f>F10*E10*D10</f>
        <v>6.4584000000000001</v>
      </c>
    </row>
    <row r="11" spans="1:7">
      <c r="A11" s="7">
        <v>3</v>
      </c>
      <c r="B11" s="7" t="s">
        <v>148</v>
      </c>
      <c r="C11" s="7"/>
      <c r="D11" s="625">
        <v>1873</v>
      </c>
      <c r="E11" s="625"/>
      <c r="F11" s="7">
        <v>0.15</v>
      </c>
      <c r="G11" s="5">
        <f>F11*D11</f>
        <v>280.95</v>
      </c>
    </row>
    <row r="12" spans="1:7">
      <c r="A12" s="7">
        <v>4</v>
      </c>
      <c r="B12" s="7" t="s">
        <v>132</v>
      </c>
      <c r="C12" s="7"/>
      <c r="D12" s="625">
        <v>1873</v>
      </c>
      <c r="E12" s="625"/>
      <c r="F12" s="7">
        <v>0.15</v>
      </c>
      <c r="G12" s="5">
        <f>F12*D12</f>
        <v>280.95</v>
      </c>
    </row>
    <row r="13" spans="1:7" s="6" customFormat="1">
      <c r="A13" s="9"/>
      <c r="B13" s="9" t="s">
        <v>146</v>
      </c>
      <c r="C13" s="9"/>
      <c r="D13" s="9"/>
      <c r="E13" s="9"/>
      <c r="F13" s="9"/>
      <c r="G13" s="9"/>
    </row>
    <row r="14" spans="1:7">
      <c r="A14" s="7">
        <v>1</v>
      </c>
      <c r="B14" s="7" t="s">
        <v>235</v>
      </c>
      <c r="C14" s="7"/>
      <c r="D14" s="7">
        <f>33.4*8+46+34+47+47+38+48.5+14.5+12+12.8+24.5+5.7+9+5.7+9+5.7+13.2+15.8+12.3+12.3+12.3+4.8+8.4+1.5+17+6.2+8.5+7+4.8+6.6+7.1+4.2+45.9+45.9+20-D15</f>
        <v>818</v>
      </c>
      <c r="E14" s="30">
        <v>0.3</v>
      </c>
      <c r="F14" s="7">
        <v>0.45</v>
      </c>
      <c r="G14" s="5">
        <f>F14*E14*D14</f>
        <v>110.43</v>
      </c>
    </row>
    <row r="15" spans="1:7">
      <c r="A15" s="7">
        <v>2</v>
      </c>
      <c r="B15" s="7" t="s">
        <v>234</v>
      </c>
      <c r="C15" s="7"/>
      <c r="D15" s="7">
        <f>12.9+12.9+14.5+13.2+8.9</f>
        <v>62.4</v>
      </c>
      <c r="E15" s="30">
        <v>0.23</v>
      </c>
      <c r="F15" s="7">
        <v>0.45</v>
      </c>
      <c r="G15" s="5">
        <f>F15*E15*D15</f>
        <v>6.4584000000000001</v>
      </c>
    </row>
    <row r="16" spans="1:7" ht="15" customHeight="1">
      <c r="A16" s="7">
        <v>3</v>
      </c>
      <c r="B16" s="7" t="s">
        <v>148</v>
      </c>
      <c r="C16" s="7"/>
      <c r="D16" s="627">
        <f>D11</f>
        <v>1873</v>
      </c>
      <c r="E16" s="628"/>
      <c r="F16" s="7">
        <v>0.15</v>
      </c>
      <c r="G16" s="5">
        <f>F16*D16</f>
        <v>280.95</v>
      </c>
    </row>
    <row r="17" spans="1:7">
      <c r="A17" s="7">
        <v>4</v>
      </c>
      <c r="B17" s="7" t="s">
        <v>132</v>
      </c>
      <c r="C17" s="7"/>
      <c r="D17" s="625">
        <v>1873</v>
      </c>
      <c r="E17" s="625"/>
      <c r="F17" s="7">
        <v>0.15</v>
      </c>
      <c r="G17" s="5">
        <f>F17*D17</f>
        <v>280.95</v>
      </c>
    </row>
    <row r="18" spans="1:7" s="6" customFormat="1">
      <c r="A18" s="9"/>
      <c r="B18" s="9" t="s">
        <v>139</v>
      </c>
      <c r="C18" s="9"/>
      <c r="D18" s="9"/>
      <c r="E18" s="9"/>
      <c r="F18" s="9"/>
      <c r="G18" s="9"/>
    </row>
    <row r="19" spans="1:7">
      <c r="A19" s="7">
        <v>1</v>
      </c>
      <c r="B19" s="7" t="s">
        <v>235</v>
      </c>
      <c r="C19" s="7"/>
      <c r="D19" s="7">
        <f>15.4+1.2+1.2+19.6+1.2+1.2+25+25+(5.8*11)+7</f>
        <v>160.60000000000002</v>
      </c>
      <c r="E19" s="30">
        <v>0.3</v>
      </c>
      <c r="F19" s="7">
        <v>0.45</v>
      </c>
      <c r="G19" s="5">
        <f>F19*E19*D19</f>
        <v>21.681000000000004</v>
      </c>
    </row>
    <row r="20" spans="1:7">
      <c r="A20" s="7">
        <v>2</v>
      </c>
      <c r="B20" s="7" t="s">
        <v>148</v>
      </c>
      <c r="C20" s="7"/>
      <c r="D20" s="625">
        <f>D11</f>
        <v>1873</v>
      </c>
      <c r="E20" s="625"/>
      <c r="F20" s="7">
        <v>0.15</v>
      </c>
      <c r="G20" s="5">
        <f>F20*D20</f>
        <v>280.95</v>
      </c>
    </row>
    <row r="21" spans="1:7">
      <c r="A21" s="7">
        <v>3</v>
      </c>
      <c r="B21" s="7" t="s">
        <v>132</v>
      </c>
      <c r="C21" s="7"/>
      <c r="D21" s="625">
        <v>386</v>
      </c>
      <c r="E21" s="625"/>
      <c r="F21" s="7">
        <v>0.15</v>
      </c>
      <c r="G21" s="5">
        <f>F21*D21</f>
        <v>57.9</v>
      </c>
    </row>
    <row r="22" spans="1:7" s="6" customFormat="1">
      <c r="A22" s="5"/>
      <c r="B22" s="5" t="s">
        <v>236</v>
      </c>
      <c r="C22" s="5"/>
      <c r="D22" s="5"/>
      <c r="E22" s="5"/>
      <c r="F22" s="5"/>
      <c r="G22" s="5">
        <f>G4+G9+G14+G19</f>
        <v>339.52500000000003</v>
      </c>
    </row>
    <row r="23" spans="1:7" s="6" customFormat="1">
      <c r="A23" s="5"/>
      <c r="B23" s="5" t="s">
        <v>237</v>
      </c>
      <c r="C23" s="5"/>
      <c r="D23" s="5"/>
      <c r="E23" s="5"/>
      <c r="F23" s="5"/>
      <c r="G23" s="5">
        <f>G5+G10+G15</f>
        <v>19.3752</v>
      </c>
    </row>
    <row r="24" spans="1:7">
      <c r="A24" s="5"/>
      <c r="B24" s="5" t="s">
        <v>227</v>
      </c>
      <c r="C24" s="5"/>
      <c r="D24" s="5"/>
      <c r="E24" s="5"/>
      <c r="F24" s="5"/>
      <c r="G24" s="5">
        <f>G7+G12+G17+G21</f>
        <v>900.74999999999989</v>
      </c>
    </row>
    <row r="25" spans="1:7">
      <c r="A25" s="5"/>
      <c r="B25" s="5"/>
      <c r="C25" s="5"/>
      <c r="D25" s="5"/>
      <c r="E25" s="5"/>
      <c r="F25" s="5"/>
      <c r="G25" s="5"/>
    </row>
    <row r="26" spans="1:7">
      <c r="A26" s="626" t="s">
        <v>191</v>
      </c>
      <c r="B26" s="626"/>
      <c r="C26" s="626"/>
      <c r="D26" s="626"/>
      <c r="E26" s="626"/>
      <c r="F26" s="626"/>
      <c r="G26" s="626"/>
    </row>
    <row r="27" spans="1:7" ht="30">
      <c r="A27" s="5" t="s">
        <v>125</v>
      </c>
      <c r="B27" s="5" t="s">
        <v>0</v>
      </c>
      <c r="C27" s="5" t="s">
        <v>1</v>
      </c>
      <c r="D27" s="5" t="s">
        <v>2</v>
      </c>
      <c r="E27" s="5" t="s">
        <v>145</v>
      </c>
      <c r="F27" s="5" t="s">
        <v>3</v>
      </c>
      <c r="G27" s="5" t="s">
        <v>6</v>
      </c>
    </row>
    <row r="28" spans="1:7">
      <c r="A28" s="9"/>
      <c r="B28" s="9" t="s">
        <v>130</v>
      </c>
      <c r="C28" s="9"/>
      <c r="D28" s="9"/>
      <c r="E28" s="9"/>
      <c r="F28" s="9"/>
      <c r="G28" s="9"/>
    </row>
    <row r="29" spans="1:7">
      <c r="A29" s="7">
        <v>1</v>
      </c>
      <c r="B29" s="7" t="s">
        <v>235</v>
      </c>
      <c r="C29" s="7">
        <v>1</v>
      </c>
      <c r="D29" s="7">
        <f>D4</f>
        <v>718.40000000000009</v>
      </c>
      <c r="E29" s="30">
        <v>0.3</v>
      </c>
      <c r="F29" s="7"/>
      <c r="G29" s="5">
        <f>C29*D29*E29</f>
        <v>215.52</v>
      </c>
    </row>
    <row r="30" spans="1:7">
      <c r="A30" s="7">
        <v>2</v>
      </c>
      <c r="B30" s="7" t="s">
        <v>235</v>
      </c>
      <c r="C30" s="7">
        <v>2</v>
      </c>
      <c r="D30" s="7">
        <f>D29</f>
        <v>718.40000000000009</v>
      </c>
      <c r="E30" s="30"/>
      <c r="F30" s="7">
        <v>0.45</v>
      </c>
      <c r="G30" s="5">
        <f>C30*D30*F30</f>
        <v>646.56000000000006</v>
      </c>
    </row>
    <row r="31" spans="1:7">
      <c r="A31" s="7">
        <v>3</v>
      </c>
      <c r="B31" s="7" t="s">
        <v>234</v>
      </c>
      <c r="C31" s="7">
        <v>1</v>
      </c>
      <c r="D31" s="7">
        <f>D5</f>
        <v>62.4</v>
      </c>
      <c r="E31" s="30">
        <v>0.23</v>
      </c>
      <c r="F31" s="7"/>
      <c r="G31" s="5">
        <f>C31*D31*E31</f>
        <v>14.352</v>
      </c>
    </row>
    <row r="32" spans="1:7">
      <c r="A32" s="7">
        <v>4</v>
      </c>
      <c r="B32" s="7" t="s">
        <v>234</v>
      </c>
      <c r="C32" s="7">
        <v>2</v>
      </c>
      <c r="D32" s="7">
        <f>D31</f>
        <v>62.4</v>
      </c>
      <c r="E32" s="30"/>
      <c r="F32" s="7">
        <v>0.45</v>
      </c>
      <c r="G32" s="5">
        <f>C32*D32*F32</f>
        <v>56.16</v>
      </c>
    </row>
    <row r="33" spans="1:7">
      <c r="A33" s="7">
        <v>5</v>
      </c>
      <c r="B33" s="7" t="s">
        <v>132</v>
      </c>
      <c r="C33" s="7">
        <v>1</v>
      </c>
      <c r="D33" s="627">
        <f>D7</f>
        <v>1873</v>
      </c>
      <c r="E33" s="628"/>
      <c r="F33" s="7"/>
      <c r="G33" s="5">
        <f>D33*C33</f>
        <v>1873</v>
      </c>
    </row>
    <row r="34" spans="1:7">
      <c r="A34" s="9"/>
      <c r="B34" s="9" t="s">
        <v>129</v>
      </c>
      <c r="C34" s="9"/>
      <c r="D34" s="9"/>
      <c r="E34" s="9"/>
      <c r="F34" s="9"/>
      <c r="G34" s="9"/>
    </row>
    <row r="35" spans="1:7">
      <c r="A35" s="7">
        <v>1</v>
      </c>
      <c r="B35" s="7" t="s">
        <v>131</v>
      </c>
      <c r="C35" s="7">
        <v>1</v>
      </c>
      <c r="D35" s="7">
        <f>D9</f>
        <v>818</v>
      </c>
      <c r="E35" s="30">
        <v>0.3</v>
      </c>
      <c r="F35" s="7"/>
      <c r="G35" s="5">
        <f>C35*D35*E35</f>
        <v>245.39999999999998</v>
      </c>
    </row>
    <row r="36" spans="1:7">
      <c r="A36" s="7">
        <v>2</v>
      </c>
      <c r="B36" s="7" t="s">
        <v>131</v>
      </c>
      <c r="C36" s="7">
        <v>2</v>
      </c>
      <c r="D36" s="7">
        <f>D35</f>
        <v>818</v>
      </c>
      <c r="E36" s="30"/>
      <c r="F36" s="7">
        <v>0.45</v>
      </c>
      <c r="G36" s="5">
        <f>C36*D36*F36</f>
        <v>736.2</v>
      </c>
    </row>
    <row r="37" spans="1:7">
      <c r="A37" s="7">
        <v>3</v>
      </c>
      <c r="B37" s="7" t="s">
        <v>234</v>
      </c>
      <c r="C37" s="7">
        <v>1</v>
      </c>
      <c r="D37" s="7">
        <f>D10</f>
        <v>62.4</v>
      </c>
      <c r="E37" s="30">
        <v>0.23</v>
      </c>
      <c r="F37" s="7"/>
      <c r="G37" s="5">
        <f>C37*D37*E37</f>
        <v>14.352</v>
      </c>
    </row>
    <row r="38" spans="1:7">
      <c r="A38" s="7">
        <v>4</v>
      </c>
      <c r="B38" s="7" t="s">
        <v>234</v>
      </c>
      <c r="C38" s="7">
        <v>2</v>
      </c>
      <c r="D38" s="7">
        <f>D37</f>
        <v>62.4</v>
      </c>
      <c r="E38" s="30"/>
      <c r="F38" s="7">
        <v>0.45</v>
      </c>
      <c r="G38" s="5">
        <f>C38*D38*F38</f>
        <v>56.16</v>
      </c>
    </row>
    <row r="39" spans="1:7">
      <c r="A39" s="7">
        <v>5</v>
      </c>
      <c r="B39" s="7" t="s">
        <v>132</v>
      </c>
      <c r="C39" s="7">
        <v>1</v>
      </c>
      <c r="D39" s="627">
        <f>D33</f>
        <v>1873</v>
      </c>
      <c r="E39" s="628"/>
      <c r="F39" s="7"/>
      <c r="G39" s="5">
        <f>D39*C39</f>
        <v>1873</v>
      </c>
    </row>
    <row r="40" spans="1:7">
      <c r="A40" s="9"/>
      <c r="B40" s="9" t="s">
        <v>146</v>
      </c>
      <c r="C40" s="9"/>
      <c r="D40" s="9"/>
      <c r="E40" s="9"/>
      <c r="F40" s="9"/>
      <c r="G40" s="9"/>
    </row>
    <row r="41" spans="1:7">
      <c r="A41" s="7">
        <v>1</v>
      </c>
      <c r="B41" s="7" t="s">
        <v>131</v>
      </c>
      <c r="C41" s="7">
        <v>1</v>
      </c>
      <c r="D41" s="7">
        <f>D14</f>
        <v>818</v>
      </c>
      <c r="E41" s="30">
        <v>0.3</v>
      </c>
      <c r="F41" s="7"/>
      <c r="G41" s="5">
        <f>C41*D41*E41</f>
        <v>245.39999999999998</v>
      </c>
    </row>
    <row r="42" spans="1:7">
      <c r="A42" s="7">
        <v>2</v>
      </c>
      <c r="B42" s="7" t="s">
        <v>131</v>
      </c>
      <c r="C42" s="7">
        <v>2</v>
      </c>
      <c r="D42" s="7">
        <f>D41</f>
        <v>818</v>
      </c>
      <c r="E42" s="30"/>
      <c r="F42" s="7">
        <v>0.45</v>
      </c>
      <c r="G42" s="5">
        <f>C42*D42*F42</f>
        <v>736.2</v>
      </c>
    </row>
    <row r="43" spans="1:7">
      <c r="A43" s="7">
        <v>3</v>
      </c>
      <c r="B43" s="7" t="s">
        <v>234</v>
      </c>
      <c r="C43" s="7">
        <v>1</v>
      </c>
      <c r="D43" s="7">
        <f>D15</f>
        <v>62.4</v>
      </c>
      <c r="E43" s="30">
        <v>0.23</v>
      </c>
      <c r="F43" s="7"/>
      <c r="G43" s="5">
        <f>C43*D43*E43</f>
        <v>14.352</v>
      </c>
    </row>
    <row r="44" spans="1:7">
      <c r="A44" s="7">
        <v>4</v>
      </c>
      <c r="B44" s="7" t="s">
        <v>234</v>
      </c>
      <c r="C44" s="7">
        <v>2</v>
      </c>
      <c r="D44" s="7">
        <f>D43</f>
        <v>62.4</v>
      </c>
      <c r="E44" s="30"/>
      <c r="F44" s="7">
        <v>0.45</v>
      </c>
      <c r="G44" s="5">
        <f>C44*D44*F44</f>
        <v>56.16</v>
      </c>
    </row>
    <row r="45" spans="1:7">
      <c r="A45" s="7">
        <v>5</v>
      </c>
      <c r="B45" s="7" t="s">
        <v>132</v>
      </c>
      <c r="C45" s="7">
        <v>1</v>
      </c>
      <c r="D45" s="627">
        <f>D33</f>
        <v>1873</v>
      </c>
      <c r="E45" s="628"/>
      <c r="F45" s="7"/>
      <c r="G45" s="5">
        <f>D45*C45</f>
        <v>1873</v>
      </c>
    </row>
    <row r="46" spans="1:7">
      <c r="A46" s="9"/>
      <c r="B46" s="9" t="s">
        <v>139</v>
      </c>
      <c r="C46" s="9"/>
      <c r="D46" s="9"/>
      <c r="E46" s="9"/>
      <c r="F46" s="9"/>
      <c r="G46" s="9"/>
    </row>
    <row r="47" spans="1:7">
      <c r="A47" s="7">
        <v>1</v>
      </c>
      <c r="B47" s="7" t="s">
        <v>131</v>
      </c>
      <c r="C47" s="7">
        <v>1</v>
      </c>
      <c r="D47" s="7">
        <f>15.4+1.2+1.2+19.6+1.2+1.2+25+25+(5.8*11)+7</f>
        <v>160.60000000000002</v>
      </c>
      <c r="E47" s="30">
        <v>0.3</v>
      </c>
      <c r="F47" s="7"/>
      <c r="G47" s="5">
        <f>C47*D47*E47</f>
        <v>48.180000000000007</v>
      </c>
    </row>
    <row r="48" spans="1:7">
      <c r="A48" s="7">
        <v>2</v>
      </c>
      <c r="B48" s="7" t="s">
        <v>131</v>
      </c>
      <c r="C48" s="7">
        <v>2</v>
      </c>
      <c r="D48" s="7">
        <f>15.4+1.2+1.2+19.6+1.2+1.2+25+25+(5.8*11)+7</f>
        <v>160.60000000000002</v>
      </c>
      <c r="E48" s="30"/>
      <c r="F48" s="7">
        <v>0.45</v>
      </c>
      <c r="G48" s="5">
        <f>C48*D48*F48</f>
        <v>144.54000000000002</v>
      </c>
    </row>
    <row r="49" spans="1:7">
      <c r="A49" s="7">
        <v>3</v>
      </c>
      <c r="B49" s="7" t="s">
        <v>132</v>
      </c>
      <c r="C49" s="7">
        <v>1</v>
      </c>
      <c r="D49" s="627">
        <f>240+146</f>
        <v>386</v>
      </c>
      <c r="E49" s="628"/>
      <c r="F49" s="7"/>
      <c r="G49" s="5">
        <f>D49*C49</f>
        <v>386</v>
      </c>
    </row>
    <row r="50" spans="1:7">
      <c r="A50" s="7"/>
      <c r="B50" s="7"/>
      <c r="C50" s="7"/>
      <c r="D50" s="7"/>
      <c r="E50" s="7"/>
      <c r="F50" s="7"/>
      <c r="G50" s="5"/>
    </row>
    <row r="51" spans="1:7" ht="30">
      <c r="A51" s="5"/>
      <c r="B51" s="5" t="s">
        <v>238</v>
      </c>
      <c r="C51" s="5"/>
      <c r="D51" s="5"/>
      <c r="E51" s="5"/>
      <c r="F51" s="5"/>
      <c r="G51" s="5">
        <f>G29+G30+G35+G36+G41+G42+G47+G48</f>
        <v>3017.9999999999995</v>
      </c>
    </row>
    <row r="52" spans="1:7" ht="30">
      <c r="A52" s="5"/>
      <c r="B52" s="5" t="s">
        <v>239</v>
      </c>
      <c r="C52" s="5"/>
      <c r="D52" s="5"/>
      <c r="E52" s="5"/>
      <c r="F52" s="5"/>
      <c r="G52" s="16">
        <f>G37+G38+G43+G44+G31+G32</f>
        <v>211.536</v>
      </c>
    </row>
    <row r="53" spans="1:7">
      <c r="A53" s="5"/>
      <c r="B53" s="5" t="s">
        <v>233</v>
      </c>
      <c r="C53" s="5"/>
      <c r="D53" s="5"/>
      <c r="E53" s="5"/>
      <c r="F53" s="5"/>
      <c r="G53" s="5">
        <f>G33+G39+G45+G49</f>
        <v>6005</v>
      </c>
    </row>
    <row r="54" spans="1:7">
      <c r="A54" s="6"/>
      <c r="B54" s="6"/>
      <c r="C54" s="6"/>
      <c r="D54" s="6"/>
      <c r="E54" s="6"/>
      <c r="F54" s="6"/>
    </row>
  </sheetData>
  <mergeCells count="14">
    <mergeCell ref="D49:E49"/>
    <mergeCell ref="D45:E45"/>
    <mergeCell ref="D39:E39"/>
    <mergeCell ref="D33:E33"/>
    <mergeCell ref="A26:G26"/>
    <mergeCell ref="D21:E21"/>
    <mergeCell ref="A1:G1"/>
    <mergeCell ref="D6:E6"/>
    <mergeCell ref="D11:E11"/>
    <mergeCell ref="D16:E16"/>
    <mergeCell ref="D20:E20"/>
    <mergeCell ref="D7:E7"/>
    <mergeCell ref="D12:E12"/>
    <mergeCell ref="D17:E17"/>
  </mergeCells>
  <pageMargins left="0.7" right="0.7" top="0.75" bottom="0.75" header="0.3" footer="0.3"/>
  <pageSetup scale="8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H152"/>
  <sheetViews>
    <sheetView view="pageBreakPreview" zoomScale="85" zoomScaleNormal="85" zoomScaleSheetLayoutView="85" workbookViewId="0">
      <selection activeCell="G152" sqref="G152"/>
    </sheetView>
  </sheetViews>
  <sheetFormatPr defaultColWidth="8.7109375" defaultRowHeight="15"/>
  <cols>
    <col min="1" max="1" width="5.5703125" style="8" bestFit="1" customWidth="1"/>
    <col min="2" max="2" width="27.28515625" style="11" bestFit="1" customWidth="1"/>
    <col min="3" max="3" width="8" style="29" bestFit="1" customWidth="1"/>
    <col min="4" max="5" width="9.28515625" style="10" customWidth="1"/>
    <col min="6" max="6" width="9.28515625" style="34" customWidth="1"/>
    <col min="7" max="7" width="7.28515625" style="8" customWidth="1"/>
    <col min="8" max="8" width="8.7109375" style="8" customWidth="1"/>
    <col min="9" max="9" width="14.5703125" style="8" bestFit="1" customWidth="1"/>
    <col min="10" max="16384" width="8.7109375" style="8"/>
  </cols>
  <sheetData>
    <row r="1" spans="1:8" s="6" customFormat="1" ht="14.65" customHeight="1">
      <c r="A1" s="626" t="s">
        <v>192</v>
      </c>
      <c r="B1" s="626"/>
      <c r="C1" s="626"/>
      <c r="D1" s="626"/>
      <c r="E1" s="626"/>
      <c r="F1" s="626"/>
      <c r="G1" s="626"/>
      <c r="H1" s="626"/>
    </row>
    <row r="2" spans="1:8" s="6" customFormat="1" ht="30">
      <c r="A2" s="17" t="s">
        <v>125</v>
      </c>
      <c r="B2" s="17" t="s">
        <v>0</v>
      </c>
      <c r="C2" s="26" t="s">
        <v>163</v>
      </c>
      <c r="D2" s="18" t="s">
        <v>2</v>
      </c>
      <c r="E2" s="18" t="s">
        <v>145</v>
      </c>
      <c r="F2" s="31" t="s">
        <v>3</v>
      </c>
      <c r="G2" s="18" t="s">
        <v>138</v>
      </c>
      <c r="H2" s="18" t="s">
        <v>4</v>
      </c>
    </row>
    <row r="3" spans="1:8" s="6" customFormat="1" ht="30">
      <c r="A3" s="9"/>
      <c r="B3" s="14" t="s">
        <v>194</v>
      </c>
      <c r="C3" s="27" t="s">
        <v>195</v>
      </c>
      <c r="D3" s="19">
        <v>2</v>
      </c>
      <c r="E3" s="19">
        <v>0.3</v>
      </c>
      <c r="F3" s="32">
        <v>0.14499999999999999</v>
      </c>
      <c r="G3" s="19"/>
      <c r="H3" s="19"/>
    </row>
    <row r="4" spans="1:8">
      <c r="A4" s="7"/>
      <c r="B4" s="5" t="s">
        <v>196</v>
      </c>
      <c r="C4" s="28"/>
      <c r="D4" s="30"/>
      <c r="E4" s="30"/>
      <c r="F4" s="33"/>
      <c r="G4" s="16"/>
      <c r="H4" s="7"/>
    </row>
    <row r="5" spans="1:8">
      <c r="A5" s="7"/>
      <c r="B5" s="13" t="s">
        <v>178</v>
      </c>
      <c r="C5" s="28"/>
      <c r="D5" s="30">
        <v>2</v>
      </c>
      <c r="E5" s="30">
        <v>0.6</v>
      </c>
      <c r="F5" s="33">
        <v>0.75</v>
      </c>
      <c r="G5" s="16">
        <f>F5*E5*D5</f>
        <v>0.89999999999999991</v>
      </c>
      <c r="H5" s="7" t="s">
        <v>209</v>
      </c>
    </row>
    <row r="6" spans="1:8">
      <c r="A6" s="7"/>
      <c r="B6" s="13" t="s">
        <v>133</v>
      </c>
      <c r="C6" s="28"/>
      <c r="D6" s="30">
        <v>2</v>
      </c>
      <c r="E6" s="30">
        <v>0.6</v>
      </c>
      <c r="F6" s="33">
        <v>0.15</v>
      </c>
      <c r="G6" s="16">
        <f>F6*E6*D6</f>
        <v>0.18</v>
      </c>
      <c r="H6" s="7" t="s">
        <v>209</v>
      </c>
    </row>
    <row r="7" spans="1:8">
      <c r="A7" s="7"/>
      <c r="B7" s="13" t="s">
        <v>128</v>
      </c>
      <c r="C7" s="28"/>
      <c r="D7" s="30">
        <v>2</v>
      </c>
      <c r="E7" s="30">
        <v>0.6</v>
      </c>
      <c r="F7" s="33">
        <v>0.3</v>
      </c>
      <c r="G7" s="16">
        <f>F7*E7*D7</f>
        <v>0.36</v>
      </c>
      <c r="H7" s="7" t="s">
        <v>209</v>
      </c>
    </row>
    <row r="8" spans="1:8">
      <c r="A8" s="7"/>
      <c r="B8" s="13" t="s">
        <v>203</v>
      </c>
      <c r="C8" s="28"/>
      <c r="D8" s="30">
        <v>2</v>
      </c>
      <c r="E8" s="30">
        <v>0.14499999999999999</v>
      </c>
      <c r="F8" s="33">
        <v>0.3</v>
      </c>
      <c r="G8" s="16">
        <f>F8*E8*D8</f>
        <v>8.6999999999999994E-2</v>
      </c>
      <c r="H8" s="7" t="s">
        <v>209</v>
      </c>
    </row>
    <row r="9" spans="1:8">
      <c r="A9" s="7"/>
      <c r="B9" s="13" t="s">
        <v>205</v>
      </c>
      <c r="C9" s="28">
        <v>30</v>
      </c>
      <c r="D9" s="30">
        <v>2</v>
      </c>
      <c r="E9" s="30">
        <v>0.3</v>
      </c>
      <c r="F9" s="33">
        <v>0.14499999999999999</v>
      </c>
      <c r="G9" s="16">
        <f>F9*E9*D9*C9</f>
        <v>2.61</v>
      </c>
      <c r="H9" s="7" t="s">
        <v>209</v>
      </c>
    </row>
    <row r="10" spans="1:8">
      <c r="A10" s="7"/>
      <c r="B10" s="13" t="s">
        <v>206</v>
      </c>
      <c r="C10" s="28">
        <v>2</v>
      </c>
      <c r="D10" s="30">
        <v>4.7</v>
      </c>
      <c r="E10" s="30">
        <v>2</v>
      </c>
      <c r="F10" s="33">
        <v>0.125</v>
      </c>
      <c r="G10" s="16">
        <f>F10*E10*D10*C10</f>
        <v>2.35</v>
      </c>
      <c r="H10" s="7" t="s">
        <v>209</v>
      </c>
    </row>
    <row r="11" spans="1:8">
      <c r="A11" s="7"/>
      <c r="B11" s="13"/>
      <c r="C11" s="28">
        <v>1</v>
      </c>
      <c r="D11" s="30">
        <v>1.79</v>
      </c>
      <c r="E11" s="30">
        <v>2</v>
      </c>
      <c r="F11" s="33">
        <v>0.125</v>
      </c>
      <c r="G11" s="16">
        <f>F11*E11*D11*C11</f>
        <v>0.44750000000000001</v>
      </c>
      <c r="H11" s="7" t="s">
        <v>209</v>
      </c>
    </row>
    <row r="12" spans="1:8">
      <c r="A12" s="7"/>
      <c r="B12" s="13" t="s">
        <v>208</v>
      </c>
      <c r="C12" s="28">
        <v>2</v>
      </c>
      <c r="D12" s="30">
        <v>2</v>
      </c>
      <c r="E12" s="30">
        <v>2</v>
      </c>
      <c r="F12" s="33">
        <v>0.125</v>
      </c>
      <c r="G12" s="16">
        <f>F12*E12*D12*C12</f>
        <v>1</v>
      </c>
      <c r="H12" s="7" t="s">
        <v>209</v>
      </c>
    </row>
    <row r="13" spans="1:8">
      <c r="A13" s="7"/>
      <c r="B13" s="13" t="s">
        <v>202</v>
      </c>
      <c r="C13" s="28">
        <v>2</v>
      </c>
      <c r="D13" s="30">
        <v>0.6</v>
      </c>
      <c r="E13" s="30"/>
      <c r="F13" s="33">
        <v>0.3</v>
      </c>
      <c r="G13" s="16">
        <f>C13*D13*F13</f>
        <v>0.36</v>
      </c>
      <c r="H13" s="7" t="s">
        <v>210</v>
      </c>
    </row>
    <row r="14" spans="1:8">
      <c r="A14" s="7"/>
      <c r="B14" s="13"/>
      <c r="C14" s="28">
        <v>2</v>
      </c>
      <c r="D14" s="30">
        <v>2</v>
      </c>
      <c r="E14" s="30"/>
      <c r="F14" s="33">
        <v>0.3</v>
      </c>
      <c r="G14" s="16">
        <f>C14*D14*F14</f>
        <v>1.2</v>
      </c>
      <c r="H14" s="7" t="s">
        <v>210</v>
      </c>
    </row>
    <row r="15" spans="1:8">
      <c r="A15" s="7"/>
      <c r="B15" s="13" t="s">
        <v>204</v>
      </c>
      <c r="C15" s="28">
        <v>4</v>
      </c>
      <c r="D15" s="30"/>
      <c r="E15" s="30">
        <f>0.145</f>
        <v>0.14499999999999999</v>
      </c>
      <c r="F15" s="33">
        <v>0.3</v>
      </c>
      <c r="G15" s="16">
        <f>C15*E15*F15</f>
        <v>0.17399999999999999</v>
      </c>
      <c r="H15" s="7" t="s">
        <v>210</v>
      </c>
    </row>
    <row r="16" spans="1:8">
      <c r="A16" s="7"/>
      <c r="B16" s="13" t="s">
        <v>207</v>
      </c>
      <c r="C16" s="28">
        <v>2</v>
      </c>
      <c r="D16" s="30">
        <v>4.7</v>
      </c>
      <c r="E16" s="30">
        <v>2</v>
      </c>
      <c r="F16" s="33"/>
      <c r="G16" s="16">
        <f>E16*D16*C16</f>
        <v>18.8</v>
      </c>
      <c r="H16" s="7" t="s">
        <v>210</v>
      </c>
    </row>
    <row r="17" spans="1:8">
      <c r="A17" s="7"/>
      <c r="B17" s="13"/>
      <c r="C17" s="28">
        <v>4</v>
      </c>
      <c r="D17" s="30">
        <v>4.7</v>
      </c>
      <c r="E17" s="30"/>
      <c r="F17" s="33">
        <v>0.125</v>
      </c>
      <c r="G17" s="16">
        <f>C17*D17*F17</f>
        <v>2.35</v>
      </c>
      <c r="H17" s="7" t="s">
        <v>210</v>
      </c>
    </row>
    <row r="18" spans="1:8">
      <c r="A18" s="7"/>
      <c r="B18" s="13"/>
      <c r="C18" s="28">
        <v>1</v>
      </c>
      <c r="D18" s="30">
        <v>1.79</v>
      </c>
      <c r="E18" s="30">
        <v>2</v>
      </c>
      <c r="F18" s="33"/>
      <c r="G18" s="16">
        <f>E18*D18*C18</f>
        <v>3.58</v>
      </c>
      <c r="H18" s="7" t="s">
        <v>210</v>
      </c>
    </row>
    <row r="19" spans="1:8">
      <c r="A19" s="7"/>
      <c r="B19" s="13"/>
      <c r="C19" s="28">
        <v>2</v>
      </c>
      <c r="D19" s="30">
        <v>1.79</v>
      </c>
      <c r="E19" s="30"/>
      <c r="F19" s="33">
        <v>0.125</v>
      </c>
      <c r="G19" s="16">
        <f>C19*D19*F19</f>
        <v>0.44750000000000001</v>
      </c>
      <c r="H19" s="7" t="s">
        <v>210</v>
      </c>
    </row>
    <row r="20" spans="1:8">
      <c r="A20" s="7"/>
      <c r="B20" s="13" t="s">
        <v>197</v>
      </c>
      <c r="C20" s="28">
        <v>2</v>
      </c>
      <c r="D20" s="30">
        <v>2</v>
      </c>
      <c r="E20" s="30">
        <v>2</v>
      </c>
      <c r="F20" s="33"/>
      <c r="G20" s="16">
        <f>C20*D20*E20</f>
        <v>8</v>
      </c>
      <c r="H20" s="7" t="s">
        <v>210</v>
      </c>
    </row>
    <row r="21" spans="1:8">
      <c r="A21" s="7"/>
      <c r="B21" s="13"/>
      <c r="C21" s="28">
        <v>4</v>
      </c>
      <c r="D21" s="30">
        <v>2</v>
      </c>
      <c r="E21" s="30"/>
      <c r="F21" s="33">
        <v>0.125</v>
      </c>
      <c r="G21" s="16">
        <f>C21*D21*F21</f>
        <v>1</v>
      </c>
      <c r="H21" s="7" t="s">
        <v>210</v>
      </c>
    </row>
    <row r="22" spans="1:8">
      <c r="A22" s="7"/>
      <c r="B22" s="5" t="s">
        <v>198</v>
      </c>
      <c r="C22" s="28"/>
      <c r="D22" s="30"/>
      <c r="E22" s="30"/>
      <c r="F22" s="33"/>
      <c r="G22" s="16"/>
      <c r="H22" s="7"/>
    </row>
    <row r="23" spans="1:8">
      <c r="A23" s="7"/>
      <c r="B23" s="13" t="s">
        <v>205</v>
      </c>
      <c r="C23" s="28">
        <v>30</v>
      </c>
      <c r="D23" s="30">
        <v>2</v>
      </c>
      <c r="E23" s="30">
        <v>0.3</v>
      </c>
      <c r="F23" s="33">
        <v>0.14499999999999999</v>
      </c>
      <c r="G23" s="16">
        <f>F23*E23*D23*C23</f>
        <v>2.61</v>
      </c>
      <c r="H23" s="7" t="s">
        <v>209</v>
      </c>
    </row>
    <row r="24" spans="1:8">
      <c r="A24" s="7"/>
      <c r="B24" s="13" t="s">
        <v>206</v>
      </c>
      <c r="C24" s="28">
        <v>2</v>
      </c>
      <c r="D24" s="30">
        <v>4.7</v>
      </c>
      <c r="E24" s="30">
        <v>2</v>
      </c>
      <c r="F24" s="33">
        <v>0.125</v>
      </c>
      <c r="G24" s="16">
        <f>F24*E24*D24*C24</f>
        <v>2.35</v>
      </c>
      <c r="H24" s="7" t="s">
        <v>209</v>
      </c>
    </row>
    <row r="25" spans="1:8">
      <c r="A25" s="7"/>
      <c r="B25" s="13"/>
      <c r="C25" s="28">
        <v>1</v>
      </c>
      <c r="D25" s="30">
        <v>1.79</v>
      </c>
      <c r="E25" s="30">
        <v>2</v>
      </c>
      <c r="F25" s="33">
        <v>0.125</v>
      </c>
      <c r="G25" s="16">
        <f>F25*E25*D25*C25</f>
        <v>0.44750000000000001</v>
      </c>
      <c r="H25" s="7" t="s">
        <v>209</v>
      </c>
    </row>
    <row r="26" spans="1:8">
      <c r="A26" s="7"/>
      <c r="B26" s="13" t="s">
        <v>208</v>
      </c>
      <c r="C26" s="28">
        <v>2</v>
      </c>
      <c r="D26" s="30">
        <v>2</v>
      </c>
      <c r="E26" s="30">
        <v>2</v>
      </c>
      <c r="F26" s="33">
        <v>0.125</v>
      </c>
      <c r="G26" s="16">
        <f>F26*E26*D26*C26</f>
        <v>1</v>
      </c>
      <c r="H26" s="7" t="s">
        <v>209</v>
      </c>
    </row>
    <row r="27" spans="1:8">
      <c r="A27" s="7"/>
      <c r="B27" s="13" t="s">
        <v>207</v>
      </c>
      <c r="C27" s="28">
        <v>2</v>
      </c>
      <c r="D27" s="30">
        <v>4.7</v>
      </c>
      <c r="E27" s="30">
        <v>2</v>
      </c>
      <c r="F27" s="33"/>
      <c r="G27" s="16">
        <f>E27*D27*C27</f>
        <v>18.8</v>
      </c>
      <c r="H27" s="7" t="s">
        <v>210</v>
      </c>
    </row>
    <row r="28" spans="1:8">
      <c r="A28" s="7"/>
      <c r="B28" s="13"/>
      <c r="C28" s="28">
        <v>4</v>
      </c>
      <c r="D28" s="30">
        <v>4.7</v>
      </c>
      <c r="E28" s="30"/>
      <c r="F28" s="33">
        <v>0.125</v>
      </c>
      <c r="G28" s="16">
        <f>F28*D28*C28</f>
        <v>2.35</v>
      </c>
      <c r="H28" s="7" t="s">
        <v>210</v>
      </c>
    </row>
    <row r="29" spans="1:8">
      <c r="A29" s="7"/>
      <c r="B29" s="13"/>
      <c r="C29" s="28">
        <v>1</v>
      </c>
      <c r="D29" s="30">
        <v>1.79</v>
      </c>
      <c r="E29" s="30">
        <v>2</v>
      </c>
      <c r="F29" s="33"/>
      <c r="G29" s="16">
        <f>E29*D29*C29</f>
        <v>3.58</v>
      </c>
      <c r="H29" s="7" t="s">
        <v>210</v>
      </c>
    </row>
    <row r="30" spans="1:8">
      <c r="A30" s="7"/>
      <c r="B30" s="13"/>
      <c r="C30" s="28">
        <v>2</v>
      </c>
      <c r="D30" s="30">
        <v>1.79</v>
      </c>
      <c r="E30" s="30"/>
      <c r="F30" s="33">
        <v>0.125</v>
      </c>
      <c r="G30" s="16">
        <f>F30*D30*C30</f>
        <v>0.44750000000000001</v>
      </c>
      <c r="H30" s="7" t="s">
        <v>210</v>
      </c>
    </row>
    <row r="31" spans="1:8">
      <c r="A31" s="7"/>
      <c r="B31" s="13" t="s">
        <v>197</v>
      </c>
      <c r="C31" s="28">
        <v>2</v>
      </c>
      <c r="D31" s="30">
        <v>2</v>
      </c>
      <c r="E31" s="30">
        <v>2</v>
      </c>
      <c r="F31" s="33"/>
      <c r="G31" s="16">
        <f>E31*D31*C31</f>
        <v>8</v>
      </c>
      <c r="H31" s="7" t="s">
        <v>210</v>
      </c>
    </row>
    <row r="32" spans="1:8">
      <c r="A32" s="7"/>
      <c r="B32" s="13"/>
      <c r="C32" s="28">
        <v>4</v>
      </c>
      <c r="D32" s="30">
        <v>2</v>
      </c>
      <c r="E32" s="30"/>
      <c r="F32" s="33">
        <v>0.125</v>
      </c>
      <c r="G32" s="16">
        <f>F32*D32*C32</f>
        <v>1</v>
      </c>
      <c r="H32" s="7" t="s">
        <v>210</v>
      </c>
    </row>
    <row r="33" spans="1:8">
      <c r="A33" s="7"/>
      <c r="B33" s="5" t="s">
        <v>199</v>
      </c>
      <c r="C33" s="28"/>
      <c r="D33" s="30"/>
      <c r="E33" s="30"/>
      <c r="F33" s="33"/>
      <c r="G33" s="16"/>
      <c r="H33" s="7"/>
    </row>
    <row r="34" spans="1:8">
      <c r="A34" s="7"/>
      <c r="B34" s="13" t="s">
        <v>205</v>
      </c>
      <c r="C34" s="28">
        <v>30</v>
      </c>
      <c r="D34" s="30">
        <v>2</v>
      </c>
      <c r="E34" s="30">
        <v>0.3</v>
      </c>
      <c r="F34" s="33">
        <v>0.14499999999999999</v>
      </c>
      <c r="G34" s="16">
        <f>F34*E34*D34*C34</f>
        <v>2.61</v>
      </c>
      <c r="H34" s="7" t="s">
        <v>209</v>
      </c>
    </row>
    <row r="35" spans="1:8">
      <c r="A35" s="7"/>
      <c r="B35" s="13" t="s">
        <v>206</v>
      </c>
      <c r="C35" s="28">
        <v>2</v>
      </c>
      <c r="D35" s="30">
        <v>4.7</v>
      </c>
      <c r="E35" s="30">
        <v>2</v>
      </c>
      <c r="F35" s="33">
        <v>0.125</v>
      </c>
      <c r="G35" s="16">
        <f>F35*E35*D35*C35</f>
        <v>2.35</v>
      </c>
      <c r="H35" s="7" t="s">
        <v>209</v>
      </c>
    </row>
    <row r="36" spans="1:8">
      <c r="A36" s="7"/>
      <c r="B36" s="13"/>
      <c r="C36" s="28">
        <v>1</v>
      </c>
      <c r="D36" s="30">
        <v>1.79</v>
      </c>
      <c r="E36" s="30">
        <v>2</v>
      </c>
      <c r="F36" s="33">
        <v>0.125</v>
      </c>
      <c r="G36" s="16">
        <f>F36*E36*D36*C36</f>
        <v>0.44750000000000001</v>
      </c>
      <c r="H36" s="7" t="s">
        <v>209</v>
      </c>
    </row>
    <row r="37" spans="1:8">
      <c r="A37" s="7"/>
      <c r="B37" s="13" t="s">
        <v>208</v>
      </c>
      <c r="C37" s="28">
        <v>2</v>
      </c>
      <c r="D37" s="30">
        <v>2</v>
      </c>
      <c r="E37" s="30">
        <v>2</v>
      </c>
      <c r="F37" s="33">
        <v>0.125</v>
      </c>
      <c r="G37" s="16">
        <f>F37*E37*D37*C37</f>
        <v>1</v>
      </c>
      <c r="H37" s="7" t="s">
        <v>209</v>
      </c>
    </row>
    <row r="38" spans="1:8">
      <c r="A38" s="7"/>
      <c r="B38" s="13" t="s">
        <v>207</v>
      </c>
      <c r="C38" s="28">
        <v>2</v>
      </c>
      <c r="D38" s="30">
        <v>4.7</v>
      </c>
      <c r="E38" s="30">
        <v>2</v>
      </c>
      <c r="F38" s="33"/>
      <c r="G38" s="16">
        <f>E38*D38*C38</f>
        <v>18.8</v>
      </c>
      <c r="H38" s="7" t="s">
        <v>210</v>
      </c>
    </row>
    <row r="39" spans="1:8">
      <c r="A39" s="7"/>
      <c r="B39" s="13"/>
      <c r="C39" s="28">
        <v>4</v>
      </c>
      <c r="D39" s="30">
        <v>4.7</v>
      </c>
      <c r="E39" s="30"/>
      <c r="F39" s="33">
        <v>0.125</v>
      </c>
      <c r="G39" s="16">
        <f>F39*D39*C39</f>
        <v>2.35</v>
      </c>
      <c r="H39" s="7" t="s">
        <v>210</v>
      </c>
    </row>
    <row r="40" spans="1:8">
      <c r="A40" s="7"/>
      <c r="B40" s="13"/>
      <c r="C40" s="28">
        <v>1</v>
      </c>
      <c r="D40" s="30">
        <v>1.79</v>
      </c>
      <c r="E40" s="30">
        <v>2</v>
      </c>
      <c r="F40" s="33"/>
      <c r="G40" s="16">
        <f>E40*D40*C40</f>
        <v>3.58</v>
      </c>
      <c r="H40" s="7" t="s">
        <v>210</v>
      </c>
    </row>
    <row r="41" spans="1:8">
      <c r="A41" s="7"/>
      <c r="B41" s="13"/>
      <c r="C41" s="28">
        <v>2</v>
      </c>
      <c r="D41" s="30">
        <v>1.79</v>
      </c>
      <c r="E41" s="30"/>
      <c r="F41" s="33">
        <v>0.125</v>
      </c>
      <c r="G41" s="16">
        <f>F41*D41*C41</f>
        <v>0.44750000000000001</v>
      </c>
      <c r="H41" s="7" t="s">
        <v>210</v>
      </c>
    </row>
    <row r="42" spans="1:8">
      <c r="A42" s="7"/>
      <c r="B42" s="13" t="s">
        <v>197</v>
      </c>
      <c r="C42" s="28">
        <v>2</v>
      </c>
      <c r="D42" s="30">
        <v>2</v>
      </c>
      <c r="E42" s="30">
        <v>2</v>
      </c>
      <c r="F42" s="33"/>
      <c r="G42" s="16">
        <f>E42*D42*C42</f>
        <v>8</v>
      </c>
      <c r="H42" s="7" t="s">
        <v>210</v>
      </c>
    </row>
    <row r="43" spans="1:8">
      <c r="A43" s="7"/>
      <c r="B43" s="13"/>
      <c r="C43" s="28">
        <v>4</v>
      </c>
      <c r="D43" s="30">
        <v>2</v>
      </c>
      <c r="E43" s="30"/>
      <c r="F43" s="33">
        <v>0.125</v>
      </c>
      <c r="G43" s="16">
        <f>F43*D43*C43</f>
        <v>1</v>
      </c>
      <c r="H43" s="7" t="s">
        <v>210</v>
      </c>
    </row>
    <row r="44" spans="1:8" s="6" customFormat="1" ht="30">
      <c r="A44" s="9"/>
      <c r="B44" s="14" t="s">
        <v>200</v>
      </c>
      <c r="C44" s="27" t="s">
        <v>201</v>
      </c>
      <c r="D44" s="19">
        <v>1.5</v>
      </c>
      <c r="E44" s="19">
        <v>0.3</v>
      </c>
      <c r="F44" s="32">
        <v>0.14499999999999999</v>
      </c>
      <c r="G44" s="19"/>
      <c r="H44" s="19"/>
    </row>
    <row r="45" spans="1:8">
      <c r="A45" s="7"/>
      <c r="B45" s="5" t="s">
        <v>196</v>
      </c>
      <c r="C45" s="28"/>
      <c r="D45" s="30"/>
      <c r="E45" s="30"/>
      <c r="F45" s="33"/>
      <c r="G45" s="16"/>
      <c r="H45" s="7"/>
    </row>
    <row r="46" spans="1:8">
      <c r="A46" s="7"/>
      <c r="B46" s="13" t="s">
        <v>178</v>
      </c>
      <c r="C46" s="28"/>
      <c r="D46" s="30">
        <v>1.5</v>
      </c>
      <c r="E46" s="30">
        <v>0.6</v>
      </c>
      <c r="F46" s="33">
        <v>0.75</v>
      </c>
      <c r="G46" s="16">
        <f>F46*E46*D46</f>
        <v>0.67499999999999993</v>
      </c>
      <c r="H46" s="7" t="s">
        <v>209</v>
      </c>
    </row>
    <row r="47" spans="1:8">
      <c r="A47" s="7"/>
      <c r="B47" s="13" t="s">
        <v>133</v>
      </c>
      <c r="C47" s="28"/>
      <c r="D47" s="30">
        <v>1.5</v>
      </c>
      <c r="E47" s="30">
        <v>0.6</v>
      </c>
      <c r="F47" s="33">
        <v>0.15</v>
      </c>
      <c r="G47" s="16">
        <f>F47*E47*D47</f>
        <v>0.13500000000000001</v>
      </c>
      <c r="H47" s="7" t="s">
        <v>209</v>
      </c>
    </row>
    <row r="48" spans="1:8">
      <c r="A48" s="7"/>
      <c r="B48" s="13" t="s">
        <v>128</v>
      </c>
      <c r="C48" s="28"/>
      <c r="D48" s="30">
        <v>1.5</v>
      </c>
      <c r="E48" s="30">
        <v>0.6</v>
      </c>
      <c r="F48" s="33">
        <v>0.3</v>
      </c>
      <c r="G48" s="16">
        <f>F48*E48*D48</f>
        <v>0.27</v>
      </c>
      <c r="H48" s="7" t="s">
        <v>209</v>
      </c>
    </row>
    <row r="49" spans="1:8">
      <c r="A49" s="7"/>
      <c r="B49" s="13" t="s">
        <v>203</v>
      </c>
      <c r="C49" s="28"/>
      <c r="D49" s="30">
        <v>1.5</v>
      </c>
      <c r="E49" s="30">
        <v>0.14499999999999999</v>
      </c>
      <c r="F49" s="33">
        <v>0.3</v>
      </c>
      <c r="G49" s="16">
        <f>F49*E49*D49</f>
        <v>6.5250000000000002E-2</v>
      </c>
      <c r="H49" s="7" t="s">
        <v>209</v>
      </c>
    </row>
    <row r="50" spans="1:8">
      <c r="A50" s="7"/>
      <c r="B50" s="13" t="s">
        <v>205</v>
      </c>
      <c r="C50" s="28">
        <v>20</v>
      </c>
      <c r="D50" s="30">
        <v>1.5</v>
      </c>
      <c r="E50" s="30">
        <v>0.3</v>
      </c>
      <c r="F50" s="33">
        <v>0.14499999999999999</v>
      </c>
      <c r="G50" s="16">
        <f>F50*E50*D50*C50</f>
        <v>1.3050000000000002</v>
      </c>
      <c r="H50" s="7" t="s">
        <v>209</v>
      </c>
    </row>
    <row r="51" spans="1:8">
      <c r="A51" s="7"/>
      <c r="B51" s="13" t="s">
        <v>206</v>
      </c>
      <c r="C51" s="28">
        <v>2</v>
      </c>
      <c r="D51" s="30">
        <v>1.84</v>
      </c>
      <c r="E51" s="30">
        <v>1.5</v>
      </c>
      <c r="F51" s="33">
        <v>0.125</v>
      </c>
      <c r="G51" s="16">
        <f>F51*E51*D51*C51</f>
        <v>0.69000000000000006</v>
      </c>
      <c r="H51" s="7" t="s">
        <v>209</v>
      </c>
    </row>
    <row r="52" spans="1:8">
      <c r="A52" s="7"/>
      <c r="B52" s="13"/>
      <c r="C52" s="28">
        <v>2</v>
      </c>
      <c r="D52" s="30">
        <v>1.76</v>
      </c>
      <c r="E52" s="30">
        <v>1.5</v>
      </c>
      <c r="F52" s="33">
        <v>0.125</v>
      </c>
      <c r="G52" s="16">
        <f>F52*E52*D52*C52</f>
        <v>0.66</v>
      </c>
      <c r="H52" s="7" t="s">
        <v>209</v>
      </c>
    </row>
    <row r="53" spans="1:8">
      <c r="A53" s="7"/>
      <c r="B53" s="13" t="s">
        <v>208</v>
      </c>
      <c r="C53" s="28">
        <v>4</v>
      </c>
      <c r="D53" s="30">
        <v>1.5</v>
      </c>
      <c r="E53" s="30">
        <v>1.5</v>
      </c>
      <c r="F53" s="33">
        <v>0.125</v>
      </c>
      <c r="G53" s="16">
        <f>F53*E53*D53*C53</f>
        <v>1.125</v>
      </c>
      <c r="H53" s="7" t="s">
        <v>209</v>
      </c>
    </row>
    <row r="54" spans="1:8">
      <c r="A54" s="7"/>
      <c r="B54" s="13" t="s">
        <v>202</v>
      </c>
      <c r="C54" s="28">
        <v>2</v>
      </c>
      <c r="D54" s="30"/>
      <c r="E54" s="30">
        <v>0.6</v>
      </c>
      <c r="F54" s="33">
        <v>0.3</v>
      </c>
      <c r="G54" s="16">
        <f>E54*F54*C54</f>
        <v>0.36</v>
      </c>
      <c r="H54" s="7" t="s">
        <v>210</v>
      </c>
    </row>
    <row r="55" spans="1:8">
      <c r="A55" s="7"/>
      <c r="B55" s="13"/>
      <c r="C55" s="28">
        <v>2</v>
      </c>
      <c r="D55" s="30">
        <v>1.5</v>
      </c>
      <c r="E55" s="30"/>
      <c r="F55" s="33">
        <v>0.3</v>
      </c>
      <c r="G55" s="16">
        <f>C55*D55*F55</f>
        <v>0.89999999999999991</v>
      </c>
      <c r="H55" s="7" t="s">
        <v>210</v>
      </c>
    </row>
    <row r="56" spans="1:8">
      <c r="A56" s="7"/>
      <c r="B56" s="13" t="s">
        <v>204</v>
      </c>
      <c r="C56" s="28">
        <v>4</v>
      </c>
      <c r="D56" s="30"/>
      <c r="E56" s="30">
        <f>0.145</f>
        <v>0.14499999999999999</v>
      </c>
      <c r="F56" s="33">
        <v>0.3</v>
      </c>
      <c r="G56" s="16">
        <f>C56*E56*F56</f>
        <v>0.17399999999999999</v>
      </c>
      <c r="H56" s="7" t="s">
        <v>210</v>
      </c>
    </row>
    <row r="57" spans="1:8">
      <c r="A57" s="7"/>
      <c r="B57" s="13" t="s">
        <v>207</v>
      </c>
      <c r="C57" s="28">
        <v>2</v>
      </c>
      <c r="D57" s="30">
        <f>D51</f>
        <v>1.84</v>
      </c>
      <c r="E57" s="30">
        <v>1.5</v>
      </c>
      <c r="F57" s="33"/>
      <c r="G57" s="16">
        <f>C57*D57*E57</f>
        <v>5.5200000000000005</v>
      </c>
      <c r="H57" s="7" t="s">
        <v>210</v>
      </c>
    </row>
    <row r="58" spans="1:8">
      <c r="A58" s="7"/>
      <c r="B58" s="13"/>
      <c r="C58" s="28">
        <v>4</v>
      </c>
      <c r="D58" s="30">
        <f>D57</f>
        <v>1.84</v>
      </c>
      <c r="E58" s="30"/>
      <c r="F58" s="33">
        <v>0.125</v>
      </c>
      <c r="G58" s="16">
        <f>C58*D58*F58</f>
        <v>0.92</v>
      </c>
      <c r="H58" s="7" t="s">
        <v>210</v>
      </c>
    </row>
    <row r="59" spans="1:8">
      <c r="A59" s="7"/>
      <c r="B59" s="13"/>
      <c r="C59" s="28">
        <v>2</v>
      </c>
      <c r="D59" s="30">
        <f>D52</f>
        <v>1.76</v>
      </c>
      <c r="E59" s="30">
        <v>1.5</v>
      </c>
      <c r="F59" s="33"/>
      <c r="G59" s="16">
        <f>C59*D59*E59</f>
        <v>5.28</v>
      </c>
      <c r="H59" s="7" t="s">
        <v>210</v>
      </c>
    </row>
    <row r="60" spans="1:8">
      <c r="A60" s="7"/>
      <c r="B60" s="13"/>
      <c r="C60" s="28">
        <f>2*2</f>
        <v>4</v>
      </c>
      <c r="D60" s="30">
        <f>D59</f>
        <v>1.76</v>
      </c>
      <c r="E60" s="30"/>
      <c r="F60" s="33">
        <v>0.125</v>
      </c>
      <c r="G60" s="16">
        <f>C60*D60*F60</f>
        <v>0.88</v>
      </c>
      <c r="H60" s="7" t="s">
        <v>210</v>
      </c>
    </row>
    <row r="61" spans="1:8">
      <c r="A61" s="7"/>
      <c r="B61" s="13" t="s">
        <v>197</v>
      </c>
      <c r="C61" s="28">
        <v>4</v>
      </c>
      <c r="D61" s="30">
        <v>1.5</v>
      </c>
      <c r="E61" s="30">
        <v>1.5</v>
      </c>
      <c r="F61" s="33"/>
      <c r="G61" s="16">
        <f>C61*D61*E61</f>
        <v>9</v>
      </c>
      <c r="H61" s="7" t="s">
        <v>210</v>
      </c>
    </row>
    <row r="62" spans="1:8">
      <c r="A62" s="7"/>
      <c r="B62" s="13"/>
      <c r="C62" s="28">
        <v>8</v>
      </c>
      <c r="D62" s="30">
        <v>1.5</v>
      </c>
      <c r="E62" s="30"/>
      <c r="F62" s="33">
        <v>0.125</v>
      </c>
      <c r="G62" s="16">
        <f>C62*D62*F62</f>
        <v>1.5</v>
      </c>
      <c r="H62" s="7" t="s">
        <v>210</v>
      </c>
    </row>
    <row r="63" spans="1:8">
      <c r="A63" s="7"/>
      <c r="B63" s="5" t="s">
        <v>198</v>
      </c>
      <c r="C63" s="28"/>
      <c r="D63" s="30"/>
      <c r="E63" s="30"/>
      <c r="F63" s="33"/>
      <c r="G63" s="16"/>
      <c r="H63" s="7"/>
    </row>
    <row r="64" spans="1:8">
      <c r="A64" s="7"/>
      <c r="B64" s="13" t="s">
        <v>205</v>
      </c>
      <c r="C64" s="28">
        <v>20</v>
      </c>
      <c r="D64" s="30">
        <v>1.5</v>
      </c>
      <c r="E64" s="30">
        <v>0.3</v>
      </c>
      <c r="F64" s="33">
        <v>0.14499999999999999</v>
      </c>
      <c r="G64" s="16">
        <f>F64*E64*D64*C64</f>
        <v>1.3050000000000002</v>
      </c>
      <c r="H64" s="7" t="s">
        <v>209</v>
      </c>
    </row>
    <row r="65" spans="1:8">
      <c r="A65" s="7"/>
      <c r="B65" s="13" t="s">
        <v>206</v>
      </c>
      <c r="C65" s="28">
        <v>2</v>
      </c>
      <c r="D65" s="30">
        <v>1.84</v>
      </c>
      <c r="E65" s="30">
        <v>1.5</v>
      </c>
      <c r="F65" s="33">
        <v>0.125</v>
      </c>
      <c r="G65" s="16">
        <f>F65*E65*D65*C65</f>
        <v>0.69000000000000006</v>
      </c>
      <c r="H65" s="7" t="s">
        <v>209</v>
      </c>
    </row>
    <row r="66" spans="1:8">
      <c r="A66" s="7"/>
      <c r="B66" s="13"/>
      <c r="C66" s="28">
        <v>2</v>
      </c>
      <c r="D66" s="30">
        <v>1.76</v>
      </c>
      <c r="E66" s="30">
        <v>1.5</v>
      </c>
      <c r="F66" s="33">
        <v>0.125</v>
      </c>
      <c r="G66" s="16">
        <f>F66*E66*D66*C66</f>
        <v>0.66</v>
      </c>
      <c r="H66" s="7" t="s">
        <v>209</v>
      </c>
    </row>
    <row r="67" spans="1:8">
      <c r="A67" s="7"/>
      <c r="B67" s="13" t="s">
        <v>208</v>
      </c>
      <c r="C67" s="28">
        <v>4</v>
      </c>
      <c r="D67" s="30">
        <v>1.5</v>
      </c>
      <c r="E67" s="30">
        <v>1.5</v>
      </c>
      <c r="F67" s="33">
        <v>0.125</v>
      </c>
      <c r="G67" s="16">
        <f>F67*E67*D67*C67</f>
        <v>1.125</v>
      </c>
      <c r="H67" s="7" t="s">
        <v>209</v>
      </c>
    </row>
    <row r="68" spans="1:8">
      <c r="A68" s="7"/>
      <c r="B68" s="13" t="s">
        <v>207</v>
      </c>
      <c r="C68" s="28">
        <v>2</v>
      </c>
      <c r="D68" s="30">
        <f>D65</f>
        <v>1.84</v>
      </c>
      <c r="E68" s="30">
        <v>1.5</v>
      </c>
      <c r="F68" s="33"/>
      <c r="G68" s="16">
        <f>C68*D68*E68</f>
        <v>5.5200000000000005</v>
      </c>
      <c r="H68" s="7" t="s">
        <v>210</v>
      </c>
    </row>
    <row r="69" spans="1:8">
      <c r="A69" s="7"/>
      <c r="B69" s="13"/>
      <c r="C69" s="28">
        <v>4</v>
      </c>
      <c r="D69" s="30">
        <f>D68</f>
        <v>1.84</v>
      </c>
      <c r="E69" s="30"/>
      <c r="F69" s="33">
        <v>0.125</v>
      </c>
      <c r="G69" s="16">
        <f>C69*D69*F69</f>
        <v>0.92</v>
      </c>
      <c r="H69" s="7" t="s">
        <v>210</v>
      </c>
    </row>
    <row r="70" spans="1:8">
      <c r="A70" s="7"/>
      <c r="B70" s="13"/>
      <c r="C70" s="28">
        <v>2</v>
      </c>
      <c r="D70" s="30">
        <f>D66</f>
        <v>1.76</v>
      </c>
      <c r="E70" s="30">
        <v>1.5</v>
      </c>
      <c r="F70" s="33"/>
      <c r="G70" s="16">
        <f>C70*D70*E70</f>
        <v>5.28</v>
      </c>
      <c r="H70" s="7" t="s">
        <v>210</v>
      </c>
    </row>
    <row r="71" spans="1:8">
      <c r="A71" s="7"/>
      <c r="B71" s="13"/>
      <c r="C71" s="28">
        <f>2*2</f>
        <v>4</v>
      </c>
      <c r="D71" s="30">
        <f>D70</f>
        <v>1.76</v>
      </c>
      <c r="E71" s="30"/>
      <c r="F71" s="33">
        <v>0.125</v>
      </c>
      <c r="G71" s="16">
        <f>C71*D71*F71</f>
        <v>0.88</v>
      </c>
      <c r="H71" s="7" t="s">
        <v>210</v>
      </c>
    </row>
    <row r="72" spans="1:8">
      <c r="A72" s="7"/>
      <c r="B72" s="13" t="s">
        <v>197</v>
      </c>
      <c r="C72" s="28">
        <v>4</v>
      </c>
      <c r="D72" s="30">
        <v>1.5</v>
      </c>
      <c r="E72" s="30">
        <v>1.5</v>
      </c>
      <c r="F72" s="33"/>
      <c r="G72" s="16">
        <f>C72*D72*E72</f>
        <v>9</v>
      </c>
      <c r="H72" s="7" t="s">
        <v>210</v>
      </c>
    </row>
    <row r="73" spans="1:8">
      <c r="A73" s="7"/>
      <c r="B73" s="13"/>
      <c r="C73" s="28">
        <v>8</v>
      </c>
      <c r="D73" s="30">
        <v>1.5</v>
      </c>
      <c r="E73" s="30"/>
      <c r="F73" s="33">
        <v>0.125</v>
      </c>
      <c r="G73" s="16">
        <f>C73*D73*F73</f>
        <v>1.5</v>
      </c>
      <c r="H73" s="7" t="s">
        <v>210</v>
      </c>
    </row>
    <row r="74" spans="1:8">
      <c r="A74" s="7"/>
      <c r="B74" s="5" t="s">
        <v>199</v>
      </c>
      <c r="C74" s="28"/>
      <c r="D74" s="30"/>
      <c r="E74" s="30"/>
      <c r="F74" s="33"/>
      <c r="G74" s="16"/>
      <c r="H74" s="7"/>
    </row>
    <row r="75" spans="1:8">
      <c r="A75" s="7"/>
      <c r="B75" s="13" t="s">
        <v>205</v>
      </c>
      <c r="C75" s="28">
        <v>20</v>
      </c>
      <c r="D75" s="30">
        <v>1.5</v>
      </c>
      <c r="E75" s="30">
        <v>0.3</v>
      </c>
      <c r="F75" s="33">
        <v>0.14499999999999999</v>
      </c>
      <c r="G75" s="16">
        <f>F75*E75*D75*C75</f>
        <v>1.3050000000000002</v>
      </c>
      <c r="H75" s="7" t="s">
        <v>209</v>
      </c>
    </row>
    <row r="76" spans="1:8">
      <c r="A76" s="7"/>
      <c r="B76" s="13" t="s">
        <v>206</v>
      </c>
      <c r="C76" s="28">
        <v>2</v>
      </c>
      <c r="D76" s="30">
        <v>1.84</v>
      </c>
      <c r="E76" s="30">
        <v>1.5</v>
      </c>
      <c r="F76" s="33">
        <v>0.125</v>
      </c>
      <c r="G76" s="16">
        <f>F76*E76*D76*C76</f>
        <v>0.69000000000000006</v>
      </c>
      <c r="H76" s="7" t="s">
        <v>209</v>
      </c>
    </row>
    <row r="77" spans="1:8">
      <c r="A77" s="7"/>
      <c r="B77" s="13"/>
      <c r="C77" s="28">
        <v>2</v>
      </c>
      <c r="D77" s="30">
        <v>1.76</v>
      </c>
      <c r="E77" s="30">
        <v>1.5</v>
      </c>
      <c r="F77" s="33">
        <v>0.125</v>
      </c>
      <c r="G77" s="16">
        <f>F77*E77*D77*C77</f>
        <v>0.66</v>
      </c>
      <c r="H77" s="7" t="s">
        <v>209</v>
      </c>
    </row>
    <row r="78" spans="1:8">
      <c r="A78" s="7"/>
      <c r="B78" s="13" t="s">
        <v>208</v>
      </c>
      <c r="C78" s="28">
        <v>4</v>
      </c>
      <c r="D78" s="30">
        <v>1.5</v>
      </c>
      <c r="E78" s="30">
        <v>1.5</v>
      </c>
      <c r="F78" s="33">
        <v>0.125</v>
      </c>
      <c r="G78" s="16">
        <f>F78*E78*D78*C78</f>
        <v>1.125</v>
      </c>
      <c r="H78" s="7" t="s">
        <v>209</v>
      </c>
    </row>
    <row r="79" spans="1:8">
      <c r="A79" s="7"/>
      <c r="B79" s="13" t="s">
        <v>207</v>
      </c>
      <c r="C79" s="28">
        <v>2</v>
      </c>
      <c r="D79" s="30">
        <f>D76</f>
        <v>1.84</v>
      </c>
      <c r="E79" s="30">
        <v>1.5</v>
      </c>
      <c r="F79" s="33"/>
      <c r="G79" s="16">
        <f>C79*D79*E79</f>
        <v>5.5200000000000005</v>
      </c>
      <c r="H79" s="7" t="s">
        <v>210</v>
      </c>
    </row>
    <row r="80" spans="1:8">
      <c r="A80" s="7"/>
      <c r="B80" s="13"/>
      <c r="C80" s="28">
        <v>4</v>
      </c>
      <c r="D80" s="30">
        <f>D79</f>
        <v>1.84</v>
      </c>
      <c r="E80" s="30"/>
      <c r="F80" s="33">
        <v>0.125</v>
      </c>
      <c r="G80" s="16">
        <f>C80*D80*F80</f>
        <v>0.92</v>
      </c>
      <c r="H80" s="7" t="s">
        <v>210</v>
      </c>
    </row>
    <row r="81" spans="1:8">
      <c r="A81" s="7"/>
      <c r="B81" s="13"/>
      <c r="C81" s="28">
        <v>2</v>
      </c>
      <c r="D81" s="30">
        <f>D77</f>
        <v>1.76</v>
      </c>
      <c r="E81" s="30">
        <v>1.5</v>
      </c>
      <c r="F81" s="33"/>
      <c r="G81" s="16">
        <f>C81*D81*E81</f>
        <v>5.28</v>
      </c>
      <c r="H81" s="7" t="s">
        <v>210</v>
      </c>
    </row>
    <row r="82" spans="1:8">
      <c r="A82" s="7"/>
      <c r="B82" s="13"/>
      <c r="C82" s="28">
        <f>2*2</f>
        <v>4</v>
      </c>
      <c r="D82" s="30">
        <f>D81</f>
        <v>1.76</v>
      </c>
      <c r="E82" s="30"/>
      <c r="F82" s="33">
        <v>0.125</v>
      </c>
      <c r="G82" s="16">
        <f>C82*D82*F82</f>
        <v>0.88</v>
      </c>
      <c r="H82" s="7" t="s">
        <v>210</v>
      </c>
    </row>
    <row r="83" spans="1:8">
      <c r="A83" s="7"/>
      <c r="B83" s="13" t="s">
        <v>197</v>
      </c>
      <c r="C83" s="28">
        <v>4</v>
      </c>
      <c r="D83" s="30">
        <v>1.5</v>
      </c>
      <c r="E83" s="30">
        <v>1.5</v>
      </c>
      <c r="F83" s="33"/>
      <c r="G83" s="16">
        <f>C83*D83*E83</f>
        <v>9</v>
      </c>
      <c r="H83" s="7" t="s">
        <v>210</v>
      </c>
    </row>
    <row r="84" spans="1:8">
      <c r="A84" s="7"/>
      <c r="B84" s="13"/>
      <c r="C84" s="28">
        <v>8</v>
      </c>
      <c r="D84" s="30">
        <v>1.5</v>
      </c>
      <c r="E84" s="30"/>
      <c r="F84" s="33">
        <v>0.125</v>
      </c>
      <c r="G84" s="16">
        <f>C84*D84*F84</f>
        <v>1.5</v>
      </c>
      <c r="H84" s="7" t="s">
        <v>210</v>
      </c>
    </row>
    <row r="85" spans="1:8" s="6" customFormat="1" ht="13.9" customHeight="1">
      <c r="A85" s="9"/>
      <c r="B85" s="9" t="s">
        <v>220</v>
      </c>
      <c r="C85" s="27" t="s">
        <v>223</v>
      </c>
      <c r="D85" s="19"/>
      <c r="E85" s="19"/>
      <c r="F85" s="32"/>
      <c r="G85" s="19"/>
      <c r="H85" s="19"/>
    </row>
    <row r="86" spans="1:8">
      <c r="A86" s="7"/>
      <c r="B86" s="5" t="s">
        <v>215</v>
      </c>
      <c r="C86" s="28"/>
      <c r="D86" s="30"/>
      <c r="E86" s="30"/>
      <c r="F86" s="33"/>
      <c r="G86" s="16"/>
      <c r="H86" s="7"/>
    </row>
    <row r="87" spans="1:8">
      <c r="A87" s="7"/>
      <c r="B87" s="13" t="s">
        <v>178</v>
      </c>
      <c r="C87" s="28">
        <v>2</v>
      </c>
      <c r="D87" s="30">
        <v>10.1</v>
      </c>
      <c r="E87" s="30">
        <v>0.6</v>
      </c>
      <c r="F87" s="33">
        <v>0.75</v>
      </c>
      <c r="G87" s="16">
        <f>C87*D87*E87*F87</f>
        <v>9.09</v>
      </c>
      <c r="H87" s="7" t="s">
        <v>209</v>
      </c>
    </row>
    <row r="88" spans="1:8">
      <c r="A88" s="7"/>
      <c r="B88" s="13" t="s">
        <v>133</v>
      </c>
      <c r="C88" s="28">
        <v>2</v>
      </c>
      <c r="D88" s="30">
        <v>10.1</v>
      </c>
      <c r="E88" s="30">
        <v>0.6</v>
      </c>
      <c r="F88" s="33">
        <v>0.15</v>
      </c>
      <c r="G88" s="16">
        <f t="shared" ref="G88:G91" si="0">C88*D88*E88*F88</f>
        <v>1.8179999999999998</v>
      </c>
      <c r="H88" s="7" t="s">
        <v>209</v>
      </c>
    </row>
    <row r="89" spans="1:8">
      <c r="A89" s="7"/>
      <c r="B89" s="13" t="s">
        <v>213</v>
      </c>
      <c r="C89" s="28">
        <v>2</v>
      </c>
      <c r="D89" s="30">
        <v>10.1</v>
      </c>
      <c r="E89" s="30">
        <v>0.6</v>
      </c>
      <c r="F89" s="33">
        <v>0.3</v>
      </c>
      <c r="G89" s="16">
        <f t="shared" si="0"/>
        <v>3.6359999999999997</v>
      </c>
      <c r="H89" s="7" t="s">
        <v>209</v>
      </c>
    </row>
    <row r="90" spans="1:8">
      <c r="A90" s="7"/>
      <c r="B90" s="13" t="s">
        <v>214</v>
      </c>
      <c r="C90" s="28">
        <v>2</v>
      </c>
      <c r="D90" s="30">
        <v>10.1</v>
      </c>
      <c r="E90" s="30">
        <v>0.3</v>
      </c>
      <c r="F90" s="33">
        <v>0.3</v>
      </c>
      <c r="G90" s="16">
        <f t="shared" si="0"/>
        <v>1.8179999999999998</v>
      </c>
      <c r="H90" s="7" t="s">
        <v>209</v>
      </c>
    </row>
    <row r="91" spans="1:8">
      <c r="A91" s="7"/>
      <c r="B91" s="13" t="s">
        <v>216</v>
      </c>
      <c r="C91" s="28">
        <v>2</v>
      </c>
      <c r="D91" s="30">
        <v>10.1</v>
      </c>
      <c r="E91" s="30">
        <v>0.3</v>
      </c>
      <c r="F91" s="33">
        <v>0.75</v>
      </c>
      <c r="G91" s="16">
        <f t="shared" si="0"/>
        <v>4.5449999999999999</v>
      </c>
      <c r="H91" s="7" t="s">
        <v>209</v>
      </c>
    </row>
    <row r="92" spans="1:8">
      <c r="A92" s="7"/>
      <c r="B92" s="13" t="s">
        <v>217</v>
      </c>
      <c r="C92" s="28">
        <v>2</v>
      </c>
      <c r="D92" s="629">
        <v>22.14</v>
      </c>
      <c r="E92" s="630"/>
      <c r="F92" s="33">
        <v>0.15</v>
      </c>
      <c r="G92" s="16">
        <f>C92*D92*F92</f>
        <v>6.6420000000000003</v>
      </c>
      <c r="H92" s="7" t="s">
        <v>209</v>
      </c>
    </row>
    <row r="93" spans="1:8">
      <c r="A93" s="7"/>
      <c r="B93" s="13" t="s">
        <v>218</v>
      </c>
      <c r="C93" s="28">
        <v>2</v>
      </c>
      <c r="D93" s="629">
        <v>22.14</v>
      </c>
      <c r="E93" s="630"/>
      <c r="F93" s="33">
        <v>0.45</v>
      </c>
      <c r="G93" s="16">
        <f>C93*D93*F93</f>
        <v>19.926000000000002</v>
      </c>
      <c r="H93" s="7" t="s">
        <v>209</v>
      </c>
    </row>
    <row r="94" spans="1:8">
      <c r="A94" s="7"/>
      <c r="B94" s="13" t="s">
        <v>205</v>
      </c>
      <c r="C94" s="28">
        <v>2</v>
      </c>
      <c r="D94" s="30">
        <v>10.7</v>
      </c>
      <c r="E94" s="30">
        <v>0.3</v>
      </c>
      <c r="F94" s="33">
        <v>0.6</v>
      </c>
      <c r="G94" s="16">
        <f>C94*D94*E94*F94</f>
        <v>3.8519999999999994</v>
      </c>
      <c r="H94" s="7" t="s">
        <v>209</v>
      </c>
    </row>
    <row r="95" spans="1:8">
      <c r="A95" s="7"/>
      <c r="B95" s="13"/>
      <c r="C95" s="28">
        <v>2</v>
      </c>
      <c r="D95" s="30">
        <v>11.3</v>
      </c>
      <c r="E95" s="30">
        <v>0.3</v>
      </c>
      <c r="F95" s="33">
        <v>0.45</v>
      </c>
      <c r="G95" s="16">
        <f>C95*D95*E95*F95</f>
        <v>3.0510000000000002</v>
      </c>
      <c r="H95" s="7" t="s">
        <v>209</v>
      </c>
    </row>
    <row r="96" spans="1:8">
      <c r="A96" s="7"/>
      <c r="B96" s="13"/>
      <c r="C96" s="28">
        <v>2</v>
      </c>
      <c r="D96" s="30">
        <v>11.9</v>
      </c>
      <c r="E96" s="30">
        <v>0.3</v>
      </c>
      <c r="F96" s="33">
        <v>0.3</v>
      </c>
      <c r="G96" s="16">
        <f>C96*D96*E96*F96</f>
        <v>2.1419999999999999</v>
      </c>
      <c r="H96" s="7" t="s">
        <v>209</v>
      </c>
    </row>
    <row r="97" spans="1:8">
      <c r="A97" s="7"/>
      <c r="B97" s="13"/>
      <c r="C97" s="28">
        <v>2</v>
      </c>
      <c r="D97" s="30">
        <v>12.5</v>
      </c>
      <c r="E97" s="30">
        <v>0.3</v>
      </c>
      <c r="F97" s="33">
        <v>0.15</v>
      </c>
      <c r="G97" s="16">
        <f>C97*D97*E97*F97</f>
        <v>1.125</v>
      </c>
      <c r="H97" s="7" t="s">
        <v>209</v>
      </c>
    </row>
    <row r="98" spans="1:8">
      <c r="A98" s="7"/>
      <c r="B98" s="13" t="s">
        <v>219</v>
      </c>
      <c r="C98" s="28">
        <f>2*2</f>
        <v>4</v>
      </c>
      <c r="D98" s="30">
        <v>10.1</v>
      </c>
      <c r="E98" s="30"/>
      <c r="F98" s="33">
        <v>0.3</v>
      </c>
      <c r="G98" s="16">
        <f>F98*D98*C98</f>
        <v>12.12</v>
      </c>
      <c r="H98" s="7" t="s">
        <v>210</v>
      </c>
    </row>
    <row r="99" spans="1:8">
      <c r="A99" s="7"/>
      <c r="B99" s="13"/>
      <c r="C99" s="28">
        <f>2*2</f>
        <v>4</v>
      </c>
      <c r="D99" s="30"/>
      <c r="E99" s="30">
        <v>0.6</v>
      </c>
      <c r="F99" s="33">
        <v>0.3</v>
      </c>
      <c r="G99" s="16">
        <f>F99*E99*C99</f>
        <v>0.72</v>
      </c>
      <c r="H99" s="7" t="s">
        <v>210</v>
      </c>
    </row>
    <row r="100" spans="1:8">
      <c r="A100" s="7"/>
      <c r="B100" s="13" t="s">
        <v>221</v>
      </c>
      <c r="C100" s="28">
        <f>2*2</f>
        <v>4</v>
      </c>
      <c r="D100" s="30">
        <v>10.1</v>
      </c>
      <c r="E100" s="30"/>
      <c r="F100" s="33">
        <v>0.3</v>
      </c>
      <c r="G100" s="16">
        <f>F101*E101*C101</f>
        <v>0.36</v>
      </c>
      <c r="H100" s="7" t="s">
        <v>210</v>
      </c>
    </row>
    <row r="101" spans="1:8">
      <c r="A101" s="7"/>
      <c r="B101" s="13"/>
      <c r="C101" s="28">
        <f>2*2</f>
        <v>4</v>
      </c>
      <c r="D101" s="30"/>
      <c r="E101" s="30">
        <v>0.3</v>
      </c>
      <c r="F101" s="33">
        <v>0.3</v>
      </c>
      <c r="G101" s="16">
        <f>F101*E101*C101</f>
        <v>0.36</v>
      </c>
      <c r="H101" s="7"/>
    </row>
    <row r="102" spans="1:8">
      <c r="A102" s="7"/>
      <c r="B102" s="13" t="s">
        <v>222</v>
      </c>
      <c r="C102" s="28">
        <f>2*2</f>
        <v>4</v>
      </c>
      <c r="D102" s="30">
        <v>10.1</v>
      </c>
      <c r="E102" s="30"/>
      <c r="F102" s="33">
        <v>0.75</v>
      </c>
      <c r="G102" s="16">
        <f>F102*D102*C102</f>
        <v>30.299999999999997</v>
      </c>
      <c r="H102" s="7" t="s">
        <v>210</v>
      </c>
    </row>
    <row r="103" spans="1:8" s="6" customFormat="1" ht="13.9" customHeight="1">
      <c r="A103" s="9"/>
      <c r="B103" s="9" t="s">
        <v>224</v>
      </c>
      <c r="C103" s="27">
        <v>1</v>
      </c>
      <c r="D103" s="19"/>
      <c r="E103" s="19"/>
      <c r="F103" s="32"/>
      <c r="G103" s="19"/>
      <c r="H103" s="19"/>
    </row>
    <row r="104" spans="1:8">
      <c r="A104" s="7"/>
      <c r="B104" s="5" t="s">
        <v>215</v>
      </c>
      <c r="C104" s="28"/>
      <c r="D104" s="30"/>
      <c r="E104" s="30"/>
      <c r="F104" s="33"/>
      <c r="G104" s="16"/>
      <c r="H104" s="7"/>
    </row>
    <row r="105" spans="1:8">
      <c r="A105" s="7"/>
      <c r="B105" s="13" t="s">
        <v>178</v>
      </c>
      <c r="C105" s="28">
        <v>1</v>
      </c>
      <c r="D105" s="30">
        <v>12.3</v>
      </c>
      <c r="E105" s="30">
        <v>0.6</v>
      </c>
      <c r="F105" s="33">
        <v>0.75</v>
      </c>
      <c r="G105" s="16">
        <f>F105*E105*D105*C105</f>
        <v>5.5350000000000001</v>
      </c>
      <c r="H105" s="7" t="s">
        <v>209</v>
      </c>
    </row>
    <row r="106" spans="1:8">
      <c r="A106" s="7"/>
      <c r="B106" s="13" t="s">
        <v>133</v>
      </c>
      <c r="C106" s="28">
        <v>1</v>
      </c>
      <c r="D106" s="30">
        <f>D105</f>
        <v>12.3</v>
      </c>
      <c r="E106" s="30">
        <v>0.6</v>
      </c>
      <c r="F106" s="33">
        <v>0.15</v>
      </c>
      <c r="G106" s="16">
        <f t="shared" ref="G106:G109" si="1">F106*E106*D106*C106</f>
        <v>1.107</v>
      </c>
      <c r="H106" s="7" t="s">
        <v>209</v>
      </c>
    </row>
    <row r="107" spans="1:8">
      <c r="A107" s="7"/>
      <c r="B107" s="13" t="s">
        <v>213</v>
      </c>
      <c r="C107" s="28">
        <v>1</v>
      </c>
      <c r="D107" s="30">
        <f>D105</f>
        <v>12.3</v>
      </c>
      <c r="E107" s="30">
        <v>0.6</v>
      </c>
      <c r="F107" s="33">
        <v>0.3</v>
      </c>
      <c r="G107" s="16">
        <f t="shared" si="1"/>
        <v>2.214</v>
      </c>
      <c r="H107" s="7" t="s">
        <v>209</v>
      </c>
    </row>
    <row r="108" spans="1:8">
      <c r="A108" s="7"/>
      <c r="B108" s="13" t="s">
        <v>214</v>
      </c>
      <c r="C108" s="28">
        <v>1</v>
      </c>
      <c r="D108" s="30">
        <f>D105</f>
        <v>12.3</v>
      </c>
      <c r="E108" s="30">
        <v>0.3</v>
      </c>
      <c r="F108" s="33">
        <v>0.3</v>
      </c>
      <c r="G108" s="16">
        <f t="shared" si="1"/>
        <v>1.107</v>
      </c>
      <c r="H108" s="7" t="s">
        <v>209</v>
      </c>
    </row>
    <row r="109" spans="1:8">
      <c r="A109" s="7"/>
      <c r="B109" s="13" t="s">
        <v>216</v>
      </c>
      <c r="C109" s="28">
        <v>1</v>
      </c>
      <c r="D109" s="30">
        <f>D105</f>
        <v>12.3</v>
      </c>
      <c r="E109" s="30">
        <v>0.3</v>
      </c>
      <c r="F109" s="33">
        <v>0.75</v>
      </c>
      <c r="G109" s="16">
        <f t="shared" si="1"/>
        <v>2.7675000000000001</v>
      </c>
      <c r="H109" s="7" t="s">
        <v>209</v>
      </c>
    </row>
    <row r="110" spans="1:8">
      <c r="A110" s="7"/>
      <c r="B110" s="13" t="s">
        <v>217</v>
      </c>
      <c r="C110" s="28">
        <v>1</v>
      </c>
      <c r="D110" s="629">
        <v>15.4</v>
      </c>
      <c r="E110" s="630"/>
      <c r="F110" s="33">
        <v>0.15</v>
      </c>
      <c r="G110" s="16">
        <f>C110*D110*F110</f>
        <v>2.31</v>
      </c>
      <c r="H110" s="7" t="s">
        <v>209</v>
      </c>
    </row>
    <row r="111" spans="1:8">
      <c r="A111" s="7"/>
      <c r="B111" s="13" t="s">
        <v>218</v>
      </c>
      <c r="C111" s="28">
        <v>1</v>
      </c>
      <c r="D111" s="629">
        <v>15.4</v>
      </c>
      <c r="E111" s="630"/>
      <c r="F111" s="33">
        <v>0.45</v>
      </c>
      <c r="G111" s="16">
        <f>C111*D111*F111</f>
        <v>6.9300000000000006</v>
      </c>
      <c r="H111" s="7" t="s">
        <v>209</v>
      </c>
    </row>
    <row r="112" spans="1:8">
      <c r="A112" s="7"/>
      <c r="B112" s="13" t="s">
        <v>205</v>
      </c>
      <c r="C112" s="28">
        <v>1</v>
      </c>
      <c r="D112" s="30">
        <v>6.3</v>
      </c>
      <c r="E112" s="30">
        <v>0.3</v>
      </c>
      <c r="F112" s="33">
        <v>0.6</v>
      </c>
      <c r="G112" s="16">
        <f>F112*E112*D112*C112</f>
        <v>1.1339999999999999</v>
      </c>
      <c r="H112" s="7" t="s">
        <v>209</v>
      </c>
    </row>
    <row r="113" spans="1:8">
      <c r="A113" s="7"/>
      <c r="B113" s="13"/>
      <c r="C113" s="28">
        <v>1</v>
      </c>
      <c r="D113" s="30">
        <v>6.3</v>
      </c>
      <c r="E113" s="30">
        <v>0.3</v>
      </c>
      <c r="F113" s="33">
        <v>0.45</v>
      </c>
      <c r="G113" s="16">
        <f t="shared" ref="G113:G115" si="2">F113*E113*D113*C113</f>
        <v>0.85050000000000003</v>
      </c>
      <c r="H113" s="7" t="s">
        <v>209</v>
      </c>
    </row>
    <row r="114" spans="1:8">
      <c r="A114" s="7"/>
      <c r="B114" s="13"/>
      <c r="C114" s="28">
        <v>1</v>
      </c>
      <c r="D114" s="30">
        <v>6.3</v>
      </c>
      <c r="E114" s="30">
        <v>0.3</v>
      </c>
      <c r="F114" s="33">
        <v>0.3</v>
      </c>
      <c r="G114" s="16">
        <f t="shared" si="2"/>
        <v>0.56699999999999995</v>
      </c>
      <c r="H114" s="7" t="s">
        <v>209</v>
      </c>
    </row>
    <row r="115" spans="1:8">
      <c r="A115" s="7"/>
      <c r="B115" s="13"/>
      <c r="C115" s="28">
        <v>1</v>
      </c>
      <c r="D115" s="30">
        <v>6.3</v>
      </c>
      <c r="E115" s="30">
        <v>0.3</v>
      </c>
      <c r="F115" s="33">
        <v>0.15</v>
      </c>
      <c r="G115" s="16">
        <f t="shared" si="2"/>
        <v>0.28349999999999997</v>
      </c>
      <c r="H115" s="7" t="s">
        <v>209</v>
      </c>
    </row>
    <row r="116" spans="1:8">
      <c r="A116" s="7"/>
      <c r="B116" s="13" t="s">
        <v>219</v>
      </c>
      <c r="C116" s="28">
        <v>2</v>
      </c>
      <c r="D116" s="30">
        <f>D105</f>
        <v>12.3</v>
      </c>
      <c r="E116" s="30"/>
      <c r="F116" s="33">
        <v>0.3</v>
      </c>
      <c r="G116" s="16">
        <f>F116*D116*C116</f>
        <v>7.38</v>
      </c>
      <c r="H116" s="7" t="s">
        <v>210</v>
      </c>
    </row>
    <row r="117" spans="1:8">
      <c r="A117" s="7"/>
      <c r="B117" s="13"/>
      <c r="C117" s="28">
        <v>2</v>
      </c>
      <c r="D117" s="30"/>
      <c r="E117" s="30">
        <v>0.6</v>
      </c>
      <c r="F117" s="33">
        <v>0.3</v>
      </c>
      <c r="G117" s="16">
        <f>F117*E117*C117</f>
        <v>0.36</v>
      </c>
      <c r="H117" s="7" t="s">
        <v>210</v>
      </c>
    </row>
    <row r="118" spans="1:8">
      <c r="A118" s="7"/>
      <c r="B118" s="13" t="s">
        <v>221</v>
      </c>
      <c r="C118" s="28">
        <v>2</v>
      </c>
      <c r="D118" s="30">
        <f>D105</f>
        <v>12.3</v>
      </c>
      <c r="E118" s="30"/>
      <c r="F118" s="33">
        <v>0.3</v>
      </c>
      <c r="G118" s="16">
        <f>C118*D118*F118</f>
        <v>7.38</v>
      </c>
      <c r="H118" s="7" t="s">
        <v>210</v>
      </c>
    </row>
    <row r="119" spans="1:8">
      <c r="A119" s="7"/>
      <c r="B119" s="13"/>
      <c r="C119" s="28">
        <v>2</v>
      </c>
      <c r="D119" s="30"/>
      <c r="E119" s="30">
        <v>0.3</v>
      </c>
      <c r="F119" s="33">
        <v>0.3</v>
      </c>
      <c r="G119" s="16">
        <f>C119*E119*F119</f>
        <v>0.18</v>
      </c>
      <c r="H119" s="7" t="s">
        <v>210</v>
      </c>
    </row>
    <row r="120" spans="1:8">
      <c r="A120" s="7"/>
      <c r="B120" s="13" t="s">
        <v>222</v>
      </c>
      <c r="C120" s="28">
        <v>2</v>
      </c>
      <c r="D120" s="30">
        <f>D105</f>
        <v>12.3</v>
      </c>
      <c r="E120" s="30"/>
      <c r="F120" s="33">
        <v>0.75</v>
      </c>
      <c r="G120" s="16">
        <f>C120*D120*F120</f>
        <v>18.450000000000003</v>
      </c>
      <c r="H120" s="7" t="s">
        <v>210</v>
      </c>
    </row>
    <row r="122" spans="1:8" s="6" customFormat="1" ht="13.9" customHeight="1">
      <c r="A122" s="9"/>
      <c r="B122" s="9" t="s">
        <v>225</v>
      </c>
      <c r="C122" s="27">
        <v>1</v>
      </c>
      <c r="D122" s="19"/>
      <c r="E122" s="19"/>
      <c r="F122" s="32"/>
      <c r="G122" s="19"/>
      <c r="H122" s="19"/>
    </row>
    <row r="123" spans="1:8">
      <c r="A123" s="7"/>
      <c r="B123" s="5" t="s">
        <v>215</v>
      </c>
      <c r="C123" s="28"/>
      <c r="D123" s="30"/>
      <c r="E123" s="30"/>
      <c r="F123" s="33"/>
      <c r="G123" s="16"/>
      <c r="H123" s="7"/>
    </row>
    <row r="124" spans="1:8">
      <c r="A124" s="7"/>
      <c r="B124" s="13" t="s">
        <v>178</v>
      </c>
      <c r="C124" s="28">
        <v>1</v>
      </c>
      <c r="D124" s="30">
        <v>10.5</v>
      </c>
      <c r="E124" s="30">
        <v>0.6</v>
      </c>
      <c r="F124" s="33">
        <v>0.75</v>
      </c>
      <c r="G124" s="16">
        <f>F124*E124*D124*C124</f>
        <v>4.7249999999999996</v>
      </c>
      <c r="H124" s="7" t="s">
        <v>209</v>
      </c>
    </row>
    <row r="125" spans="1:8">
      <c r="A125" s="7"/>
      <c r="B125" s="13" t="s">
        <v>133</v>
      </c>
      <c r="C125" s="28">
        <v>1</v>
      </c>
      <c r="D125" s="30">
        <f>D124</f>
        <v>10.5</v>
      </c>
      <c r="E125" s="30">
        <v>0.6</v>
      </c>
      <c r="F125" s="33">
        <v>0.15</v>
      </c>
      <c r="G125" s="16">
        <f t="shared" ref="G125:G128" si="3">F125*E125*D125*C125</f>
        <v>0.94499999999999995</v>
      </c>
      <c r="H125" s="7" t="s">
        <v>209</v>
      </c>
    </row>
    <row r="126" spans="1:8">
      <c r="A126" s="7"/>
      <c r="B126" s="13" t="s">
        <v>213</v>
      </c>
      <c r="C126" s="28">
        <v>1</v>
      </c>
      <c r="D126" s="30">
        <f>D124</f>
        <v>10.5</v>
      </c>
      <c r="E126" s="30">
        <v>0.6</v>
      </c>
      <c r="F126" s="33">
        <v>0.3</v>
      </c>
      <c r="G126" s="16">
        <f t="shared" si="3"/>
        <v>1.89</v>
      </c>
      <c r="H126" s="7" t="s">
        <v>209</v>
      </c>
    </row>
    <row r="127" spans="1:8">
      <c r="A127" s="7"/>
      <c r="B127" s="13" t="s">
        <v>214</v>
      </c>
      <c r="C127" s="28">
        <v>1</v>
      </c>
      <c r="D127" s="30">
        <f>D124</f>
        <v>10.5</v>
      </c>
      <c r="E127" s="30">
        <v>0.3</v>
      </c>
      <c r="F127" s="33">
        <v>0.3</v>
      </c>
      <c r="G127" s="16">
        <f t="shared" si="3"/>
        <v>0.94499999999999995</v>
      </c>
      <c r="H127" s="7" t="s">
        <v>209</v>
      </c>
    </row>
    <row r="128" spans="1:8">
      <c r="A128" s="7"/>
      <c r="B128" s="13" t="s">
        <v>216</v>
      </c>
      <c r="C128" s="28">
        <v>1</v>
      </c>
      <c r="D128" s="30">
        <f>D124</f>
        <v>10.5</v>
      </c>
      <c r="E128" s="30">
        <v>0.3</v>
      </c>
      <c r="F128" s="33">
        <v>0.75</v>
      </c>
      <c r="G128" s="16">
        <f t="shared" si="3"/>
        <v>2.3624999999999998</v>
      </c>
      <c r="H128" s="7" t="s">
        <v>209</v>
      </c>
    </row>
    <row r="129" spans="1:8">
      <c r="A129" s="7"/>
      <c r="B129" s="13" t="s">
        <v>217</v>
      </c>
      <c r="C129" s="28">
        <v>1</v>
      </c>
      <c r="D129" s="629">
        <v>8.1999999999999993</v>
      </c>
      <c r="E129" s="630"/>
      <c r="F129" s="33">
        <v>0.15</v>
      </c>
      <c r="G129" s="16">
        <f>C129*D129*F129</f>
        <v>1.2299999999999998</v>
      </c>
      <c r="H129" s="7" t="s">
        <v>209</v>
      </c>
    </row>
    <row r="130" spans="1:8">
      <c r="A130" s="7"/>
      <c r="B130" s="13" t="s">
        <v>218</v>
      </c>
      <c r="C130" s="28">
        <v>1</v>
      </c>
      <c r="D130" s="629">
        <f>D129</f>
        <v>8.1999999999999993</v>
      </c>
      <c r="E130" s="630"/>
      <c r="F130" s="33">
        <v>0.45</v>
      </c>
      <c r="G130" s="16">
        <f>C130*D130*F130</f>
        <v>3.69</v>
      </c>
      <c r="H130" s="7" t="s">
        <v>209</v>
      </c>
    </row>
    <row r="131" spans="1:8">
      <c r="A131" s="7"/>
      <c r="B131" s="13" t="s">
        <v>205</v>
      </c>
      <c r="C131" s="28">
        <v>1</v>
      </c>
      <c r="D131" s="30">
        <v>7.5</v>
      </c>
      <c r="E131" s="30">
        <v>0.3</v>
      </c>
      <c r="F131" s="33">
        <v>0.6</v>
      </c>
      <c r="G131" s="16">
        <f>F131*E131*D131*C131</f>
        <v>1.3499999999999999</v>
      </c>
      <c r="H131" s="7" t="s">
        <v>209</v>
      </c>
    </row>
    <row r="132" spans="1:8">
      <c r="A132" s="7"/>
      <c r="B132" s="13"/>
      <c r="C132" s="28">
        <v>1</v>
      </c>
      <c r="D132" s="30">
        <f>D131</f>
        <v>7.5</v>
      </c>
      <c r="E132" s="30">
        <v>0.3</v>
      </c>
      <c r="F132" s="33">
        <v>0.45</v>
      </c>
      <c r="G132" s="16">
        <f t="shared" ref="G132:G134" si="4">F132*E132*D132*C132</f>
        <v>1.0125000000000002</v>
      </c>
      <c r="H132" s="7" t="s">
        <v>209</v>
      </c>
    </row>
    <row r="133" spans="1:8">
      <c r="A133" s="7"/>
      <c r="B133" s="13"/>
      <c r="C133" s="28">
        <v>1</v>
      </c>
      <c r="D133" s="30">
        <f>D132</f>
        <v>7.5</v>
      </c>
      <c r="E133" s="30">
        <v>0.3</v>
      </c>
      <c r="F133" s="33">
        <v>0.3</v>
      </c>
      <c r="G133" s="16">
        <f t="shared" si="4"/>
        <v>0.67499999999999993</v>
      </c>
      <c r="H133" s="7" t="s">
        <v>209</v>
      </c>
    </row>
    <row r="134" spans="1:8">
      <c r="A134" s="7"/>
      <c r="B134" s="13"/>
      <c r="C134" s="28">
        <v>1</v>
      </c>
      <c r="D134" s="30">
        <f>D133</f>
        <v>7.5</v>
      </c>
      <c r="E134" s="30">
        <v>0.3</v>
      </c>
      <c r="F134" s="33">
        <v>0.15</v>
      </c>
      <c r="G134" s="16">
        <f t="shared" si="4"/>
        <v>0.33749999999999997</v>
      </c>
      <c r="H134" s="7" t="s">
        <v>209</v>
      </c>
    </row>
    <row r="135" spans="1:8">
      <c r="A135" s="7"/>
      <c r="B135" s="13" t="s">
        <v>219</v>
      </c>
      <c r="C135" s="28">
        <v>2</v>
      </c>
      <c r="D135" s="30">
        <f>D124</f>
        <v>10.5</v>
      </c>
      <c r="E135" s="30"/>
      <c r="F135" s="33">
        <v>0.3</v>
      </c>
      <c r="G135" s="16">
        <f>F135*D135*C135</f>
        <v>6.3</v>
      </c>
      <c r="H135" s="7" t="s">
        <v>210</v>
      </c>
    </row>
    <row r="136" spans="1:8">
      <c r="A136" s="7"/>
      <c r="B136" s="13"/>
      <c r="C136" s="28">
        <v>2</v>
      </c>
      <c r="D136" s="30"/>
      <c r="E136" s="30">
        <v>0.6</v>
      </c>
      <c r="F136" s="33">
        <v>0.3</v>
      </c>
      <c r="G136" s="16">
        <f>F136*E136*C136</f>
        <v>0.36</v>
      </c>
      <c r="H136" s="7" t="s">
        <v>210</v>
      </c>
    </row>
    <row r="137" spans="1:8">
      <c r="A137" s="7"/>
      <c r="B137" s="13" t="s">
        <v>221</v>
      </c>
      <c r="C137" s="28">
        <v>2</v>
      </c>
      <c r="D137" s="30">
        <f>D124</f>
        <v>10.5</v>
      </c>
      <c r="E137" s="30"/>
      <c r="F137" s="33">
        <v>0.3</v>
      </c>
      <c r="G137" s="16">
        <f>C137*D137*F137</f>
        <v>6.3</v>
      </c>
      <c r="H137" s="7" t="s">
        <v>210</v>
      </c>
    </row>
    <row r="138" spans="1:8">
      <c r="A138" s="7"/>
      <c r="B138" s="13"/>
      <c r="C138" s="28">
        <v>2</v>
      </c>
      <c r="D138" s="30"/>
      <c r="E138" s="30">
        <v>0.3</v>
      </c>
      <c r="F138" s="33">
        <v>0.3</v>
      </c>
      <c r="G138" s="16">
        <f>C138*E138*F138</f>
        <v>0.18</v>
      </c>
      <c r="H138" s="7" t="s">
        <v>210</v>
      </c>
    </row>
    <row r="139" spans="1:8">
      <c r="A139" s="7"/>
      <c r="B139" s="13" t="s">
        <v>222</v>
      </c>
      <c r="C139" s="28">
        <v>2</v>
      </c>
      <c r="D139" s="30">
        <f>D124</f>
        <v>10.5</v>
      </c>
      <c r="E139" s="30"/>
      <c r="F139" s="33">
        <v>0.75</v>
      </c>
      <c r="G139" s="16">
        <f>C139*D139*F139</f>
        <v>15.75</v>
      </c>
      <c r="H139" s="7" t="s">
        <v>210</v>
      </c>
    </row>
    <row r="141" spans="1:8">
      <c r="B141" s="13" t="s">
        <v>179</v>
      </c>
      <c r="C141" s="28"/>
      <c r="D141" s="30"/>
      <c r="E141" s="30"/>
      <c r="F141" s="33"/>
      <c r="G141" s="16">
        <f>G5+G46+G87+G105+G124</f>
        <v>20.924999999999997</v>
      </c>
    </row>
    <row r="142" spans="1:8">
      <c r="B142" s="13" t="s">
        <v>160</v>
      </c>
      <c r="C142" s="28"/>
      <c r="D142" s="30"/>
      <c r="E142" s="30"/>
      <c r="F142" s="33"/>
      <c r="G142" s="16">
        <f>G6+G47+G88+G106+G125</f>
        <v>4.1850000000000005</v>
      </c>
    </row>
    <row r="143" spans="1:8">
      <c r="B143" s="13" t="s">
        <v>211</v>
      </c>
      <c r="C143" s="28"/>
      <c r="D143" s="30"/>
      <c r="E143" s="30"/>
      <c r="F143" s="33"/>
      <c r="G143" s="16">
        <f>G7+G8+G48+G49+G89+G90+G107+G108+G126+G127</f>
        <v>12.392249999999999</v>
      </c>
    </row>
    <row r="144" spans="1:8">
      <c r="B144" s="13" t="s">
        <v>227</v>
      </c>
      <c r="C144" s="28"/>
      <c r="D144" s="30"/>
      <c r="E144" s="30"/>
      <c r="F144" s="33"/>
      <c r="G144" s="16">
        <f>G10+G11+G24+G25+G35+G36+G51+G52+G65+G66+G76+G77</f>
        <v>12.442499999999999</v>
      </c>
    </row>
    <row r="145" spans="2:7">
      <c r="B145" s="13" t="s">
        <v>226</v>
      </c>
      <c r="C145" s="28"/>
      <c r="D145" s="30"/>
      <c r="E145" s="30"/>
      <c r="F145" s="33"/>
      <c r="G145" s="16">
        <f>G10+G11+G12+G24+G25+G26+G35+G36+G37+G51+G52+G53+G65+G66+G76+G77+G78+G67-G144</f>
        <v>6.375</v>
      </c>
    </row>
    <row r="146" spans="2:7">
      <c r="B146" s="13" t="s">
        <v>228</v>
      </c>
      <c r="C146" s="28"/>
      <c r="D146" s="30"/>
      <c r="E146" s="30"/>
      <c r="F146" s="33"/>
      <c r="G146" s="16">
        <f>+G91+G109+G128</f>
        <v>9.6750000000000007</v>
      </c>
    </row>
    <row r="147" spans="2:7">
      <c r="B147" s="13" t="s">
        <v>212</v>
      </c>
      <c r="C147" s="28"/>
      <c r="D147" s="30"/>
      <c r="E147" s="30"/>
      <c r="F147" s="33"/>
      <c r="G147" s="16">
        <f>G9+G23+G34+G50+G64+G75+G131+G132+G133+G134+G112+G113+G114+G115+G94+G95+G96+G97</f>
        <v>28.124999999999996</v>
      </c>
    </row>
    <row r="149" spans="2:7">
      <c r="B149" s="13" t="s">
        <v>229</v>
      </c>
      <c r="C149" s="28"/>
      <c r="D149" s="30"/>
      <c r="E149" s="30"/>
      <c r="F149" s="33"/>
      <c r="G149" s="16">
        <f>G13+G14+G15+G54+G55+G56+G98+G99+G100+G101+G116+G117+G118+G119+G135+G136+G137+G138</f>
        <v>45.167999999999992</v>
      </c>
    </row>
    <row r="150" spans="2:7">
      <c r="B150" s="13" t="s">
        <v>230</v>
      </c>
      <c r="C150" s="28"/>
      <c r="D150" s="30"/>
      <c r="E150" s="30"/>
      <c r="F150" s="33"/>
      <c r="G150" s="16">
        <f>G16+G17+G18+G19+G27+G28+G29+G30+G38+G39+G40+G41+G57+G58+G59+G68+G69+G70+G79+G80+G81+G82</f>
        <v>111.57249999999999</v>
      </c>
    </row>
    <row r="151" spans="2:7">
      <c r="B151" s="13" t="s">
        <v>231</v>
      </c>
      <c r="C151" s="28"/>
      <c r="D151" s="30"/>
      <c r="E151" s="30"/>
      <c r="F151" s="33"/>
      <c r="G151" s="16">
        <f>G83+G84+G72+G61+G42+G31+G20+G21</f>
        <v>53.5</v>
      </c>
    </row>
    <row r="152" spans="2:7">
      <c r="B152" s="13" t="s">
        <v>232</v>
      </c>
      <c r="C152" s="28"/>
      <c r="D152" s="30"/>
      <c r="E152" s="30"/>
      <c r="F152" s="33"/>
      <c r="G152" s="16">
        <f>G139+G120+G102</f>
        <v>64.5</v>
      </c>
    </row>
  </sheetData>
  <mergeCells count="7">
    <mergeCell ref="D129:E129"/>
    <mergeCell ref="D130:E130"/>
    <mergeCell ref="D92:E92"/>
    <mergeCell ref="A1:H1"/>
    <mergeCell ref="D93:E93"/>
    <mergeCell ref="D110:E110"/>
    <mergeCell ref="D111:E111"/>
  </mergeCells>
  <pageMargins left="0.7" right="0.7" top="0.75" bottom="0.75" header="0.3" footer="0.3"/>
  <pageSetup orientation="portrait" r:id="rId1"/>
  <rowBreaks count="1" manualBreakCount="1">
    <brk id="14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H130"/>
  <sheetViews>
    <sheetView view="pageBreakPreview" topLeftCell="A107" zoomScale="115" zoomScaleSheetLayoutView="115" workbookViewId="0">
      <selection activeCell="C113" activeCellId="6" sqref="C56 C57 C67 C76 C90 C104 C113"/>
    </sheetView>
  </sheetViews>
  <sheetFormatPr defaultColWidth="8.7109375" defaultRowHeight="15"/>
  <cols>
    <col min="1" max="1" width="8.7109375" style="8"/>
    <col min="2" max="2" width="35.7109375" style="11" bestFit="1" customWidth="1"/>
    <col min="3" max="3" width="4.28515625" style="8" bestFit="1" customWidth="1"/>
    <col min="4" max="4" width="7.7109375" style="10" bestFit="1" customWidth="1"/>
    <col min="5" max="5" width="6.28515625" style="8" bestFit="1" customWidth="1"/>
    <col min="6" max="6" width="6.5703125" style="8" bestFit="1" customWidth="1"/>
    <col min="7" max="7" width="11.42578125" style="20" bestFit="1" customWidth="1"/>
    <col min="8" max="8" width="30.7109375" style="20" customWidth="1"/>
    <col min="9" max="9" width="18" style="8" customWidth="1"/>
    <col min="10" max="16384" width="8.7109375" style="8"/>
  </cols>
  <sheetData>
    <row r="1" spans="1:8" s="6" customFormat="1" ht="14.65" customHeight="1">
      <c r="A1" s="631" t="s">
        <v>193</v>
      </c>
      <c r="B1" s="632"/>
      <c r="C1" s="632"/>
      <c r="D1" s="632"/>
      <c r="E1" s="632"/>
      <c r="F1" s="632"/>
      <c r="G1" s="633"/>
    </row>
    <row r="2" spans="1:8" s="6" customFormat="1" ht="30">
      <c r="A2" s="17" t="s">
        <v>125</v>
      </c>
      <c r="B2" s="17" t="s">
        <v>0</v>
      </c>
      <c r="C2" s="17" t="s">
        <v>163</v>
      </c>
      <c r="D2" s="18" t="s">
        <v>2</v>
      </c>
      <c r="E2" s="17" t="s">
        <v>145</v>
      </c>
      <c r="F2" s="17" t="s">
        <v>3</v>
      </c>
      <c r="G2" s="18" t="s">
        <v>147</v>
      </c>
      <c r="H2" s="20" t="s">
        <v>246</v>
      </c>
    </row>
    <row r="3" spans="1:8" s="6" customFormat="1">
      <c r="A3" s="9"/>
      <c r="B3" s="14" t="s">
        <v>149</v>
      </c>
      <c r="C3" s="9">
        <v>7</v>
      </c>
      <c r="D3" s="19">
        <v>0.3</v>
      </c>
      <c r="E3" s="9">
        <v>0.45</v>
      </c>
      <c r="F3" s="9"/>
      <c r="G3" s="19"/>
      <c r="H3" s="20"/>
    </row>
    <row r="4" spans="1:8">
      <c r="A4" s="7"/>
      <c r="B4" s="13" t="s">
        <v>178</v>
      </c>
      <c r="C4" s="7">
        <v>7</v>
      </c>
      <c r="D4" s="30">
        <v>2.1</v>
      </c>
      <c r="E4" s="7">
        <v>2.1</v>
      </c>
      <c r="F4" s="7">
        <v>2</v>
      </c>
      <c r="G4" s="16">
        <f>F4*E4*D4*C4</f>
        <v>61.74</v>
      </c>
    </row>
    <row r="5" spans="1:8">
      <c r="A5" s="7"/>
      <c r="B5" s="13" t="s">
        <v>133</v>
      </c>
      <c r="C5" s="7">
        <v>7</v>
      </c>
      <c r="D5" s="30">
        <v>2.1</v>
      </c>
      <c r="E5" s="7">
        <v>2.1</v>
      </c>
      <c r="F5" s="7">
        <v>0.15</v>
      </c>
      <c r="G5" s="16">
        <f>F5*E5*D5*C5</f>
        <v>4.6305000000000005</v>
      </c>
    </row>
    <row r="6" spans="1:8">
      <c r="A6" s="7"/>
      <c r="B6" s="13" t="s">
        <v>159</v>
      </c>
      <c r="C6" s="7">
        <v>7</v>
      </c>
      <c r="D6" s="30">
        <v>1.95</v>
      </c>
      <c r="E6" s="7">
        <v>1.95</v>
      </c>
      <c r="F6" s="7">
        <v>0.5</v>
      </c>
      <c r="G6" s="16">
        <f t="shared" ref="G6:G10" si="0">F6*E6*D6*C6</f>
        <v>13.30875</v>
      </c>
      <c r="H6" s="20">
        <f>G6</f>
        <v>13.30875</v>
      </c>
    </row>
    <row r="7" spans="1:8">
      <c r="A7" s="7"/>
      <c r="B7" s="13" t="s">
        <v>244</v>
      </c>
      <c r="C7" s="7">
        <v>7</v>
      </c>
      <c r="D7" s="30">
        <v>0.3</v>
      </c>
      <c r="E7" s="7">
        <v>0.45</v>
      </c>
      <c r="F7" s="7">
        <v>1.35</v>
      </c>
      <c r="G7" s="16">
        <f t="shared" si="0"/>
        <v>1.2757499999999999</v>
      </c>
      <c r="H7" s="20">
        <f>G7</f>
        <v>1.2757499999999999</v>
      </c>
    </row>
    <row r="8" spans="1:8" ht="30">
      <c r="A8" s="7"/>
      <c r="B8" s="13" t="s">
        <v>168</v>
      </c>
      <c r="C8" s="7">
        <v>7</v>
      </c>
      <c r="D8" s="30">
        <v>0.3</v>
      </c>
      <c r="E8" s="7">
        <v>0.45</v>
      </c>
      <c r="F8" s="7">
        <f>(4.5-0.45)+0.75</f>
        <v>4.8</v>
      </c>
      <c r="G8" s="16">
        <f t="shared" si="0"/>
        <v>4.5360000000000005</v>
      </c>
    </row>
    <row r="9" spans="1:8" ht="30">
      <c r="A9" s="7"/>
      <c r="B9" s="13" t="s">
        <v>170</v>
      </c>
      <c r="C9" s="7">
        <v>7</v>
      </c>
      <c r="D9" s="30">
        <v>0.3</v>
      </c>
      <c r="E9" s="7">
        <v>0.45</v>
      </c>
      <c r="F9" s="7">
        <f>4.5-0.45</f>
        <v>4.05</v>
      </c>
      <c r="G9" s="16">
        <f t="shared" si="0"/>
        <v>3.8272499999999998</v>
      </c>
    </row>
    <row r="10" spans="1:8">
      <c r="A10" s="7"/>
      <c r="B10" s="13" t="s">
        <v>171</v>
      </c>
      <c r="C10" s="7">
        <v>7</v>
      </c>
      <c r="D10" s="30">
        <v>0.3</v>
      </c>
      <c r="E10" s="7">
        <v>0.45</v>
      </c>
      <c r="F10" s="7">
        <f>4.5-0.45</f>
        <v>4.05</v>
      </c>
      <c r="G10" s="16">
        <f t="shared" si="0"/>
        <v>3.8272499999999998</v>
      </c>
    </row>
    <row r="11" spans="1:8">
      <c r="A11" s="7"/>
      <c r="B11" s="13" t="s">
        <v>172</v>
      </c>
      <c r="C11" s="7">
        <v>7</v>
      </c>
      <c r="D11" s="30">
        <v>0.3</v>
      </c>
      <c r="E11" s="7">
        <v>0.45</v>
      </c>
      <c r="F11" s="7">
        <f>3.15-0.45</f>
        <v>2.6999999999999997</v>
      </c>
      <c r="G11" s="16">
        <f>F11*E11*D11*C11</f>
        <v>2.5514999999999994</v>
      </c>
    </row>
    <row r="12" spans="1:8" s="6" customFormat="1">
      <c r="A12" s="9"/>
      <c r="B12" s="14" t="s">
        <v>150</v>
      </c>
      <c r="C12" s="9">
        <v>8</v>
      </c>
      <c r="D12" s="19">
        <v>0.3</v>
      </c>
      <c r="E12" s="9">
        <v>0.6</v>
      </c>
      <c r="F12" s="9"/>
      <c r="G12" s="19"/>
      <c r="H12" s="20"/>
    </row>
    <row r="13" spans="1:8">
      <c r="A13" s="7"/>
      <c r="B13" s="13" t="s">
        <v>178</v>
      </c>
      <c r="C13" s="7">
        <v>8</v>
      </c>
      <c r="D13" s="30">
        <v>2.7</v>
      </c>
      <c r="E13" s="7">
        <v>2.7</v>
      </c>
      <c r="F13" s="7">
        <v>2</v>
      </c>
      <c r="G13" s="16">
        <f t="shared" ref="G13:G20" si="1">F13*E13*D13*C13</f>
        <v>116.64000000000001</v>
      </c>
    </row>
    <row r="14" spans="1:8">
      <c r="A14" s="7"/>
      <c r="B14" s="13" t="s">
        <v>133</v>
      </c>
      <c r="C14" s="7">
        <v>8</v>
      </c>
      <c r="D14" s="30">
        <v>2.7</v>
      </c>
      <c r="E14" s="7">
        <v>2.7</v>
      </c>
      <c r="F14" s="7">
        <v>0.15</v>
      </c>
      <c r="G14" s="16">
        <f t="shared" si="1"/>
        <v>8.7480000000000011</v>
      </c>
    </row>
    <row r="15" spans="1:8">
      <c r="A15" s="7"/>
      <c r="B15" s="13" t="s">
        <v>159</v>
      </c>
      <c r="C15" s="7">
        <v>8</v>
      </c>
      <c r="D15" s="30">
        <v>2.5499999999999998</v>
      </c>
      <c r="E15" s="7">
        <v>2.5499999999999998</v>
      </c>
      <c r="F15" s="7">
        <v>0.6</v>
      </c>
      <c r="G15" s="16">
        <f t="shared" si="1"/>
        <v>31.211999999999993</v>
      </c>
      <c r="H15" s="20">
        <f>G15</f>
        <v>31.211999999999993</v>
      </c>
    </row>
    <row r="16" spans="1:8">
      <c r="A16" s="7"/>
      <c r="B16" s="13" t="s">
        <v>244</v>
      </c>
      <c r="C16" s="7">
        <v>8</v>
      </c>
      <c r="D16" s="30">
        <v>0.3</v>
      </c>
      <c r="E16" s="7">
        <v>0.6</v>
      </c>
      <c r="F16" s="7">
        <v>1.25</v>
      </c>
      <c r="G16" s="16">
        <f t="shared" si="1"/>
        <v>1.7999999999999998</v>
      </c>
      <c r="H16" s="20">
        <f>G16</f>
        <v>1.7999999999999998</v>
      </c>
    </row>
    <row r="17" spans="1:8">
      <c r="A17" s="7"/>
      <c r="B17" s="13" t="s">
        <v>167</v>
      </c>
      <c r="C17" s="7">
        <v>8</v>
      </c>
      <c r="D17" s="30">
        <v>0.3</v>
      </c>
      <c r="E17" s="7">
        <v>0.6</v>
      </c>
      <c r="F17" s="7">
        <f>F8</f>
        <v>4.8</v>
      </c>
      <c r="G17" s="16">
        <f t="shared" si="1"/>
        <v>6.9119999999999999</v>
      </c>
    </row>
    <row r="18" spans="1:8">
      <c r="A18" s="7"/>
      <c r="B18" s="13" t="s">
        <v>169</v>
      </c>
      <c r="C18" s="7">
        <v>8</v>
      </c>
      <c r="D18" s="30">
        <v>0.3</v>
      </c>
      <c r="E18" s="7">
        <v>0.6</v>
      </c>
      <c r="F18" s="7">
        <f>F9</f>
        <v>4.05</v>
      </c>
      <c r="G18" s="16">
        <f t="shared" si="1"/>
        <v>5.831999999999999</v>
      </c>
    </row>
    <row r="19" spans="1:8">
      <c r="A19" s="7"/>
      <c r="B19" s="13" t="s">
        <v>171</v>
      </c>
      <c r="C19" s="7">
        <v>8</v>
      </c>
      <c r="D19" s="30">
        <v>0.3</v>
      </c>
      <c r="E19" s="7">
        <v>0.6</v>
      </c>
      <c r="F19" s="7">
        <f>F10</f>
        <v>4.05</v>
      </c>
      <c r="G19" s="16">
        <f t="shared" si="1"/>
        <v>5.831999999999999</v>
      </c>
    </row>
    <row r="20" spans="1:8">
      <c r="A20" s="7"/>
      <c r="B20" s="13" t="s">
        <v>172</v>
      </c>
      <c r="C20" s="7">
        <v>8</v>
      </c>
      <c r="D20" s="30">
        <v>0.3</v>
      </c>
      <c r="E20" s="7">
        <v>0.6</v>
      </c>
      <c r="F20" s="7">
        <f>F11</f>
        <v>2.6999999999999997</v>
      </c>
      <c r="G20" s="16">
        <f t="shared" si="1"/>
        <v>3.8879999999999995</v>
      </c>
    </row>
    <row r="21" spans="1:8" s="6" customFormat="1">
      <c r="A21" s="9"/>
      <c r="B21" s="14" t="s">
        <v>151</v>
      </c>
      <c r="C21" s="9">
        <v>5</v>
      </c>
      <c r="D21" s="19">
        <v>0.3</v>
      </c>
      <c r="E21" s="9">
        <v>0.6</v>
      </c>
      <c r="F21" s="9"/>
      <c r="G21" s="19"/>
      <c r="H21" s="20"/>
    </row>
    <row r="22" spans="1:8">
      <c r="A22" s="7"/>
      <c r="B22" s="13" t="s">
        <v>178</v>
      </c>
      <c r="C22" s="7">
        <v>5</v>
      </c>
      <c r="D22" s="30">
        <v>3</v>
      </c>
      <c r="E22" s="7">
        <v>3</v>
      </c>
      <c r="F22" s="7">
        <v>2</v>
      </c>
      <c r="G22" s="16">
        <f t="shared" ref="G22:G29" si="2">F22*E22*D22*C22</f>
        <v>90</v>
      </c>
    </row>
    <row r="23" spans="1:8">
      <c r="A23" s="7"/>
      <c r="B23" s="13" t="s">
        <v>133</v>
      </c>
      <c r="C23" s="7">
        <v>5</v>
      </c>
      <c r="D23" s="30">
        <v>3</v>
      </c>
      <c r="E23" s="7">
        <v>3</v>
      </c>
      <c r="F23" s="7">
        <v>0.15</v>
      </c>
      <c r="G23" s="16">
        <f t="shared" si="2"/>
        <v>6.7499999999999991</v>
      </c>
    </row>
    <row r="24" spans="1:8">
      <c r="A24" s="7"/>
      <c r="B24" s="13" t="s">
        <v>159</v>
      </c>
      <c r="C24" s="7">
        <v>5</v>
      </c>
      <c r="D24" s="30">
        <v>2.85</v>
      </c>
      <c r="E24" s="7">
        <v>2.85</v>
      </c>
      <c r="F24" s="7">
        <v>0.7</v>
      </c>
      <c r="G24" s="16">
        <f t="shared" si="2"/>
        <v>28.428749999999997</v>
      </c>
      <c r="H24" s="20">
        <f>G24</f>
        <v>28.428749999999997</v>
      </c>
    </row>
    <row r="25" spans="1:8">
      <c r="A25" s="7"/>
      <c r="B25" s="13" t="s">
        <v>244</v>
      </c>
      <c r="C25" s="7">
        <v>5</v>
      </c>
      <c r="D25" s="30">
        <v>0.3</v>
      </c>
      <c r="E25" s="7">
        <v>0.6</v>
      </c>
      <c r="F25" s="7">
        <v>1.1499999999999999</v>
      </c>
      <c r="G25" s="16">
        <f t="shared" si="2"/>
        <v>1.0349999999999999</v>
      </c>
      <c r="H25" s="20">
        <f>G25</f>
        <v>1.0349999999999999</v>
      </c>
    </row>
    <row r="26" spans="1:8">
      <c r="A26" s="7"/>
      <c r="B26" s="13" t="s">
        <v>167</v>
      </c>
      <c r="C26" s="7">
        <v>5</v>
      </c>
      <c r="D26" s="30">
        <v>0.3</v>
      </c>
      <c r="E26" s="7">
        <v>0.6</v>
      </c>
      <c r="F26" s="7">
        <f>F8</f>
        <v>4.8</v>
      </c>
      <c r="G26" s="16">
        <f t="shared" si="2"/>
        <v>4.32</v>
      </c>
    </row>
    <row r="27" spans="1:8">
      <c r="A27" s="7"/>
      <c r="B27" s="13" t="s">
        <v>169</v>
      </c>
      <c r="C27" s="7">
        <v>5</v>
      </c>
      <c r="D27" s="30">
        <v>0.3</v>
      </c>
      <c r="E27" s="7">
        <v>0.6</v>
      </c>
      <c r="F27" s="7">
        <f>F9</f>
        <v>4.05</v>
      </c>
      <c r="G27" s="16">
        <f t="shared" si="2"/>
        <v>3.6449999999999996</v>
      </c>
    </row>
    <row r="28" spans="1:8">
      <c r="A28" s="7"/>
      <c r="B28" s="13" t="s">
        <v>171</v>
      </c>
      <c r="C28" s="7">
        <v>5</v>
      </c>
      <c r="D28" s="30">
        <v>0.3</v>
      </c>
      <c r="E28" s="7">
        <v>0.6</v>
      </c>
      <c r="F28" s="7">
        <f>F10</f>
        <v>4.05</v>
      </c>
      <c r="G28" s="16">
        <f t="shared" si="2"/>
        <v>3.6449999999999996</v>
      </c>
    </row>
    <row r="29" spans="1:8">
      <c r="A29" s="7"/>
      <c r="B29" s="13" t="s">
        <v>172</v>
      </c>
      <c r="C29" s="7">
        <v>5</v>
      </c>
      <c r="D29" s="30">
        <v>0.3</v>
      </c>
      <c r="E29" s="7">
        <v>0.6</v>
      </c>
      <c r="F29" s="7">
        <f>F11</f>
        <v>2.6999999999999997</v>
      </c>
      <c r="G29" s="16">
        <f t="shared" si="2"/>
        <v>2.4299999999999997</v>
      </c>
    </row>
    <row r="30" spans="1:8" s="6" customFormat="1">
      <c r="A30" s="9"/>
      <c r="B30" s="14" t="s">
        <v>152</v>
      </c>
      <c r="C30" s="9">
        <v>4</v>
      </c>
      <c r="D30" s="19">
        <v>0.3</v>
      </c>
      <c r="E30" s="9">
        <v>0.6</v>
      </c>
      <c r="F30" s="9"/>
      <c r="G30" s="19"/>
      <c r="H30" s="20"/>
    </row>
    <row r="31" spans="1:8">
      <c r="A31" s="7"/>
      <c r="B31" s="13" t="s">
        <v>178</v>
      </c>
      <c r="C31" s="7">
        <v>4</v>
      </c>
      <c r="D31" s="30">
        <v>3.45</v>
      </c>
      <c r="E31" s="7">
        <v>3.45</v>
      </c>
      <c r="F31" s="7">
        <v>2</v>
      </c>
      <c r="G31" s="16">
        <f t="shared" ref="G31:G38" si="3">F31*E31*D31*C31</f>
        <v>95.220000000000013</v>
      </c>
    </row>
    <row r="32" spans="1:8">
      <c r="A32" s="7"/>
      <c r="B32" s="13" t="s">
        <v>133</v>
      </c>
      <c r="C32" s="7">
        <v>4</v>
      </c>
      <c r="D32" s="30">
        <v>3.45</v>
      </c>
      <c r="E32" s="7">
        <v>3.45</v>
      </c>
      <c r="F32" s="7">
        <v>0.15</v>
      </c>
      <c r="G32" s="16">
        <f t="shared" si="3"/>
        <v>7.1414999999999997</v>
      </c>
    </row>
    <row r="33" spans="1:8">
      <c r="A33" s="7"/>
      <c r="B33" s="13" t="s">
        <v>159</v>
      </c>
      <c r="C33" s="7">
        <v>4</v>
      </c>
      <c r="D33" s="30">
        <v>3.15</v>
      </c>
      <c r="E33" s="7">
        <v>3.15</v>
      </c>
      <c r="F33" s="7">
        <v>0.8</v>
      </c>
      <c r="G33" s="16">
        <f t="shared" si="3"/>
        <v>31.751999999999999</v>
      </c>
      <c r="H33" s="20">
        <f>G33</f>
        <v>31.751999999999999</v>
      </c>
    </row>
    <row r="34" spans="1:8">
      <c r="A34" s="7"/>
      <c r="B34" s="13" t="s">
        <v>244</v>
      </c>
      <c r="C34" s="7">
        <v>4</v>
      </c>
      <c r="D34" s="30">
        <v>0.3</v>
      </c>
      <c r="E34" s="7">
        <v>0.6</v>
      </c>
      <c r="F34" s="7">
        <v>1.05</v>
      </c>
      <c r="G34" s="16">
        <f t="shared" si="3"/>
        <v>0.75600000000000001</v>
      </c>
      <c r="H34" s="20">
        <f>G34</f>
        <v>0.75600000000000001</v>
      </c>
    </row>
    <row r="35" spans="1:8">
      <c r="A35" s="7"/>
      <c r="B35" s="13" t="s">
        <v>167</v>
      </c>
      <c r="C35" s="7">
        <v>4</v>
      </c>
      <c r="D35" s="30">
        <v>0.3</v>
      </c>
      <c r="E35" s="7">
        <v>0.6</v>
      </c>
      <c r="F35" s="7">
        <f>F8</f>
        <v>4.8</v>
      </c>
      <c r="G35" s="16">
        <f t="shared" si="3"/>
        <v>3.456</v>
      </c>
    </row>
    <row r="36" spans="1:8">
      <c r="A36" s="7"/>
      <c r="B36" s="13" t="s">
        <v>169</v>
      </c>
      <c r="C36" s="7">
        <v>4</v>
      </c>
      <c r="D36" s="30">
        <v>0.3</v>
      </c>
      <c r="E36" s="7">
        <v>0.6</v>
      </c>
      <c r="F36" s="7">
        <f>F9</f>
        <v>4.05</v>
      </c>
      <c r="G36" s="16">
        <f t="shared" si="3"/>
        <v>2.9159999999999995</v>
      </c>
    </row>
    <row r="37" spans="1:8">
      <c r="A37" s="7"/>
      <c r="B37" s="13" t="s">
        <v>171</v>
      </c>
      <c r="C37" s="7">
        <v>4</v>
      </c>
      <c r="D37" s="30">
        <v>0.3</v>
      </c>
      <c r="E37" s="7">
        <v>0.6</v>
      </c>
      <c r="F37" s="7">
        <f>F10</f>
        <v>4.05</v>
      </c>
      <c r="G37" s="16">
        <f t="shared" si="3"/>
        <v>2.9159999999999995</v>
      </c>
    </row>
    <row r="38" spans="1:8">
      <c r="A38" s="7"/>
      <c r="B38" s="13" t="s">
        <v>172</v>
      </c>
      <c r="C38" s="7">
        <v>4</v>
      </c>
      <c r="D38" s="30">
        <v>0.3</v>
      </c>
      <c r="E38" s="7">
        <v>0.6</v>
      </c>
      <c r="F38" s="7">
        <f>F11</f>
        <v>2.6999999999999997</v>
      </c>
      <c r="G38" s="16">
        <f t="shared" si="3"/>
        <v>1.9439999999999997</v>
      </c>
    </row>
    <row r="39" spans="1:8" s="6" customFormat="1">
      <c r="A39" s="9"/>
      <c r="B39" s="14" t="s">
        <v>153</v>
      </c>
      <c r="C39" s="9">
        <v>16</v>
      </c>
      <c r="D39" s="19">
        <v>0.3</v>
      </c>
      <c r="E39" s="9">
        <v>0.6</v>
      </c>
      <c r="F39" s="9"/>
      <c r="G39" s="19"/>
      <c r="H39" s="20"/>
    </row>
    <row r="40" spans="1:8">
      <c r="A40" s="7"/>
      <c r="B40" s="13" t="s">
        <v>178</v>
      </c>
      <c r="C40" s="7">
        <v>16</v>
      </c>
      <c r="D40" s="30">
        <v>3.75</v>
      </c>
      <c r="E40" s="7">
        <v>3.75</v>
      </c>
      <c r="F40" s="7">
        <v>2</v>
      </c>
      <c r="G40" s="16">
        <f t="shared" ref="G40:G47" si="4">F40*E40*D40*C40</f>
        <v>450</v>
      </c>
    </row>
    <row r="41" spans="1:8">
      <c r="A41" s="7"/>
      <c r="B41" s="13" t="s">
        <v>133</v>
      </c>
      <c r="C41" s="7">
        <v>16</v>
      </c>
      <c r="D41" s="30">
        <v>3.75</v>
      </c>
      <c r="E41" s="7">
        <v>3.75</v>
      </c>
      <c r="F41" s="7">
        <v>0.15</v>
      </c>
      <c r="G41" s="16">
        <f t="shared" si="4"/>
        <v>33.75</v>
      </c>
    </row>
    <row r="42" spans="1:8">
      <c r="A42" s="7"/>
      <c r="B42" s="13" t="s">
        <v>159</v>
      </c>
      <c r="C42" s="7">
        <v>16</v>
      </c>
      <c r="D42" s="30">
        <v>3.45</v>
      </c>
      <c r="E42" s="7">
        <v>3.45</v>
      </c>
      <c r="F42" s="7">
        <v>0.9</v>
      </c>
      <c r="G42" s="16">
        <f t="shared" si="4"/>
        <v>171.39600000000004</v>
      </c>
      <c r="H42" s="20">
        <f>G42</f>
        <v>171.39600000000004</v>
      </c>
    </row>
    <row r="43" spans="1:8">
      <c r="A43" s="7"/>
      <c r="B43" s="13" t="s">
        <v>244</v>
      </c>
      <c r="C43" s="7">
        <v>16</v>
      </c>
      <c r="D43" s="30">
        <v>0.3</v>
      </c>
      <c r="E43" s="7">
        <v>0.6</v>
      </c>
      <c r="F43" s="7">
        <v>1.85</v>
      </c>
      <c r="G43" s="16">
        <f t="shared" si="4"/>
        <v>5.3280000000000003</v>
      </c>
      <c r="H43" s="20">
        <f>G43</f>
        <v>5.3280000000000003</v>
      </c>
    </row>
    <row r="44" spans="1:8">
      <c r="A44" s="7"/>
      <c r="B44" s="13" t="s">
        <v>167</v>
      </c>
      <c r="C44" s="7">
        <v>16</v>
      </c>
      <c r="D44" s="30">
        <v>0.3</v>
      </c>
      <c r="E44" s="7">
        <v>0.6</v>
      </c>
      <c r="F44" s="7">
        <f>F8</f>
        <v>4.8</v>
      </c>
      <c r="G44" s="16">
        <f t="shared" si="4"/>
        <v>13.824</v>
      </c>
    </row>
    <row r="45" spans="1:8">
      <c r="A45" s="7"/>
      <c r="B45" s="13" t="s">
        <v>169</v>
      </c>
      <c r="C45" s="7">
        <v>16</v>
      </c>
      <c r="D45" s="30">
        <v>0.3</v>
      </c>
      <c r="E45" s="7">
        <v>0.6</v>
      </c>
      <c r="F45" s="7">
        <f>F9</f>
        <v>4.05</v>
      </c>
      <c r="G45" s="16">
        <f t="shared" si="4"/>
        <v>11.663999999999998</v>
      </c>
    </row>
    <row r="46" spans="1:8">
      <c r="A46" s="7"/>
      <c r="B46" s="13" t="s">
        <v>171</v>
      </c>
      <c r="C46" s="7">
        <v>16</v>
      </c>
      <c r="D46" s="30">
        <v>0.3</v>
      </c>
      <c r="E46" s="7">
        <v>0.6</v>
      </c>
      <c r="F46" s="7">
        <f>F19</f>
        <v>4.05</v>
      </c>
      <c r="G46" s="16">
        <f t="shared" si="4"/>
        <v>11.663999999999998</v>
      </c>
    </row>
    <row r="47" spans="1:8">
      <c r="A47" s="7"/>
      <c r="B47" s="13" t="s">
        <v>172</v>
      </c>
      <c r="C47" s="7">
        <v>16</v>
      </c>
      <c r="D47" s="30">
        <v>0.3</v>
      </c>
      <c r="E47" s="7">
        <v>0.6</v>
      </c>
      <c r="F47" s="7">
        <f>F20</f>
        <v>2.6999999999999997</v>
      </c>
      <c r="G47" s="16">
        <f t="shared" si="4"/>
        <v>7.7759999999999989</v>
      </c>
    </row>
    <row r="48" spans="1:8" s="6" customFormat="1">
      <c r="A48" s="9"/>
      <c r="B48" s="14" t="s">
        <v>154</v>
      </c>
      <c r="C48" s="9">
        <v>2</v>
      </c>
      <c r="D48" s="19">
        <v>0.3</v>
      </c>
      <c r="E48" s="9">
        <v>0.45</v>
      </c>
      <c r="F48" s="9"/>
      <c r="G48" s="19"/>
      <c r="H48" s="20"/>
    </row>
    <row r="49" spans="1:8">
      <c r="A49" s="7"/>
      <c r="B49" s="13" t="s">
        <v>178</v>
      </c>
      <c r="C49" s="7">
        <v>1</v>
      </c>
      <c r="D49" s="30">
        <v>6.24</v>
      </c>
      <c r="E49" s="7">
        <v>3</v>
      </c>
      <c r="F49" s="7">
        <v>2</v>
      </c>
      <c r="G49" s="16">
        <f t="shared" ref="G49:G56" si="5">F49*E49*D49*C49</f>
        <v>37.44</v>
      </c>
    </row>
    <row r="50" spans="1:8">
      <c r="A50" s="7"/>
      <c r="B50" s="13" t="s">
        <v>133</v>
      </c>
      <c r="C50" s="7">
        <v>1</v>
      </c>
      <c r="D50" s="30">
        <v>6.24</v>
      </c>
      <c r="E50" s="7">
        <v>3</v>
      </c>
      <c r="F50" s="7">
        <v>0.15</v>
      </c>
      <c r="G50" s="16">
        <f t="shared" si="5"/>
        <v>2.8079999999999998</v>
      </c>
    </row>
    <row r="51" spans="1:8">
      <c r="A51" s="7"/>
      <c r="B51" s="13" t="s">
        <v>159</v>
      </c>
      <c r="C51" s="7">
        <v>1</v>
      </c>
      <c r="D51" s="30">
        <v>6.09</v>
      </c>
      <c r="E51" s="7">
        <v>2.85</v>
      </c>
      <c r="F51" s="7">
        <v>0.75</v>
      </c>
      <c r="G51" s="16">
        <f t="shared" si="5"/>
        <v>13.017375000000001</v>
      </c>
      <c r="H51" s="20">
        <f>G51</f>
        <v>13.017375000000001</v>
      </c>
    </row>
    <row r="52" spans="1:8">
      <c r="A52" s="7"/>
      <c r="B52" s="13" t="s">
        <v>244</v>
      </c>
      <c r="C52" s="7">
        <v>2</v>
      </c>
      <c r="D52" s="30">
        <v>0.3</v>
      </c>
      <c r="E52" s="7">
        <v>0.45</v>
      </c>
      <c r="F52" s="7">
        <v>1.1000000000000001</v>
      </c>
      <c r="G52" s="16">
        <f t="shared" si="5"/>
        <v>0.29700000000000004</v>
      </c>
      <c r="H52" s="20">
        <f>G52</f>
        <v>0.29700000000000004</v>
      </c>
    </row>
    <row r="53" spans="1:8">
      <c r="A53" s="7"/>
      <c r="B53" s="13" t="s">
        <v>167</v>
      </c>
      <c r="C53" s="7">
        <v>2</v>
      </c>
      <c r="D53" s="30">
        <v>0.3</v>
      </c>
      <c r="E53" s="7">
        <v>0.45</v>
      </c>
      <c r="F53" s="7">
        <f>F8</f>
        <v>4.8</v>
      </c>
      <c r="G53" s="16">
        <f t="shared" si="5"/>
        <v>1.296</v>
      </c>
    </row>
    <row r="54" spans="1:8">
      <c r="A54" s="7"/>
      <c r="B54" s="13" t="s">
        <v>169</v>
      </c>
      <c r="C54" s="7">
        <v>2</v>
      </c>
      <c r="D54" s="30">
        <v>0.3</v>
      </c>
      <c r="E54" s="7">
        <v>0.45</v>
      </c>
      <c r="F54" s="7">
        <f>F9</f>
        <v>4.05</v>
      </c>
      <c r="G54" s="16">
        <f t="shared" si="5"/>
        <v>1.0934999999999999</v>
      </c>
    </row>
    <row r="55" spans="1:8">
      <c r="A55" s="7"/>
      <c r="B55" s="13" t="s">
        <v>171</v>
      </c>
      <c r="C55" s="7">
        <v>2</v>
      </c>
      <c r="D55" s="30">
        <v>0.3</v>
      </c>
      <c r="E55" s="7">
        <v>0.45</v>
      </c>
      <c r="F55" s="7">
        <f>F10</f>
        <v>4.05</v>
      </c>
      <c r="G55" s="16">
        <f t="shared" si="5"/>
        <v>1.0934999999999999</v>
      </c>
    </row>
    <row r="56" spans="1:8">
      <c r="A56" s="7"/>
      <c r="B56" s="13" t="s">
        <v>172</v>
      </c>
      <c r="C56" s="7">
        <v>2</v>
      </c>
      <c r="D56" s="30">
        <v>0.3</v>
      </c>
      <c r="E56" s="7">
        <v>0.45</v>
      </c>
      <c r="F56" s="7">
        <f>F11</f>
        <v>2.6999999999999997</v>
      </c>
      <c r="G56" s="16">
        <f t="shared" si="5"/>
        <v>0.72899999999999987</v>
      </c>
    </row>
    <row r="57" spans="1:8" s="6" customFormat="1">
      <c r="A57" s="9"/>
      <c r="B57" s="14" t="s">
        <v>165</v>
      </c>
      <c r="C57" s="9">
        <v>4</v>
      </c>
      <c r="D57" s="19">
        <v>0.3</v>
      </c>
      <c r="E57" s="9">
        <v>0.45</v>
      </c>
      <c r="F57" s="9"/>
      <c r="G57" s="19"/>
      <c r="H57" s="20"/>
    </row>
    <row r="58" spans="1:8">
      <c r="A58" s="7"/>
      <c r="B58" s="13" t="s">
        <v>178</v>
      </c>
      <c r="C58" s="7">
        <v>1</v>
      </c>
      <c r="D58" s="30">
        <v>5.21</v>
      </c>
      <c r="E58" s="7">
        <v>7.4</v>
      </c>
      <c r="F58" s="7">
        <v>1.2</v>
      </c>
      <c r="G58" s="16">
        <f t="shared" ref="G58:G66" si="6">F58*E58*D58*C58</f>
        <v>46.264800000000001</v>
      </c>
    </row>
    <row r="59" spans="1:8">
      <c r="A59" s="7"/>
      <c r="B59" s="13" t="s">
        <v>133</v>
      </c>
      <c r="C59" s="7">
        <v>1</v>
      </c>
      <c r="D59" s="30">
        <v>5.21</v>
      </c>
      <c r="E59" s="7">
        <v>7.4</v>
      </c>
      <c r="F59" s="7">
        <v>0.15</v>
      </c>
      <c r="G59" s="16">
        <f t="shared" si="6"/>
        <v>5.7831000000000001</v>
      </c>
    </row>
    <row r="60" spans="1:8">
      <c r="A60" s="7"/>
      <c r="B60" s="13" t="s">
        <v>159</v>
      </c>
      <c r="C60" s="7">
        <v>1</v>
      </c>
      <c r="D60" s="30">
        <v>5.0599999999999996</v>
      </c>
      <c r="E60" s="7">
        <v>7.23</v>
      </c>
      <c r="F60" s="7">
        <v>0.6</v>
      </c>
      <c r="G60" s="16">
        <f t="shared" si="6"/>
        <v>21.950279999999999</v>
      </c>
      <c r="H60" s="20">
        <f>G60</f>
        <v>21.950279999999999</v>
      </c>
    </row>
    <row r="61" spans="1:8">
      <c r="A61" s="7"/>
      <c r="B61" s="13" t="s">
        <v>175</v>
      </c>
      <c r="C61" s="7">
        <v>1</v>
      </c>
      <c r="D61" s="30">
        <f>17.7+3.1</f>
        <v>20.8</v>
      </c>
      <c r="E61" s="7">
        <v>0.23</v>
      </c>
      <c r="F61" s="7">
        <v>0.55000000000000004</v>
      </c>
      <c r="G61" s="16">
        <f t="shared" si="6"/>
        <v>2.6312000000000006</v>
      </c>
      <c r="H61" s="20">
        <f>G61</f>
        <v>2.6312000000000006</v>
      </c>
    </row>
    <row r="62" spans="1:8">
      <c r="A62" s="7"/>
      <c r="B62" s="15" t="s">
        <v>176</v>
      </c>
      <c r="C62" s="7">
        <v>1</v>
      </c>
      <c r="D62" s="30">
        <f>17.7+3.1</f>
        <v>20.8</v>
      </c>
      <c r="E62" s="7">
        <v>0.23</v>
      </c>
      <c r="F62" s="7">
        <f>F63+F64+F65+F66</f>
        <v>15.599999999999998</v>
      </c>
      <c r="G62" s="16">
        <f t="shared" si="6"/>
        <v>74.630399999999995</v>
      </c>
    </row>
    <row r="63" spans="1:8">
      <c r="A63" s="7"/>
      <c r="B63" s="13" t="s">
        <v>167</v>
      </c>
      <c r="C63" s="7">
        <v>4</v>
      </c>
      <c r="D63" s="30">
        <v>0.3</v>
      </c>
      <c r="E63" s="7">
        <v>0.45</v>
      </c>
      <c r="F63" s="7">
        <f>F8</f>
        <v>4.8</v>
      </c>
      <c r="G63" s="16">
        <f t="shared" si="6"/>
        <v>2.5920000000000001</v>
      </c>
    </row>
    <row r="64" spans="1:8">
      <c r="A64" s="7"/>
      <c r="B64" s="13" t="s">
        <v>169</v>
      </c>
      <c r="C64" s="7">
        <v>4</v>
      </c>
      <c r="D64" s="30">
        <v>0.3</v>
      </c>
      <c r="E64" s="7">
        <v>0.45</v>
      </c>
      <c r="F64" s="7">
        <f>F9</f>
        <v>4.05</v>
      </c>
      <c r="G64" s="16">
        <f t="shared" si="6"/>
        <v>2.1869999999999998</v>
      </c>
    </row>
    <row r="65" spans="1:8">
      <c r="A65" s="7"/>
      <c r="B65" s="13" t="s">
        <v>171</v>
      </c>
      <c r="C65" s="7">
        <v>4</v>
      </c>
      <c r="D65" s="30">
        <v>0.3</v>
      </c>
      <c r="E65" s="7">
        <v>0.45</v>
      </c>
      <c r="F65" s="7">
        <f>F10</f>
        <v>4.05</v>
      </c>
      <c r="G65" s="16">
        <f t="shared" si="6"/>
        <v>2.1869999999999998</v>
      </c>
    </row>
    <row r="66" spans="1:8">
      <c r="A66" s="7"/>
      <c r="B66" s="13" t="s">
        <v>172</v>
      </c>
      <c r="C66" s="7">
        <v>4</v>
      </c>
      <c r="D66" s="30">
        <v>0.3</v>
      </c>
      <c r="E66" s="7">
        <v>0.45</v>
      </c>
      <c r="F66" s="7">
        <f>F11</f>
        <v>2.6999999999999997</v>
      </c>
      <c r="G66" s="16">
        <f t="shared" si="6"/>
        <v>1.4579999999999997</v>
      </c>
    </row>
    <row r="67" spans="1:8" s="6" customFormat="1">
      <c r="A67" s="9"/>
      <c r="B67" s="14" t="s">
        <v>155</v>
      </c>
      <c r="C67" s="9">
        <v>16</v>
      </c>
      <c r="D67" s="19">
        <v>0.6</v>
      </c>
      <c r="E67" s="9">
        <v>0.6</v>
      </c>
      <c r="F67" s="9"/>
      <c r="G67" s="19"/>
      <c r="H67" s="20"/>
    </row>
    <row r="68" spans="1:8">
      <c r="A68" s="7"/>
      <c r="B68" s="13" t="s">
        <v>178</v>
      </c>
      <c r="C68" s="7">
        <v>1</v>
      </c>
      <c r="D68" s="30">
        <v>41.225000000000001</v>
      </c>
      <c r="E68" s="7">
        <v>3</v>
      </c>
      <c r="F68" s="7">
        <v>2</v>
      </c>
      <c r="G68" s="16">
        <f t="shared" ref="G68:G75" si="7">F68*E68*D68*C68</f>
        <v>247.35000000000002</v>
      </c>
    </row>
    <row r="69" spans="1:8">
      <c r="A69" s="7"/>
      <c r="B69" s="13" t="s">
        <v>133</v>
      </c>
      <c r="C69" s="7">
        <v>1</v>
      </c>
      <c r="D69" s="30">
        <v>41.225000000000001</v>
      </c>
      <c r="E69" s="7">
        <v>3</v>
      </c>
      <c r="F69" s="7">
        <v>0.15</v>
      </c>
      <c r="G69" s="16">
        <f t="shared" si="7"/>
        <v>18.55125</v>
      </c>
    </row>
    <row r="70" spans="1:8">
      <c r="A70" s="7"/>
      <c r="B70" s="13" t="s">
        <v>159</v>
      </c>
      <c r="C70" s="7">
        <v>1</v>
      </c>
      <c r="D70" s="30">
        <v>41.075000000000003</v>
      </c>
      <c r="E70" s="7">
        <v>2.85</v>
      </c>
      <c r="F70" s="7">
        <v>0.6</v>
      </c>
      <c r="G70" s="16">
        <f t="shared" si="7"/>
        <v>70.238250000000008</v>
      </c>
      <c r="H70" s="20">
        <f>G70</f>
        <v>70.238250000000008</v>
      </c>
    </row>
    <row r="71" spans="1:8">
      <c r="A71" s="7"/>
      <c r="B71" s="13" t="s">
        <v>244</v>
      </c>
      <c r="C71" s="7">
        <v>16</v>
      </c>
      <c r="D71" s="30">
        <v>0.6</v>
      </c>
      <c r="E71" s="7">
        <v>0.6</v>
      </c>
      <c r="F71" s="7">
        <v>1.25</v>
      </c>
      <c r="G71" s="16">
        <f t="shared" si="7"/>
        <v>7.1999999999999993</v>
      </c>
      <c r="H71" s="20">
        <f>G71</f>
        <v>7.1999999999999993</v>
      </c>
    </row>
    <row r="72" spans="1:8">
      <c r="A72" s="7"/>
      <c r="B72" s="13" t="s">
        <v>167</v>
      </c>
      <c r="C72" s="7">
        <v>16</v>
      </c>
      <c r="D72" s="30">
        <v>0.6</v>
      </c>
      <c r="E72" s="7">
        <v>0.6</v>
      </c>
      <c r="F72" s="7">
        <f>F8</f>
        <v>4.8</v>
      </c>
      <c r="G72" s="16">
        <f t="shared" si="7"/>
        <v>27.648</v>
      </c>
    </row>
    <row r="73" spans="1:8">
      <c r="A73" s="7"/>
      <c r="B73" s="13" t="s">
        <v>169</v>
      </c>
      <c r="C73" s="7">
        <v>16</v>
      </c>
      <c r="D73" s="30">
        <v>0.6</v>
      </c>
      <c r="E73" s="7">
        <v>0.6</v>
      </c>
      <c r="F73" s="7">
        <f>F9</f>
        <v>4.05</v>
      </c>
      <c r="G73" s="16">
        <f t="shared" si="7"/>
        <v>23.327999999999996</v>
      </c>
    </row>
    <row r="74" spans="1:8">
      <c r="A74" s="7"/>
      <c r="B74" s="13" t="s">
        <v>171</v>
      </c>
      <c r="C74" s="7">
        <v>16</v>
      </c>
      <c r="D74" s="30">
        <v>0.6</v>
      </c>
      <c r="E74" s="7">
        <v>0.6</v>
      </c>
      <c r="F74" s="7">
        <f>F10</f>
        <v>4.05</v>
      </c>
      <c r="G74" s="16">
        <f t="shared" si="7"/>
        <v>23.327999999999996</v>
      </c>
    </row>
    <row r="75" spans="1:8">
      <c r="A75" s="7"/>
      <c r="B75" s="13" t="s">
        <v>172</v>
      </c>
      <c r="C75" s="7">
        <v>16</v>
      </c>
      <c r="D75" s="30">
        <v>0.6</v>
      </c>
      <c r="E75" s="7">
        <v>0.6</v>
      </c>
      <c r="F75" s="7">
        <f>F11</f>
        <v>2.6999999999999997</v>
      </c>
      <c r="G75" s="16">
        <f t="shared" si="7"/>
        <v>15.551999999999998</v>
      </c>
    </row>
    <row r="76" spans="1:8" s="6" customFormat="1">
      <c r="A76" s="9"/>
      <c r="B76" s="14" t="s">
        <v>156</v>
      </c>
      <c r="C76" s="9">
        <v>5</v>
      </c>
      <c r="D76" s="19" t="s">
        <v>166</v>
      </c>
      <c r="E76" s="9">
        <v>0.3</v>
      </c>
      <c r="F76" s="9"/>
      <c r="G76" s="19"/>
      <c r="H76" s="20"/>
    </row>
    <row r="77" spans="1:8">
      <c r="A77" s="7"/>
      <c r="B77" s="13" t="s">
        <v>178</v>
      </c>
      <c r="C77" s="7">
        <v>1</v>
      </c>
      <c r="D77" s="627">
        <v>42.1</v>
      </c>
      <c r="E77" s="628"/>
      <c r="F77" s="7">
        <v>2</v>
      </c>
      <c r="G77" s="16">
        <f>F77*D77</f>
        <v>84.2</v>
      </c>
    </row>
    <row r="78" spans="1:8">
      <c r="A78" s="7"/>
      <c r="B78" s="13" t="s">
        <v>133</v>
      </c>
      <c r="C78" s="7">
        <v>1</v>
      </c>
      <c r="D78" s="627">
        <v>42.1</v>
      </c>
      <c r="E78" s="628"/>
      <c r="F78" s="7">
        <v>0.15</v>
      </c>
      <c r="G78" s="16">
        <f>F78*D78</f>
        <v>6.3150000000000004</v>
      </c>
    </row>
    <row r="79" spans="1:8">
      <c r="A79" s="7"/>
      <c r="B79" s="13" t="s">
        <v>159</v>
      </c>
      <c r="C79" s="7">
        <v>1</v>
      </c>
      <c r="D79" s="627">
        <v>40</v>
      </c>
      <c r="E79" s="628"/>
      <c r="F79" s="7">
        <v>0.75</v>
      </c>
      <c r="G79" s="16">
        <f>F79*D79</f>
        <v>30</v>
      </c>
      <c r="H79" s="20">
        <f>G79</f>
        <v>30</v>
      </c>
    </row>
    <row r="80" spans="1:8">
      <c r="A80" s="7"/>
      <c r="B80" s="13" t="s">
        <v>247</v>
      </c>
      <c r="C80" s="7">
        <v>4</v>
      </c>
      <c r="D80" s="30">
        <v>0.45</v>
      </c>
      <c r="E80" s="7">
        <v>0.3</v>
      </c>
      <c r="F80" s="7">
        <v>1.1000000000000001</v>
      </c>
      <c r="G80" s="16">
        <f t="shared" ref="G80:G89" si="8">F80*E80*D80*C80</f>
        <v>0.59400000000000008</v>
      </c>
      <c r="H80" s="20">
        <f>G80</f>
        <v>0.59400000000000008</v>
      </c>
    </row>
    <row r="81" spans="1:8">
      <c r="A81" s="7"/>
      <c r="B81" s="13" t="s">
        <v>174</v>
      </c>
      <c r="C81" s="7">
        <v>1</v>
      </c>
      <c r="D81" s="30">
        <v>0.6</v>
      </c>
      <c r="E81" s="7">
        <v>0.3</v>
      </c>
      <c r="F81" s="7">
        <v>1.1000000000000001</v>
      </c>
      <c r="G81" s="16">
        <f t="shared" si="8"/>
        <v>0.19800000000000001</v>
      </c>
      <c r="H81" s="20">
        <f>G81</f>
        <v>0.19800000000000001</v>
      </c>
    </row>
    <row r="82" spans="1:8">
      <c r="A82" s="7"/>
      <c r="B82" s="13" t="s">
        <v>167</v>
      </c>
      <c r="C82" s="7">
        <v>4</v>
      </c>
      <c r="D82" s="30">
        <v>0.45</v>
      </c>
      <c r="E82" s="7">
        <v>0.3</v>
      </c>
      <c r="F82" s="7">
        <f>F8</f>
        <v>4.8</v>
      </c>
      <c r="G82" s="16">
        <f t="shared" si="8"/>
        <v>2.5920000000000001</v>
      </c>
    </row>
    <row r="83" spans="1:8">
      <c r="A83" s="7"/>
      <c r="B83" s="13" t="s">
        <v>174</v>
      </c>
      <c r="C83" s="7">
        <v>1</v>
      </c>
      <c r="D83" s="30">
        <v>0.6</v>
      </c>
      <c r="E83" s="7">
        <v>0.3</v>
      </c>
      <c r="F83" s="7">
        <f>F82</f>
        <v>4.8</v>
      </c>
      <c r="G83" s="16">
        <f t="shared" si="8"/>
        <v>0.86399999999999999</v>
      </c>
    </row>
    <row r="84" spans="1:8">
      <c r="A84" s="7"/>
      <c r="B84" s="13" t="s">
        <v>169</v>
      </c>
      <c r="C84" s="7">
        <v>4</v>
      </c>
      <c r="D84" s="30">
        <v>0.45</v>
      </c>
      <c r="E84" s="7">
        <v>0.3</v>
      </c>
      <c r="F84" s="7">
        <f>F9</f>
        <v>4.05</v>
      </c>
      <c r="G84" s="16">
        <f t="shared" si="8"/>
        <v>2.1869999999999998</v>
      </c>
    </row>
    <row r="85" spans="1:8">
      <c r="A85" s="7"/>
      <c r="B85" s="13" t="s">
        <v>174</v>
      </c>
      <c r="C85" s="7">
        <v>1</v>
      </c>
      <c r="D85" s="30">
        <v>0.6</v>
      </c>
      <c r="E85" s="7">
        <v>0.3</v>
      </c>
      <c r="F85" s="7">
        <f>F84</f>
        <v>4.05</v>
      </c>
      <c r="G85" s="16">
        <f t="shared" si="8"/>
        <v>0.72899999999999987</v>
      </c>
    </row>
    <row r="86" spans="1:8">
      <c r="A86" s="7"/>
      <c r="B86" s="13" t="s">
        <v>171</v>
      </c>
      <c r="C86" s="7">
        <v>4</v>
      </c>
      <c r="D86" s="30">
        <v>0.45</v>
      </c>
      <c r="E86" s="7">
        <v>0.3</v>
      </c>
      <c r="F86" s="7">
        <f>F10</f>
        <v>4.05</v>
      </c>
      <c r="G86" s="16">
        <f t="shared" si="8"/>
        <v>2.1869999999999998</v>
      </c>
    </row>
    <row r="87" spans="1:8">
      <c r="A87" s="7"/>
      <c r="B87" s="13" t="s">
        <v>174</v>
      </c>
      <c r="C87" s="7">
        <v>1</v>
      </c>
      <c r="D87" s="30">
        <v>0.6</v>
      </c>
      <c r="E87" s="7">
        <v>0.3</v>
      </c>
      <c r="F87" s="7">
        <f>F86</f>
        <v>4.05</v>
      </c>
      <c r="G87" s="16">
        <f t="shared" si="8"/>
        <v>0.72899999999999987</v>
      </c>
    </row>
    <row r="88" spans="1:8">
      <c r="A88" s="7"/>
      <c r="B88" s="13" t="s">
        <v>172</v>
      </c>
      <c r="C88" s="7">
        <v>4</v>
      </c>
      <c r="D88" s="30">
        <v>0.45</v>
      </c>
      <c r="E88" s="7">
        <v>0.3</v>
      </c>
      <c r="F88" s="7">
        <f>F11</f>
        <v>2.6999999999999997</v>
      </c>
      <c r="G88" s="16">
        <f t="shared" si="8"/>
        <v>1.458</v>
      </c>
    </row>
    <row r="89" spans="1:8">
      <c r="A89" s="7"/>
      <c r="B89" s="13" t="s">
        <v>174</v>
      </c>
      <c r="C89" s="7">
        <v>1</v>
      </c>
      <c r="D89" s="30">
        <v>0.6</v>
      </c>
      <c r="E89" s="7">
        <v>0.3</v>
      </c>
      <c r="F89" s="7">
        <f>F88</f>
        <v>2.6999999999999997</v>
      </c>
      <c r="G89" s="16">
        <f t="shared" si="8"/>
        <v>0.48599999999999993</v>
      </c>
    </row>
    <row r="90" spans="1:8" s="6" customFormat="1">
      <c r="A90" s="9"/>
      <c r="B90" s="14" t="s">
        <v>157</v>
      </c>
      <c r="C90" s="9">
        <v>9</v>
      </c>
      <c r="D90" s="19" t="s">
        <v>166</v>
      </c>
      <c r="E90" s="9">
        <v>0.3</v>
      </c>
      <c r="F90" s="9"/>
      <c r="G90" s="19"/>
      <c r="H90" s="20"/>
    </row>
    <row r="91" spans="1:8">
      <c r="A91" s="7"/>
      <c r="B91" s="13" t="s">
        <v>178</v>
      </c>
      <c r="C91" s="7">
        <v>3</v>
      </c>
      <c r="D91" s="627">
        <v>27.9</v>
      </c>
      <c r="E91" s="628"/>
      <c r="F91" s="7">
        <v>2</v>
      </c>
      <c r="G91" s="16">
        <f>F91*D91</f>
        <v>55.8</v>
      </c>
    </row>
    <row r="92" spans="1:8">
      <c r="A92" s="7"/>
      <c r="B92" s="13" t="s">
        <v>133</v>
      </c>
      <c r="C92" s="7">
        <v>3</v>
      </c>
      <c r="D92" s="627">
        <v>27.9</v>
      </c>
      <c r="E92" s="628"/>
      <c r="F92" s="7">
        <v>0.15</v>
      </c>
      <c r="G92" s="16">
        <f>F92*D92</f>
        <v>4.1849999999999996</v>
      </c>
    </row>
    <row r="93" spans="1:8">
      <c r="A93" s="7"/>
      <c r="B93" s="13" t="s">
        <v>159</v>
      </c>
      <c r="C93" s="7">
        <v>3</v>
      </c>
      <c r="D93" s="627">
        <v>26</v>
      </c>
      <c r="E93" s="628"/>
      <c r="F93" s="7">
        <v>0.75</v>
      </c>
      <c r="G93" s="16">
        <f>F93*D93</f>
        <v>19.5</v>
      </c>
      <c r="H93" s="20">
        <f>G93</f>
        <v>19.5</v>
      </c>
    </row>
    <row r="94" spans="1:8">
      <c r="A94" s="7"/>
      <c r="B94" s="13" t="s">
        <v>244</v>
      </c>
      <c r="C94" s="7">
        <f>C92*2</f>
        <v>6</v>
      </c>
      <c r="D94" s="30">
        <v>0.45</v>
      </c>
      <c r="E94" s="7">
        <v>0.3</v>
      </c>
      <c r="F94" s="7">
        <v>1.1499999999999999</v>
      </c>
      <c r="G94" s="16">
        <f t="shared" ref="G94:G103" si="9">F94*E94*D94*C94</f>
        <v>0.93149999999999999</v>
      </c>
      <c r="H94" s="20">
        <f>G94</f>
        <v>0.93149999999999999</v>
      </c>
    </row>
    <row r="95" spans="1:8">
      <c r="A95" s="7"/>
      <c r="B95" s="13" t="s">
        <v>174</v>
      </c>
      <c r="C95" s="7">
        <f>C92*1</f>
        <v>3</v>
      </c>
      <c r="D95" s="30">
        <v>0.6</v>
      </c>
      <c r="E95" s="7">
        <v>0.3</v>
      </c>
      <c r="F95" s="7">
        <v>1.1499999999999999</v>
      </c>
      <c r="G95" s="16">
        <f t="shared" si="9"/>
        <v>0.621</v>
      </c>
      <c r="H95" s="20">
        <f>G95</f>
        <v>0.621</v>
      </c>
    </row>
    <row r="96" spans="1:8">
      <c r="A96" s="7"/>
      <c r="B96" s="13" t="s">
        <v>167</v>
      </c>
      <c r="C96" s="7">
        <f>C94</f>
        <v>6</v>
      </c>
      <c r="D96" s="30">
        <v>0.45</v>
      </c>
      <c r="E96" s="7">
        <v>0.3</v>
      </c>
      <c r="F96" s="7">
        <f>F8</f>
        <v>4.8</v>
      </c>
      <c r="G96" s="16">
        <f t="shared" si="9"/>
        <v>3.8879999999999999</v>
      </c>
    </row>
    <row r="97" spans="1:8">
      <c r="A97" s="7"/>
      <c r="B97" s="13" t="s">
        <v>174</v>
      </c>
      <c r="C97" s="7">
        <f>C95</f>
        <v>3</v>
      </c>
      <c r="D97" s="30">
        <v>0.6</v>
      </c>
      <c r="E97" s="7">
        <v>0.3</v>
      </c>
      <c r="F97" s="7">
        <f>F96</f>
        <v>4.8</v>
      </c>
      <c r="G97" s="16">
        <f t="shared" si="9"/>
        <v>2.5920000000000001</v>
      </c>
    </row>
    <row r="98" spans="1:8">
      <c r="A98" s="7"/>
      <c r="B98" s="13" t="s">
        <v>169</v>
      </c>
      <c r="C98" s="7">
        <f>C94</f>
        <v>6</v>
      </c>
      <c r="D98" s="30">
        <v>0.45</v>
      </c>
      <c r="E98" s="7">
        <v>0.3</v>
      </c>
      <c r="F98" s="7">
        <f>F9</f>
        <v>4.05</v>
      </c>
      <c r="G98" s="16">
        <f t="shared" si="9"/>
        <v>3.2805</v>
      </c>
    </row>
    <row r="99" spans="1:8">
      <c r="A99" s="7"/>
      <c r="B99" s="13" t="s">
        <v>174</v>
      </c>
      <c r="C99" s="7">
        <f>C97</f>
        <v>3</v>
      </c>
      <c r="D99" s="30">
        <v>0.6</v>
      </c>
      <c r="E99" s="7">
        <v>0.3</v>
      </c>
      <c r="F99" s="7">
        <f>F98</f>
        <v>4.05</v>
      </c>
      <c r="G99" s="16">
        <f t="shared" si="9"/>
        <v>2.1869999999999994</v>
      </c>
    </row>
    <row r="100" spans="1:8">
      <c r="A100" s="7"/>
      <c r="B100" s="13" t="s">
        <v>171</v>
      </c>
      <c r="C100" s="7">
        <f>C96</f>
        <v>6</v>
      </c>
      <c r="D100" s="30">
        <v>0.45</v>
      </c>
      <c r="E100" s="7">
        <v>0.3</v>
      </c>
      <c r="F100" s="7">
        <f>F10</f>
        <v>4.05</v>
      </c>
      <c r="G100" s="16">
        <f t="shared" si="9"/>
        <v>3.2805</v>
      </c>
    </row>
    <row r="101" spans="1:8">
      <c r="A101" s="7"/>
      <c r="B101" s="13" t="s">
        <v>174</v>
      </c>
      <c r="C101" s="7">
        <f>C95</f>
        <v>3</v>
      </c>
      <c r="D101" s="30">
        <v>0.6</v>
      </c>
      <c r="E101" s="7">
        <v>0.3</v>
      </c>
      <c r="F101" s="7">
        <f>F100</f>
        <v>4.05</v>
      </c>
      <c r="G101" s="16">
        <f t="shared" si="9"/>
        <v>2.1869999999999994</v>
      </c>
    </row>
    <row r="102" spans="1:8">
      <c r="A102" s="7"/>
      <c r="B102" s="13" t="s">
        <v>172</v>
      </c>
      <c r="C102" s="7">
        <f>C94</f>
        <v>6</v>
      </c>
      <c r="D102" s="30">
        <v>0.45</v>
      </c>
      <c r="E102" s="7">
        <v>0.3</v>
      </c>
      <c r="F102" s="7">
        <f>F11</f>
        <v>2.6999999999999997</v>
      </c>
      <c r="G102" s="16">
        <f t="shared" si="9"/>
        <v>2.1869999999999998</v>
      </c>
    </row>
    <row r="103" spans="1:8">
      <c r="A103" s="7"/>
      <c r="B103" s="13" t="s">
        <v>174</v>
      </c>
      <c r="C103" s="7">
        <f>C95</f>
        <v>3</v>
      </c>
      <c r="D103" s="30">
        <v>0.6</v>
      </c>
      <c r="E103" s="7">
        <v>0.3</v>
      </c>
      <c r="F103" s="7">
        <f>F102</f>
        <v>2.6999999999999997</v>
      </c>
      <c r="G103" s="16">
        <f t="shared" si="9"/>
        <v>1.4579999999999997</v>
      </c>
    </row>
    <row r="104" spans="1:8" s="6" customFormat="1">
      <c r="A104" s="9"/>
      <c r="B104" s="14" t="s">
        <v>158</v>
      </c>
      <c r="C104" s="9">
        <v>2</v>
      </c>
      <c r="D104" s="19">
        <v>0.3</v>
      </c>
      <c r="E104" s="9">
        <v>0.45</v>
      </c>
      <c r="F104" s="9"/>
      <c r="G104" s="19"/>
      <c r="H104" s="20"/>
    </row>
    <row r="105" spans="1:8">
      <c r="A105" s="7"/>
      <c r="B105" s="13" t="s">
        <v>178</v>
      </c>
      <c r="C105" s="7">
        <v>1</v>
      </c>
      <c r="D105" s="30">
        <v>6.15</v>
      </c>
      <c r="E105" s="7">
        <v>3.15</v>
      </c>
      <c r="F105" s="7">
        <v>1</v>
      </c>
      <c r="G105" s="16">
        <f t="shared" ref="G105:G112" si="10">F105*E105*D105*C105</f>
        <v>19.372500000000002</v>
      </c>
    </row>
    <row r="106" spans="1:8">
      <c r="A106" s="7"/>
      <c r="B106" s="13" t="s">
        <v>133</v>
      </c>
      <c r="C106" s="7">
        <v>1</v>
      </c>
      <c r="D106" s="30">
        <v>6.15</v>
      </c>
      <c r="E106" s="7">
        <v>3.15</v>
      </c>
      <c r="F106" s="7">
        <v>0.15</v>
      </c>
      <c r="G106" s="16">
        <f t="shared" si="10"/>
        <v>2.905875</v>
      </c>
    </row>
    <row r="107" spans="1:8">
      <c r="A107" s="7"/>
      <c r="B107" s="13" t="s">
        <v>159</v>
      </c>
      <c r="C107" s="7">
        <v>1</v>
      </c>
      <c r="D107" s="30">
        <v>6</v>
      </c>
      <c r="E107" s="7">
        <v>3</v>
      </c>
      <c r="F107" s="7">
        <v>0.8</v>
      </c>
      <c r="G107" s="16">
        <f t="shared" si="10"/>
        <v>14.400000000000002</v>
      </c>
      <c r="H107" s="20">
        <f>G107</f>
        <v>14.400000000000002</v>
      </c>
    </row>
    <row r="108" spans="1:8">
      <c r="A108" s="7"/>
      <c r="B108" s="13" t="s">
        <v>244</v>
      </c>
      <c r="C108" s="7">
        <v>2</v>
      </c>
      <c r="D108" s="30">
        <v>0.3</v>
      </c>
      <c r="E108" s="7">
        <v>0.45</v>
      </c>
      <c r="F108" s="7">
        <v>1.05</v>
      </c>
      <c r="G108" s="16">
        <f t="shared" si="10"/>
        <v>0.28350000000000003</v>
      </c>
      <c r="H108" s="20">
        <f>G108</f>
        <v>0.28350000000000003</v>
      </c>
    </row>
    <row r="109" spans="1:8">
      <c r="A109" s="7"/>
      <c r="B109" s="13" t="s">
        <v>167</v>
      </c>
      <c r="C109" s="7">
        <v>2</v>
      </c>
      <c r="D109" s="30">
        <v>0.3</v>
      </c>
      <c r="E109" s="7">
        <v>0.45</v>
      </c>
      <c r="F109" s="7">
        <f>F8</f>
        <v>4.8</v>
      </c>
      <c r="G109" s="16">
        <f t="shared" si="10"/>
        <v>1.296</v>
      </c>
    </row>
    <row r="110" spans="1:8">
      <c r="A110" s="7"/>
      <c r="B110" s="13" t="s">
        <v>169</v>
      </c>
      <c r="C110" s="7">
        <v>2</v>
      </c>
      <c r="D110" s="30">
        <v>0.3</v>
      </c>
      <c r="E110" s="7">
        <v>0.45</v>
      </c>
      <c r="F110" s="7">
        <f>F9</f>
        <v>4.05</v>
      </c>
      <c r="G110" s="16">
        <f t="shared" si="10"/>
        <v>1.0934999999999999</v>
      </c>
    </row>
    <row r="111" spans="1:8">
      <c r="A111" s="7"/>
      <c r="B111" s="13" t="s">
        <v>171</v>
      </c>
      <c r="C111" s="7">
        <v>2</v>
      </c>
      <c r="D111" s="30">
        <v>0.3</v>
      </c>
      <c r="E111" s="7">
        <v>0.45</v>
      </c>
      <c r="F111" s="7">
        <f>F10</f>
        <v>4.05</v>
      </c>
      <c r="G111" s="16">
        <f t="shared" si="10"/>
        <v>1.0934999999999999</v>
      </c>
    </row>
    <row r="112" spans="1:8">
      <c r="A112" s="7"/>
      <c r="B112" s="13" t="s">
        <v>172</v>
      </c>
      <c r="C112" s="7">
        <v>2</v>
      </c>
      <c r="D112" s="30">
        <v>0.3</v>
      </c>
      <c r="E112" s="7">
        <v>0.45</v>
      </c>
      <c r="F112" s="7">
        <f>F11</f>
        <v>2.6999999999999997</v>
      </c>
      <c r="G112" s="16">
        <f t="shared" si="10"/>
        <v>0.72899999999999987</v>
      </c>
    </row>
    <row r="113" spans="1:8" s="6" customFormat="1">
      <c r="A113" s="9"/>
      <c r="B113" s="14" t="s">
        <v>177</v>
      </c>
      <c r="C113" s="9">
        <v>4</v>
      </c>
      <c r="D113" s="19"/>
      <c r="E113" s="9"/>
      <c r="F113" s="9"/>
      <c r="G113" s="19"/>
      <c r="H113" s="20"/>
    </row>
    <row r="114" spans="1:8">
      <c r="A114" s="7"/>
      <c r="B114" s="13" t="s">
        <v>178</v>
      </c>
      <c r="C114" s="7">
        <v>1</v>
      </c>
      <c r="D114" s="30">
        <v>5.6</v>
      </c>
      <c r="E114" s="7">
        <v>5.5</v>
      </c>
      <c r="F114" s="7">
        <v>1.2</v>
      </c>
      <c r="G114" s="16">
        <f t="shared" ref="G114:G122" si="11">F114*E114*D114*C114</f>
        <v>36.959999999999994</v>
      </c>
    </row>
    <row r="115" spans="1:8">
      <c r="A115" s="7"/>
      <c r="B115" s="13" t="s">
        <v>133</v>
      </c>
      <c r="C115" s="7">
        <v>1</v>
      </c>
      <c r="D115" s="30">
        <v>5.6</v>
      </c>
      <c r="E115" s="7">
        <v>5.5</v>
      </c>
      <c r="F115" s="7">
        <v>0.15</v>
      </c>
      <c r="G115" s="16">
        <f t="shared" si="11"/>
        <v>4.6199999999999992</v>
      </c>
    </row>
    <row r="116" spans="1:8">
      <c r="A116" s="7"/>
      <c r="B116" s="13" t="s">
        <v>159</v>
      </c>
      <c r="C116" s="7">
        <v>1</v>
      </c>
      <c r="D116" s="30">
        <v>5.6</v>
      </c>
      <c r="E116" s="7">
        <v>5.5</v>
      </c>
      <c r="F116" s="7">
        <v>0.6</v>
      </c>
      <c r="G116" s="16">
        <f t="shared" si="11"/>
        <v>18.479999999999997</v>
      </c>
      <c r="H116" s="20">
        <f>G116</f>
        <v>18.479999999999997</v>
      </c>
    </row>
    <row r="117" spans="1:8">
      <c r="A117" s="7"/>
      <c r="B117" s="13" t="s">
        <v>248</v>
      </c>
      <c r="C117" s="7">
        <v>1</v>
      </c>
      <c r="D117" s="30">
        <v>13.43</v>
      </c>
      <c r="E117" s="7">
        <v>0.23</v>
      </c>
      <c r="F117" s="7">
        <v>0.55000000000000004</v>
      </c>
      <c r="G117" s="16">
        <f t="shared" si="11"/>
        <v>1.6988950000000003</v>
      </c>
      <c r="H117" s="20">
        <f>G117</f>
        <v>1.6988950000000003</v>
      </c>
    </row>
    <row r="118" spans="1:8">
      <c r="A118" s="7"/>
      <c r="B118" s="15" t="s">
        <v>176</v>
      </c>
      <c r="C118" s="7">
        <v>1</v>
      </c>
      <c r="D118" s="30">
        <v>13.43</v>
      </c>
      <c r="E118" s="7">
        <v>0.23</v>
      </c>
      <c r="F118" s="7">
        <f>F119+F120+F121+F122</f>
        <v>15.599999999999998</v>
      </c>
      <c r="G118" s="16">
        <f t="shared" si="11"/>
        <v>48.186839999999997</v>
      </c>
    </row>
    <row r="119" spans="1:8">
      <c r="A119" s="7"/>
      <c r="B119" s="13" t="s">
        <v>167</v>
      </c>
      <c r="C119" s="7">
        <v>4</v>
      </c>
      <c r="D119" s="30">
        <v>0.3</v>
      </c>
      <c r="E119" s="7">
        <v>0.45</v>
      </c>
      <c r="F119" s="7">
        <f>F8</f>
        <v>4.8</v>
      </c>
      <c r="G119" s="16">
        <f t="shared" si="11"/>
        <v>2.5920000000000001</v>
      </c>
    </row>
    <row r="120" spans="1:8">
      <c r="A120" s="7"/>
      <c r="B120" s="13" t="s">
        <v>169</v>
      </c>
      <c r="C120" s="7">
        <v>4</v>
      </c>
      <c r="D120" s="30">
        <v>0.3</v>
      </c>
      <c r="E120" s="7">
        <v>0.45</v>
      </c>
      <c r="F120" s="7">
        <f>F9</f>
        <v>4.05</v>
      </c>
      <c r="G120" s="16">
        <f t="shared" si="11"/>
        <v>2.1869999999999998</v>
      </c>
    </row>
    <row r="121" spans="1:8">
      <c r="A121" s="7"/>
      <c r="B121" s="13" t="s">
        <v>171</v>
      </c>
      <c r="C121" s="7">
        <v>4</v>
      </c>
      <c r="D121" s="30">
        <v>0.3</v>
      </c>
      <c r="E121" s="7">
        <v>0.45</v>
      </c>
      <c r="F121" s="7">
        <f>F10</f>
        <v>4.05</v>
      </c>
      <c r="G121" s="16">
        <f t="shared" si="11"/>
        <v>2.1869999999999998</v>
      </c>
    </row>
    <row r="122" spans="1:8">
      <c r="A122" s="7"/>
      <c r="B122" s="13" t="s">
        <v>172</v>
      </c>
      <c r="C122" s="7">
        <v>4</v>
      </c>
      <c r="D122" s="30">
        <v>0.3</v>
      </c>
      <c r="E122" s="7">
        <v>0.45</v>
      </c>
      <c r="F122" s="7">
        <f>F11</f>
        <v>2.6999999999999997</v>
      </c>
      <c r="G122" s="16">
        <f t="shared" si="11"/>
        <v>1.4579999999999997</v>
      </c>
    </row>
    <row r="123" spans="1:8">
      <c r="A123" s="7"/>
      <c r="B123" s="13"/>
      <c r="C123" s="7"/>
      <c r="D123" s="30"/>
      <c r="E123" s="7"/>
      <c r="F123" s="7"/>
      <c r="G123" s="16"/>
    </row>
    <row r="124" spans="1:8">
      <c r="A124" s="7"/>
      <c r="B124" s="12" t="s">
        <v>161</v>
      </c>
      <c r="C124" s="5"/>
      <c r="D124" s="30"/>
      <c r="E124" s="7"/>
      <c r="F124" s="7"/>
      <c r="G124" s="16">
        <f>G6+G7+G15+G16+G24+G33+G34+G42+G43+G51+G52+G60+G61+G70+G71+G79+G80+G81+G93+G94+G95+G107+G108+G116+G117</f>
        <v>487.29825</v>
      </c>
      <c r="H124" s="20">
        <f>SUM(H5:H122)</f>
        <v>488.33324999999996</v>
      </c>
    </row>
    <row r="125" spans="1:8">
      <c r="A125" s="7"/>
      <c r="B125" s="12" t="s">
        <v>179</v>
      </c>
      <c r="C125" s="7"/>
      <c r="D125" s="30"/>
      <c r="E125" s="7"/>
      <c r="F125" s="7"/>
      <c r="G125" s="16">
        <f>G114+G105+G91+G77+G68+G58+G49+G40+G31+G22+G13+G4</f>
        <v>1340.9873</v>
      </c>
    </row>
    <row r="126" spans="1:8">
      <c r="A126" s="7"/>
      <c r="B126" s="12" t="s">
        <v>160</v>
      </c>
      <c r="C126" s="5"/>
      <c r="D126" s="30"/>
      <c r="E126" s="7"/>
      <c r="F126" s="7"/>
      <c r="G126" s="16">
        <f>G5+G14+G23+G32+G41+G50+G59+G69+G78+G92+G106+G115</f>
        <v>106.188225</v>
      </c>
    </row>
    <row r="127" spans="1:8">
      <c r="A127" s="7"/>
      <c r="B127" s="12" t="s">
        <v>162</v>
      </c>
      <c r="C127" s="5"/>
      <c r="D127" s="30"/>
      <c r="E127" s="7"/>
      <c r="F127" s="7"/>
      <c r="G127" s="16">
        <f>G6+G7+G8+G9+G11+G10+G15+G16+G17+G18+G19+G20+G24+G25+G26+G27+G28+G33+G34+G35+G36+G37+G38+G42+G43+G44+G45+G46+G47+G51+G52+G53+G54+G55+G56+G60+G63+G64+G65+G66+G70+G71+G72+G73+G74+G79+G80+G82+G84+G86+G93+G94+G95+G96+G97+G98+G107+G108+G109+G111+G110+G112+G116+G117+G119+G120+G121+G75+G81+G83+G85+G87+G88+G99+G101+G100+G102+G103+G29+G89+G122+G61-G124</f>
        <v>255.86100000000005</v>
      </c>
    </row>
    <row r="130" spans="4:4">
      <c r="D130" s="10">
        <f>C3+C12+C21+C30+C39+C48+C57+C67+C76+C90+C104+C113</f>
        <v>82</v>
      </c>
    </row>
  </sheetData>
  <mergeCells count="7">
    <mergeCell ref="A1:G1"/>
    <mergeCell ref="D78:E78"/>
    <mergeCell ref="D79:E79"/>
    <mergeCell ref="D92:E92"/>
    <mergeCell ref="D93:E93"/>
    <mergeCell ref="D77:E77"/>
    <mergeCell ref="D91:E91"/>
  </mergeCells>
  <pageMargins left="0.7" right="0.7" top="0.75" bottom="0.75" header="0.3" footer="0.3"/>
  <pageSetup scale="74" orientation="portrait" r:id="rId1"/>
  <rowBreaks count="2" manualBreakCount="2">
    <brk id="47" max="16383" man="1"/>
    <brk id="103" max="16383" man="1"/>
  </rowBreaks>
  <colBreaks count="1" manualBreakCount="1">
    <brk id="7" max="129"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180"/>
  <sheetViews>
    <sheetView view="pageBreakPreview" topLeftCell="A145" zoomScale="85" zoomScaleSheetLayoutView="85" workbookViewId="0">
      <selection sqref="A1:XFD2"/>
    </sheetView>
  </sheetViews>
  <sheetFormatPr defaultColWidth="8.7109375" defaultRowHeight="15"/>
  <cols>
    <col min="1" max="1" width="8.7109375" style="8"/>
    <col min="2" max="2" width="35.7109375" style="11" bestFit="1" customWidth="1"/>
    <col min="3" max="3" width="4.28515625" style="8" bestFit="1" customWidth="1"/>
    <col min="4" max="4" width="7.7109375" style="24" bestFit="1" customWidth="1"/>
    <col min="5" max="5" width="6.28515625" style="8" bestFit="1" customWidth="1"/>
    <col min="6" max="6" width="6.5703125" style="8" bestFit="1" customWidth="1"/>
    <col min="7" max="7" width="11.42578125" style="20" bestFit="1" customWidth="1"/>
    <col min="8" max="16384" width="8.7109375" style="8"/>
  </cols>
  <sheetData>
    <row r="1" spans="1:7" s="6" customFormat="1" ht="14.65" customHeight="1">
      <c r="A1" s="626" t="s">
        <v>192</v>
      </c>
      <c r="B1" s="626"/>
      <c r="C1" s="626"/>
      <c r="D1" s="626"/>
      <c r="E1" s="626"/>
      <c r="F1" s="626"/>
      <c r="G1" s="626"/>
    </row>
    <row r="2" spans="1:7" s="6" customFormat="1" ht="30">
      <c r="A2" s="17" t="s">
        <v>125</v>
      </c>
      <c r="B2" s="17" t="s">
        <v>0</v>
      </c>
      <c r="C2" s="17" t="s">
        <v>163</v>
      </c>
      <c r="D2" s="21" t="s">
        <v>2</v>
      </c>
      <c r="E2" s="17" t="s">
        <v>145</v>
      </c>
      <c r="F2" s="17" t="s">
        <v>3</v>
      </c>
      <c r="G2" s="18" t="s">
        <v>186</v>
      </c>
    </row>
    <row r="3" spans="1:7" s="6" customFormat="1">
      <c r="A3" s="9"/>
      <c r="B3" s="14" t="s">
        <v>149</v>
      </c>
      <c r="C3" s="9">
        <v>7</v>
      </c>
      <c r="D3" s="22">
        <v>0.3</v>
      </c>
      <c r="E3" s="9">
        <v>0.45</v>
      </c>
      <c r="F3" s="9"/>
      <c r="G3" s="19"/>
    </row>
    <row r="4" spans="1:7">
      <c r="A4" s="7"/>
      <c r="B4" s="13" t="s">
        <v>180</v>
      </c>
      <c r="C4" s="7">
        <f>2*7</f>
        <v>14</v>
      </c>
      <c r="D4" s="23">
        <v>1.95</v>
      </c>
      <c r="E4" s="7"/>
      <c r="F4" s="7">
        <v>0.5</v>
      </c>
      <c r="G4" s="16">
        <f>F4*D4*C4</f>
        <v>13.65</v>
      </c>
    </row>
    <row r="5" spans="1:7">
      <c r="A5" s="7"/>
      <c r="B5" s="13"/>
      <c r="C5" s="7">
        <f t="shared" ref="C5:C15" si="0">2*7</f>
        <v>14</v>
      </c>
      <c r="D5" s="23"/>
      <c r="E5" s="7">
        <v>1.95</v>
      </c>
      <c r="F5" s="7">
        <v>0.5</v>
      </c>
      <c r="G5" s="16">
        <f>E5*F5*C5</f>
        <v>13.65</v>
      </c>
    </row>
    <row r="6" spans="1:7">
      <c r="A6" s="7"/>
      <c r="B6" s="13" t="s">
        <v>181</v>
      </c>
      <c r="C6" s="7">
        <f t="shared" si="0"/>
        <v>14</v>
      </c>
      <c r="D6" s="23">
        <v>0.3</v>
      </c>
      <c r="E6" s="7"/>
      <c r="F6" s="7">
        <v>1.85</v>
      </c>
      <c r="G6" s="16">
        <f>F6*D6*C6</f>
        <v>7.7700000000000005</v>
      </c>
    </row>
    <row r="7" spans="1:7">
      <c r="A7" s="7"/>
      <c r="B7" s="13"/>
      <c r="C7" s="7">
        <f t="shared" si="0"/>
        <v>14</v>
      </c>
      <c r="D7" s="23"/>
      <c r="E7" s="7">
        <v>0.45</v>
      </c>
      <c r="F7" s="7">
        <v>1.85</v>
      </c>
      <c r="G7" s="16">
        <f>E7*F7*C7</f>
        <v>11.655000000000001</v>
      </c>
    </row>
    <row r="8" spans="1:7" ht="30">
      <c r="A8" s="7"/>
      <c r="B8" s="13" t="s">
        <v>182</v>
      </c>
      <c r="C8" s="7">
        <f t="shared" si="0"/>
        <v>14</v>
      </c>
      <c r="D8" s="23">
        <v>0.3</v>
      </c>
      <c r="E8" s="7"/>
      <c r="F8" s="7">
        <f>4.5+0.75</f>
        <v>5.25</v>
      </c>
      <c r="G8" s="16">
        <f>F8*D8*C8</f>
        <v>22.05</v>
      </c>
    </row>
    <row r="9" spans="1:7">
      <c r="A9" s="7"/>
      <c r="B9" s="13"/>
      <c r="C9" s="7">
        <f t="shared" si="0"/>
        <v>14</v>
      </c>
      <c r="D9" s="23"/>
      <c r="E9" s="7">
        <v>0.45</v>
      </c>
      <c r="F9" s="7">
        <v>5.25</v>
      </c>
      <c r="G9" s="16">
        <f>E9*F9*C9</f>
        <v>33.075000000000003</v>
      </c>
    </row>
    <row r="10" spans="1:7" ht="30">
      <c r="A10" s="7"/>
      <c r="B10" s="13" t="s">
        <v>183</v>
      </c>
      <c r="C10" s="7">
        <f t="shared" si="0"/>
        <v>14</v>
      </c>
      <c r="D10" s="23">
        <v>0.3</v>
      </c>
      <c r="E10" s="7"/>
      <c r="F10" s="7">
        <v>4.5</v>
      </c>
      <c r="G10" s="16">
        <f>F10*D10*C10</f>
        <v>18.899999999999999</v>
      </c>
    </row>
    <row r="11" spans="1:7">
      <c r="A11" s="7"/>
      <c r="B11" s="13"/>
      <c r="C11" s="7">
        <f t="shared" si="0"/>
        <v>14</v>
      </c>
      <c r="D11" s="23"/>
      <c r="E11" s="7">
        <v>0.45</v>
      </c>
      <c r="F11" s="7">
        <v>4.5</v>
      </c>
      <c r="G11" s="16">
        <f>E11*F11*C11</f>
        <v>28.349999999999998</v>
      </c>
    </row>
    <row r="12" spans="1:7">
      <c r="A12" s="7"/>
      <c r="B12" s="13" t="s">
        <v>184</v>
      </c>
      <c r="C12" s="7">
        <f t="shared" si="0"/>
        <v>14</v>
      </c>
      <c r="D12" s="23">
        <v>0.3</v>
      </c>
      <c r="E12" s="7"/>
      <c r="F12" s="7">
        <v>4.5</v>
      </c>
      <c r="G12" s="16">
        <f>F12*D12*C12</f>
        <v>18.899999999999999</v>
      </c>
    </row>
    <row r="13" spans="1:7">
      <c r="A13" s="7"/>
      <c r="B13" s="13"/>
      <c r="C13" s="7">
        <f t="shared" si="0"/>
        <v>14</v>
      </c>
      <c r="D13" s="23"/>
      <c r="E13" s="7">
        <v>0.45</v>
      </c>
      <c r="F13" s="7">
        <v>4.5</v>
      </c>
      <c r="G13" s="16">
        <f>E13*F13*C13</f>
        <v>28.349999999999998</v>
      </c>
    </row>
    <row r="14" spans="1:7">
      <c r="A14" s="7"/>
      <c r="B14" s="13" t="s">
        <v>185</v>
      </c>
      <c r="C14" s="7">
        <f t="shared" si="0"/>
        <v>14</v>
      </c>
      <c r="D14" s="23">
        <v>0.3</v>
      </c>
      <c r="E14" s="7"/>
      <c r="F14" s="7">
        <v>3.15</v>
      </c>
      <c r="G14" s="16">
        <f>F14*D14*C14</f>
        <v>13.229999999999999</v>
      </c>
    </row>
    <row r="15" spans="1:7">
      <c r="A15" s="7"/>
      <c r="B15" s="13"/>
      <c r="C15" s="7">
        <f t="shared" si="0"/>
        <v>14</v>
      </c>
      <c r="D15" s="23"/>
      <c r="E15" s="7">
        <v>0.45</v>
      </c>
      <c r="F15" s="7">
        <v>3.15</v>
      </c>
      <c r="G15" s="16">
        <f>E15*F15*C15</f>
        <v>19.844999999999999</v>
      </c>
    </row>
    <row r="16" spans="1:7" s="6" customFormat="1">
      <c r="A16" s="9"/>
      <c r="B16" s="14" t="s">
        <v>150</v>
      </c>
      <c r="C16" s="9">
        <v>8</v>
      </c>
      <c r="D16" s="22">
        <v>0.3</v>
      </c>
      <c r="E16" s="9">
        <v>0.6</v>
      </c>
      <c r="F16" s="9"/>
      <c r="G16" s="19"/>
    </row>
    <row r="17" spans="1:7">
      <c r="A17" s="7"/>
      <c r="B17" s="13" t="s">
        <v>180</v>
      </c>
      <c r="C17" s="7">
        <f>2*8</f>
        <v>16</v>
      </c>
      <c r="D17" s="23">
        <v>2.5499999999999998</v>
      </c>
      <c r="E17" s="7"/>
      <c r="F17" s="7">
        <v>0.6</v>
      </c>
      <c r="G17" s="16">
        <f>C17*D17*F17</f>
        <v>24.479999999999997</v>
      </c>
    </row>
    <row r="18" spans="1:7">
      <c r="A18" s="7"/>
      <c r="B18" s="13"/>
      <c r="C18" s="7">
        <f t="shared" ref="C18:C28" si="1">2*8</f>
        <v>16</v>
      </c>
      <c r="D18" s="23"/>
      <c r="E18" s="7">
        <v>2.5499999999999998</v>
      </c>
      <c r="F18" s="7">
        <v>0.6</v>
      </c>
      <c r="G18" s="16">
        <f>E18*F18*C18</f>
        <v>24.479999999999997</v>
      </c>
    </row>
    <row r="19" spans="1:7">
      <c r="A19" s="7"/>
      <c r="B19" s="13" t="s">
        <v>181</v>
      </c>
      <c r="C19" s="7">
        <f t="shared" si="1"/>
        <v>16</v>
      </c>
      <c r="D19" s="23">
        <v>0.3</v>
      </c>
      <c r="E19" s="7"/>
      <c r="F19" s="7">
        <v>1.85</v>
      </c>
      <c r="G19" s="16">
        <f>C19*D19*F19</f>
        <v>8.8800000000000008</v>
      </c>
    </row>
    <row r="20" spans="1:7">
      <c r="A20" s="7"/>
      <c r="B20" s="13"/>
      <c r="C20" s="7">
        <f t="shared" si="1"/>
        <v>16</v>
      </c>
      <c r="D20" s="23">
        <v>0.3</v>
      </c>
      <c r="E20" s="7">
        <v>0.6</v>
      </c>
      <c r="F20" s="7">
        <v>1.85</v>
      </c>
      <c r="G20" s="16">
        <f>E20*F20*C20</f>
        <v>17.760000000000002</v>
      </c>
    </row>
    <row r="21" spans="1:7" ht="30">
      <c r="A21" s="7"/>
      <c r="B21" s="13" t="s">
        <v>182</v>
      </c>
      <c r="C21" s="7">
        <f t="shared" si="1"/>
        <v>16</v>
      </c>
      <c r="D21" s="23">
        <v>0.3</v>
      </c>
      <c r="E21" s="7"/>
      <c r="F21" s="7">
        <f t="shared" ref="F21:F28" si="2">F8</f>
        <v>5.25</v>
      </c>
      <c r="G21" s="16">
        <f>C21*D21*F21</f>
        <v>25.2</v>
      </c>
    </row>
    <row r="22" spans="1:7">
      <c r="A22" s="7"/>
      <c r="B22" s="13"/>
      <c r="C22" s="7">
        <f t="shared" si="1"/>
        <v>16</v>
      </c>
      <c r="D22" s="23"/>
      <c r="E22" s="7">
        <v>0.6</v>
      </c>
      <c r="F22" s="7">
        <f t="shared" si="2"/>
        <v>5.25</v>
      </c>
      <c r="G22" s="16">
        <f>E22*F22*C22</f>
        <v>50.4</v>
      </c>
    </row>
    <row r="23" spans="1:7" ht="30">
      <c r="A23" s="7"/>
      <c r="B23" s="13" t="s">
        <v>183</v>
      </c>
      <c r="C23" s="7">
        <f t="shared" si="1"/>
        <v>16</v>
      </c>
      <c r="D23" s="23">
        <v>0.3</v>
      </c>
      <c r="E23" s="7"/>
      <c r="F23" s="7">
        <f t="shared" si="2"/>
        <v>4.5</v>
      </c>
      <c r="G23" s="16">
        <f>C23*D23*F23</f>
        <v>21.599999999999998</v>
      </c>
    </row>
    <row r="24" spans="1:7">
      <c r="A24" s="7"/>
      <c r="B24" s="13"/>
      <c r="C24" s="7">
        <f t="shared" si="1"/>
        <v>16</v>
      </c>
      <c r="D24" s="23"/>
      <c r="E24" s="7">
        <v>0.6</v>
      </c>
      <c r="F24" s="7">
        <f t="shared" si="2"/>
        <v>4.5</v>
      </c>
      <c r="G24" s="16">
        <f>E24*F24*C24</f>
        <v>43.199999999999996</v>
      </c>
    </row>
    <row r="25" spans="1:7">
      <c r="A25" s="7"/>
      <c r="B25" s="13" t="s">
        <v>184</v>
      </c>
      <c r="C25" s="7">
        <f t="shared" si="1"/>
        <v>16</v>
      </c>
      <c r="D25" s="23">
        <v>0.3</v>
      </c>
      <c r="E25" s="7"/>
      <c r="F25" s="7">
        <f t="shared" si="2"/>
        <v>4.5</v>
      </c>
      <c r="G25" s="16">
        <f>C25*D25*F25</f>
        <v>21.599999999999998</v>
      </c>
    </row>
    <row r="26" spans="1:7">
      <c r="A26" s="7"/>
      <c r="B26" s="13"/>
      <c r="C26" s="7">
        <f t="shared" si="1"/>
        <v>16</v>
      </c>
      <c r="D26" s="23"/>
      <c r="E26" s="7">
        <v>0.6</v>
      </c>
      <c r="F26" s="7">
        <f t="shared" si="2"/>
        <v>4.5</v>
      </c>
      <c r="G26" s="16">
        <f>E26*F26*C26</f>
        <v>43.199999999999996</v>
      </c>
    </row>
    <row r="27" spans="1:7">
      <c r="A27" s="7"/>
      <c r="B27" s="13" t="s">
        <v>185</v>
      </c>
      <c r="C27" s="7">
        <f t="shared" si="1"/>
        <v>16</v>
      </c>
      <c r="D27" s="23">
        <v>0.3</v>
      </c>
      <c r="E27" s="7"/>
      <c r="F27" s="7">
        <f t="shared" si="2"/>
        <v>3.15</v>
      </c>
      <c r="G27" s="16">
        <f>C27*D27*F27</f>
        <v>15.12</v>
      </c>
    </row>
    <row r="28" spans="1:7">
      <c r="A28" s="7"/>
      <c r="B28" s="13"/>
      <c r="C28" s="7">
        <f t="shared" si="1"/>
        <v>16</v>
      </c>
      <c r="D28" s="23"/>
      <c r="E28" s="7">
        <v>0.6</v>
      </c>
      <c r="F28" s="7">
        <f t="shared" si="2"/>
        <v>3.15</v>
      </c>
      <c r="G28" s="16">
        <f>E28*F28*C28</f>
        <v>30.24</v>
      </c>
    </row>
    <row r="29" spans="1:7" s="6" customFormat="1">
      <c r="A29" s="9"/>
      <c r="B29" s="14" t="s">
        <v>151</v>
      </c>
      <c r="C29" s="9">
        <v>5</v>
      </c>
      <c r="D29" s="22">
        <v>0.3</v>
      </c>
      <c r="E29" s="9">
        <v>0.6</v>
      </c>
      <c r="F29" s="9"/>
      <c r="G29" s="19"/>
    </row>
    <row r="30" spans="1:7">
      <c r="A30" s="7"/>
      <c r="B30" s="13" t="s">
        <v>180</v>
      </c>
      <c r="C30" s="7">
        <f>2*5</f>
        <v>10</v>
      </c>
      <c r="D30" s="23">
        <v>2.85</v>
      </c>
      <c r="E30" s="7"/>
      <c r="F30" s="7">
        <v>0.7</v>
      </c>
      <c r="G30" s="16">
        <f>C30*D30*F30</f>
        <v>19.95</v>
      </c>
    </row>
    <row r="31" spans="1:7">
      <c r="A31" s="7"/>
      <c r="B31" s="13"/>
      <c r="C31" s="7">
        <f t="shared" ref="C31:C41" si="3">2*5</f>
        <v>10</v>
      </c>
      <c r="D31" s="23"/>
      <c r="E31" s="7">
        <v>2.85</v>
      </c>
      <c r="F31" s="7">
        <v>0.7</v>
      </c>
      <c r="G31" s="16">
        <f>E31*F31*C31</f>
        <v>19.95</v>
      </c>
    </row>
    <row r="32" spans="1:7">
      <c r="A32" s="7"/>
      <c r="B32" s="13" t="s">
        <v>181</v>
      </c>
      <c r="C32" s="7">
        <f t="shared" si="3"/>
        <v>10</v>
      </c>
      <c r="D32" s="23">
        <v>0.3</v>
      </c>
      <c r="E32" s="7"/>
      <c r="F32" s="7">
        <v>1.85</v>
      </c>
      <c r="G32" s="16">
        <f>C32*D32*F32</f>
        <v>5.5500000000000007</v>
      </c>
    </row>
    <row r="33" spans="1:7">
      <c r="A33" s="7"/>
      <c r="B33" s="13"/>
      <c r="C33" s="7">
        <f t="shared" si="3"/>
        <v>10</v>
      </c>
      <c r="D33" s="23"/>
      <c r="E33" s="7">
        <v>0.6</v>
      </c>
      <c r="F33" s="7">
        <v>1.85</v>
      </c>
      <c r="G33" s="16">
        <f>E33*F33*C33</f>
        <v>11.100000000000001</v>
      </c>
    </row>
    <row r="34" spans="1:7" ht="30">
      <c r="A34" s="7"/>
      <c r="B34" s="13" t="s">
        <v>182</v>
      </c>
      <c r="C34" s="7">
        <f t="shared" si="3"/>
        <v>10</v>
      </c>
      <c r="D34" s="23">
        <v>0.3</v>
      </c>
      <c r="E34" s="7"/>
      <c r="F34" s="7">
        <f t="shared" ref="F34:F41" si="4">F8</f>
        <v>5.25</v>
      </c>
      <c r="G34" s="16">
        <f>C34*D34*F34</f>
        <v>15.75</v>
      </c>
    </row>
    <row r="35" spans="1:7">
      <c r="A35" s="7"/>
      <c r="B35" s="13"/>
      <c r="C35" s="7">
        <f t="shared" si="3"/>
        <v>10</v>
      </c>
      <c r="D35" s="23"/>
      <c r="E35" s="7">
        <v>0.6</v>
      </c>
      <c r="F35" s="7">
        <f t="shared" si="4"/>
        <v>5.25</v>
      </c>
      <c r="G35" s="16">
        <f>E35*F35*C35</f>
        <v>31.5</v>
      </c>
    </row>
    <row r="36" spans="1:7" ht="30">
      <c r="A36" s="7"/>
      <c r="B36" s="13" t="s">
        <v>183</v>
      </c>
      <c r="C36" s="7">
        <f t="shared" si="3"/>
        <v>10</v>
      </c>
      <c r="D36" s="23">
        <v>0.3</v>
      </c>
      <c r="E36" s="7"/>
      <c r="F36" s="7">
        <f t="shared" si="4"/>
        <v>4.5</v>
      </c>
      <c r="G36" s="16">
        <f>C36*D36*F36</f>
        <v>13.5</v>
      </c>
    </row>
    <row r="37" spans="1:7">
      <c r="A37" s="7"/>
      <c r="B37" s="13"/>
      <c r="C37" s="7">
        <f t="shared" si="3"/>
        <v>10</v>
      </c>
      <c r="D37" s="23"/>
      <c r="E37" s="7">
        <v>0.6</v>
      </c>
      <c r="F37" s="7">
        <f t="shared" si="4"/>
        <v>4.5</v>
      </c>
      <c r="G37" s="16">
        <f>E37*F37*C37</f>
        <v>26.999999999999996</v>
      </c>
    </row>
    <row r="38" spans="1:7">
      <c r="A38" s="7"/>
      <c r="B38" s="13" t="s">
        <v>184</v>
      </c>
      <c r="C38" s="7">
        <f t="shared" si="3"/>
        <v>10</v>
      </c>
      <c r="D38" s="23">
        <v>0.3</v>
      </c>
      <c r="E38" s="7"/>
      <c r="F38" s="7">
        <f t="shared" si="4"/>
        <v>4.5</v>
      </c>
      <c r="G38" s="16">
        <f>C38*D38*F38</f>
        <v>13.5</v>
      </c>
    </row>
    <row r="39" spans="1:7">
      <c r="A39" s="7"/>
      <c r="B39" s="13"/>
      <c r="C39" s="7">
        <f t="shared" si="3"/>
        <v>10</v>
      </c>
      <c r="D39" s="23"/>
      <c r="E39" s="7">
        <v>0.6</v>
      </c>
      <c r="F39" s="7">
        <f t="shared" si="4"/>
        <v>4.5</v>
      </c>
      <c r="G39" s="16">
        <f>E39*F39*C39</f>
        <v>26.999999999999996</v>
      </c>
    </row>
    <row r="40" spans="1:7">
      <c r="A40" s="7"/>
      <c r="B40" s="13" t="s">
        <v>185</v>
      </c>
      <c r="C40" s="7">
        <f t="shared" si="3"/>
        <v>10</v>
      </c>
      <c r="D40" s="23">
        <v>0.3</v>
      </c>
      <c r="E40" s="7"/>
      <c r="F40" s="7">
        <f t="shared" si="4"/>
        <v>3.15</v>
      </c>
      <c r="G40" s="16">
        <f>C40*D40*F40</f>
        <v>9.4499999999999993</v>
      </c>
    </row>
    <row r="41" spans="1:7">
      <c r="A41" s="7"/>
      <c r="B41" s="13"/>
      <c r="C41" s="7">
        <f t="shared" si="3"/>
        <v>10</v>
      </c>
      <c r="D41" s="23"/>
      <c r="E41" s="7">
        <v>0.6</v>
      </c>
      <c r="F41" s="7">
        <f t="shared" si="4"/>
        <v>3.15</v>
      </c>
      <c r="G41" s="16">
        <f>E41*F41*C41</f>
        <v>18.899999999999999</v>
      </c>
    </row>
    <row r="42" spans="1:7" s="6" customFormat="1">
      <c r="A42" s="9"/>
      <c r="B42" s="14" t="s">
        <v>152</v>
      </c>
      <c r="C42" s="9">
        <v>4</v>
      </c>
      <c r="D42" s="22">
        <v>0.3</v>
      </c>
      <c r="E42" s="9">
        <v>0.6</v>
      </c>
      <c r="F42" s="9"/>
      <c r="G42" s="19"/>
    </row>
    <row r="43" spans="1:7">
      <c r="A43" s="7"/>
      <c r="B43" s="13" t="s">
        <v>180</v>
      </c>
      <c r="C43" s="7">
        <f>4*2</f>
        <v>8</v>
      </c>
      <c r="D43" s="23">
        <v>3.15</v>
      </c>
      <c r="E43" s="7"/>
      <c r="F43" s="7">
        <v>0.8</v>
      </c>
      <c r="G43" s="16">
        <f>F43*D43*C43</f>
        <v>20.16</v>
      </c>
    </row>
    <row r="44" spans="1:7">
      <c r="A44" s="7"/>
      <c r="B44" s="13"/>
      <c r="C44" s="7">
        <f t="shared" ref="C44:C54" si="5">4*2</f>
        <v>8</v>
      </c>
      <c r="D44" s="23"/>
      <c r="E44" s="7">
        <v>3.15</v>
      </c>
      <c r="F44" s="7">
        <v>0.8</v>
      </c>
      <c r="G44" s="16">
        <f>F44*E44*C44</f>
        <v>20.16</v>
      </c>
    </row>
    <row r="45" spans="1:7">
      <c r="A45" s="7"/>
      <c r="B45" s="13" t="s">
        <v>181</v>
      </c>
      <c r="C45" s="7">
        <f t="shared" si="5"/>
        <v>8</v>
      </c>
      <c r="D45" s="23">
        <v>0.3</v>
      </c>
      <c r="E45" s="7"/>
      <c r="F45" s="7">
        <v>1.85</v>
      </c>
      <c r="G45" s="16">
        <f>F45*D45*C45</f>
        <v>4.4400000000000004</v>
      </c>
    </row>
    <row r="46" spans="1:7">
      <c r="A46" s="7"/>
      <c r="B46" s="13"/>
      <c r="C46" s="7">
        <f t="shared" si="5"/>
        <v>8</v>
      </c>
      <c r="D46" s="23"/>
      <c r="E46" s="7">
        <v>0.6</v>
      </c>
      <c r="F46" s="7">
        <v>1.85</v>
      </c>
      <c r="G46" s="16">
        <f>F46*E46*C46</f>
        <v>8.8800000000000008</v>
      </c>
    </row>
    <row r="47" spans="1:7" ht="30">
      <c r="A47" s="7"/>
      <c r="B47" s="13" t="s">
        <v>182</v>
      </c>
      <c r="C47" s="7">
        <f t="shared" si="5"/>
        <v>8</v>
      </c>
      <c r="D47" s="23">
        <v>0.3</v>
      </c>
      <c r="E47" s="7"/>
      <c r="F47" s="7">
        <f t="shared" ref="F47:F54" si="6">F8</f>
        <v>5.25</v>
      </c>
      <c r="G47" s="16">
        <f>F47*D47*C47</f>
        <v>12.6</v>
      </c>
    </row>
    <row r="48" spans="1:7">
      <c r="A48" s="7"/>
      <c r="B48" s="13"/>
      <c r="C48" s="7">
        <f t="shared" si="5"/>
        <v>8</v>
      </c>
      <c r="D48" s="23"/>
      <c r="E48" s="7">
        <v>0.6</v>
      </c>
      <c r="F48" s="7">
        <f t="shared" si="6"/>
        <v>5.25</v>
      </c>
      <c r="G48" s="16">
        <f>F48*E48*C48</f>
        <v>25.2</v>
      </c>
    </row>
    <row r="49" spans="1:7" ht="30">
      <c r="A49" s="7"/>
      <c r="B49" s="13" t="s">
        <v>183</v>
      </c>
      <c r="C49" s="7">
        <f t="shared" si="5"/>
        <v>8</v>
      </c>
      <c r="D49" s="23">
        <v>0.3</v>
      </c>
      <c r="E49" s="7"/>
      <c r="F49" s="7">
        <f t="shared" si="6"/>
        <v>4.5</v>
      </c>
      <c r="G49" s="16">
        <f>F49*C49*D49</f>
        <v>10.799999999999999</v>
      </c>
    </row>
    <row r="50" spans="1:7">
      <c r="A50" s="7"/>
      <c r="B50" s="13"/>
      <c r="C50" s="7">
        <f t="shared" si="5"/>
        <v>8</v>
      </c>
      <c r="D50" s="23"/>
      <c r="E50" s="7">
        <v>0.6</v>
      </c>
      <c r="F50" s="7">
        <f t="shared" si="6"/>
        <v>4.5</v>
      </c>
      <c r="G50" s="16">
        <f>F50*E50*C50</f>
        <v>21.599999999999998</v>
      </c>
    </row>
    <row r="51" spans="1:7">
      <c r="A51" s="7"/>
      <c r="B51" s="13" t="s">
        <v>184</v>
      </c>
      <c r="C51" s="7">
        <f t="shared" si="5"/>
        <v>8</v>
      </c>
      <c r="D51" s="23">
        <v>0.3</v>
      </c>
      <c r="E51" s="7"/>
      <c r="F51" s="7">
        <f t="shared" si="6"/>
        <v>4.5</v>
      </c>
      <c r="G51" s="16">
        <f>F51*D51*C51</f>
        <v>10.799999999999999</v>
      </c>
    </row>
    <row r="52" spans="1:7">
      <c r="A52" s="7"/>
      <c r="B52" s="13"/>
      <c r="C52" s="7">
        <f t="shared" si="5"/>
        <v>8</v>
      </c>
      <c r="D52" s="23"/>
      <c r="E52" s="7">
        <v>0.6</v>
      </c>
      <c r="F52" s="7">
        <f t="shared" si="6"/>
        <v>4.5</v>
      </c>
      <c r="G52" s="16">
        <f>F52*E52*C52</f>
        <v>21.599999999999998</v>
      </c>
    </row>
    <row r="53" spans="1:7">
      <c r="A53" s="7"/>
      <c r="B53" s="13" t="s">
        <v>185</v>
      </c>
      <c r="C53" s="7">
        <f t="shared" si="5"/>
        <v>8</v>
      </c>
      <c r="D53" s="23">
        <v>0.3</v>
      </c>
      <c r="E53" s="7"/>
      <c r="F53" s="7">
        <f t="shared" si="6"/>
        <v>3.15</v>
      </c>
      <c r="G53" s="16">
        <f>F53*D53*C53</f>
        <v>7.56</v>
      </c>
    </row>
    <row r="54" spans="1:7">
      <c r="A54" s="7"/>
      <c r="B54" s="13"/>
      <c r="C54" s="7">
        <f t="shared" si="5"/>
        <v>8</v>
      </c>
      <c r="D54" s="23"/>
      <c r="E54" s="7">
        <v>0.6</v>
      </c>
      <c r="F54" s="7">
        <f t="shared" si="6"/>
        <v>3.15</v>
      </c>
      <c r="G54" s="16">
        <f>F54*E54*C54</f>
        <v>15.12</v>
      </c>
    </row>
    <row r="55" spans="1:7" s="6" customFormat="1">
      <c r="A55" s="9"/>
      <c r="B55" s="14" t="s">
        <v>153</v>
      </c>
      <c r="C55" s="9">
        <v>16</v>
      </c>
      <c r="D55" s="22">
        <v>0.3</v>
      </c>
      <c r="E55" s="9">
        <v>0.6</v>
      </c>
      <c r="F55" s="9"/>
      <c r="G55" s="19"/>
    </row>
    <row r="56" spans="1:7">
      <c r="A56" s="7"/>
      <c r="B56" s="13" t="s">
        <v>159</v>
      </c>
      <c r="C56" s="7">
        <f>16*2</f>
        <v>32</v>
      </c>
      <c r="D56" s="23">
        <v>3.45</v>
      </c>
      <c r="E56" s="7"/>
      <c r="F56" s="7">
        <v>0.9</v>
      </c>
      <c r="G56" s="16">
        <f>F56*D56*C56</f>
        <v>99.360000000000014</v>
      </c>
    </row>
    <row r="57" spans="1:7">
      <c r="A57" s="7"/>
      <c r="B57" s="13"/>
      <c r="C57" s="7">
        <f t="shared" ref="C57:C67" si="7">16*2</f>
        <v>32</v>
      </c>
      <c r="D57" s="23"/>
      <c r="E57" s="7">
        <v>3.45</v>
      </c>
      <c r="F57" s="7">
        <v>0.9</v>
      </c>
      <c r="G57" s="16">
        <f>F57*E57*C57</f>
        <v>99.360000000000014</v>
      </c>
    </row>
    <row r="58" spans="1:7">
      <c r="A58" s="7"/>
      <c r="B58" s="13" t="s">
        <v>164</v>
      </c>
      <c r="C58" s="7">
        <f t="shared" si="7"/>
        <v>32</v>
      </c>
      <c r="D58" s="23">
        <v>0.3</v>
      </c>
      <c r="E58" s="7"/>
      <c r="F58" s="7">
        <v>1.85</v>
      </c>
      <c r="G58" s="16">
        <f>F58*D58*C58</f>
        <v>17.760000000000002</v>
      </c>
    </row>
    <row r="59" spans="1:7">
      <c r="A59" s="7"/>
      <c r="B59" s="13"/>
      <c r="C59" s="7">
        <f t="shared" si="7"/>
        <v>32</v>
      </c>
      <c r="D59" s="23"/>
      <c r="E59" s="7">
        <v>0.6</v>
      </c>
      <c r="F59" s="7">
        <v>1.85</v>
      </c>
      <c r="G59" s="16">
        <f>F59*E59*C59</f>
        <v>35.520000000000003</v>
      </c>
    </row>
    <row r="60" spans="1:7">
      <c r="A60" s="7"/>
      <c r="B60" s="13" t="s">
        <v>167</v>
      </c>
      <c r="C60" s="7">
        <f t="shared" si="7"/>
        <v>32</v>
      </c>
      <c r="D60" s="23">
        <v>0.3</v>
      </c>
      <c r="E60" s="7"/>
      <c r="F60" s="7">
        <f>F8</f>
        <v>5.25</v>
      </c>
      <c r="G60" s="16">
        <f>F60*D60*C60</f>
        <v>50.4</v>
      </c>
    </row>
    <row r="61" spans="1:7">
      <c r="A61" s="7"/>
      <c r="B61" s="13"/>
      <c r="C61" s="7">
        <f t="shared" si="7"/>
        <v>32</v>
      </c>
      <c r="D61" s="23"/>
      <c r="E61" s="7">
        <v>0.6</v>
      </c>
      <c r="F61" s="7">
        <f>F9</f>
        <v>5.25</v>
      </c>
      <c r="G61" s="16">
        <f>F61*E61*C61</f>
        <v>100.8</v>
      </c>
    </row>
    <row r="62" spans="1:7" ht="15" customHeight="1">
      <c r="A62" s="7"/>
      <c r="B62" s="13" t="s">
        <v>169</v>
      </c>
      <c r="C62" s="7">
        <f t="shared" si="7"/>
        <v>32</v>
      </c>
      <c r="D62" s="23">
        <v>0.3</v>
      </c>
      <c r="E62" s="7"/>
      <c r="F62" s="7">
        <f>F10</f>
        <v>4.5</v>
      </c>
      <c r="G62" s="16">
        <f>F62*C62*D62</f>
        <v>43.199999999999996</v>
      </c>
    </row>
    <row r="63" spans="1:7" ht="15" customHeight="1">
      <c r="A63" s="7"/>
      <c r="B63" s="13"/>
      <c r="C63" s="7">
        <f t="shared" si="7"/>
        <v>32</v>
      </c>
      <c r="D63" s="23"/>
      <c r="E63" s="7">
        <v>0.6</v>
      </c>
      <c r="F63" s="7">
        <f>F11</f>
        <v>4.5</v>
      </c>
      <c r="G63" s="16">
        <f>F63*E63*C63</f>
        <v>86.399999999999991</v>
      </c>
    </row>
    <row r="64" spans="1:7">
      <c r="A64" s="7"/>
      <c r="B64" s="13" t="s">
        <v>171</v>
      </c>
      <c r="C64" s="7">
        <f t="shared" si="7"/>
        <v>32</v>
      </c>
      <c r="D64" s="23">
        <v>0.3</v>
      </c>
      <c r="E64" s="7"/>
      <c r="F64" s="7">
        <f>F25</f>
        <v>4.5</v>
      </c>
      <c r="G64" s="16">
        <f>F64*D64*C64</f>
        <v>43.199999999999996</v>
      </c>
    </row>
    <row r="65" spans="1:7">
      <c r="A65" s="7"/>
      <c r="B65" s="13"/>
      <c r="C65" s="7">
        <f t="shared" si="7"/>
        <v>32</v>
      </c>
      <c r="D65" s="23"/>
      <c r="E65" s="7">
        <v>0.6</v>
      </c>
      <c r="F65" s="7">
        <f>F26</f>
        <v>4.5</v>
      </c>
      <c r="G65" s="16">
        <f>F65*E65*C65</f>
        <v>86.399999999999991</v>
      </c>
    </row>
    <row r="66" spans="1:7">
      <c r="A66" s="7"/>
      <c r="B66" s="13" t="s">
        <v>172</v>
      </c>
      <c r="C66" s="7">
        <f t="shared" si="7"/>
        <v>32</v>
      </c>
      <c r="D66" s="23">
        <v>0.3</v>
      </c>
      <c r="E66" s="7"/>
      <c r="F66" s="7">
        <f>F27</f>
        <v>3.15</v>
      </c>
      <c r="G66" s="16">
        <f>F66*D66*C66</f>
        <v>30.24</v>
      </c>
    </row>
    <row r="67" spans="1:7">
      <c r="A67" s="7"/>
      <c r="B67" s="13"/>
      <c r="C67" s="7">
        <f t="shared" si="7"/>
        <v>32</v>
      </c>
      <c r="D67" s="23"/>
      <c r="E67" s="7">
        <v>0.6</v>
      </c>
      <c r="F67" s="7">
        <f>F28</f>
        <v>3.15</v>
      </c>
      <c r="G67" s="16">
        <f>F67*E67*C67</f>
        <v>60.48</v>
      </c>
    </row>
    <row r="68" spans="1:7" s="6" customFormat="1">
      <c r="A68" s="9"/>
      <c r="B68" s="14" t="s">
        <v>154</v>
      </c>
      <c r="C68" s="9">
        <v>2</v>
      </c>
      <c r="D68" s="22">
        <v>0.3</v>
      </c>
      <c r="E68" s="9">
        <v>0.45</v>
      </c>
      <c r="F68" s="9"/>
      <c r="G68" s="19"/>
    </row>
    <row r="69" spans="1:7">
      <c r="A69" s="7"/>
      <c r="B69" s="13" t="s">
        <v>159</v>
      </c>
      <c r="C69" s="7">
        <f>1*2</f>
        <v>2</v>
      </c>
      <c r="D69" s="23">
        <v>6.09</v>
      </c>
      <c r="E69" s="7"/>
      <c r="F69" s="7">
        <v>0.75</v>
      </c>
      <c r="G69" s="16">
        <f>F69*D69*C69</f>
        <v>9.1349999999999998</v>
      </c>
    </row>
    <row r="70" spans="1:7">
      <c r="A70" s="7"/>
      <c r="B70" s="13"/>
      <c r="C70" s="7">
        <f>1*2</f>
        <v>2</v>
      </c>
      <c r="D70" s="23"/>
      <c r="E70" s="7">
        <v>2.85</v>
      </c>
      <c r="F70" s="7">
        <v>0.75</v>
      </c>
      <c r="G70" s="16">
        <f>F70*E70*C70</f>
        <v>4.2750000000000004</v>
      </c>
    </row>
    <row r="71" spans="1:7">
      <c r="A71" s="7"/>
      <c r="B71" s="13" t="s">
        <v>164</v>
      </c>
      <c r="C71" s="7">
        <f>C69*2</f>
        <v>4</v>
      </c>
      <c r="D71" s="23">
        <v>0.3</v>
      </c>
      <c r="E71" s="7"/>
      <c r="F71" s="7">
        <v>1.85</v>
      </c>
      <c r="G71" s="16">
        <f>F71*D71*C71</f>
        <v>2.2200000000000002</v>
      </c>
    </row>
    <row r="72" spans="1:7">
      <c r="A72" s="7"/>
      <c r="B72" s="13"/>
      <c r="C72" s="7">
        <f>C71</f>
        <v>4</v>
      </c>
      <c r="D72" s="23"/>
      <c r="E72" s="7">
        <v>0.45</v>
      </c>
      <c r="F72" s="7">
        <v>1.85</v>
      </c>
      <c r="G72" s="16">
        <f>F72*E72*C72</f>
        <v>3.33</v>
      </c>
    </row>
    <row r="73" spans="1:7">
      <c r="A73" s="7"/>
      <c r="B73" s="13" t="s">
        <v>167</v>
      </c>
      <c r="C73" s="7">
        <v>4</v>
      </c>
      <c r="D73" s="23">
        <v>0.3</v>
      </c>
      <c r="E73" s="7"/>
      <c r="F73" s="7">
        <f t="shared" ref="F73:F80" si="8">F8</f>
        <v>5.25</v>
      </c>
      <c r="G73" s="16">
        <f>F73*D73*C73</f>
        <v>6.3</v>
      </c>
    </row>
    <row r="74" spans="1:7">
      <c r="A74" s="7"/>
      <c r="B74" s="13"/>
      <c r="C74" s="7">
        <v>4</v>
      </c>
      <c r="D74" s="23"/>
      <c r="E74" s="7">
        <v>0.45</v>
      </c>
      <c r="F74" s="7">
        <f t="shared" si="8"/>
        <v>5.25</v>
      </c>
      <c r="G74" s="16">
        <f>F74*E74*C74</f>
        <v>9.4500000000000011</v>
      </c>
    </row>
    <row r="75" spans="1:7">
      <c r="A75" s="7"/>
      <c r="B75" s="13" t="s">
        <v>169</v>
      </c>
      <c r="C75" s="7">
        <v>4</v>
      </c>
      <c r="D75" s="23">
        <v>0.3</v>
      </c>
      <c r="E75" s="7"/>
      <c r="F75" s="7">
        <f t="shared" si="8"/>
        <v>4.5</v>
      </c>
      <c r="G75" s="16">
        <f>F75*D75*C75</f>
        <v>5.3999999999999995</v>
      </c>
    </row>
    <row r="76" spans="1:7">
      <c r="A76" s="7"/>
      <c r="B76" s="13"/>
      <c r="C76" s="7">
        <v>4</v>
      </c>
      <c r="D76" s="23"/>
      <c r="E76" s="7">
        <v>0.45</v>
      </c>
      <c r="F76" s="7">
        <f t="shared" si="8"/>
        <v>4.5</v>
      </c>
      <c r="G76" s="16">
        <f>F76*E76*C76</f>
        <v>8.1</v>
      </c>
    </row>
    <row r="77" spans="1:7">
      <c r="A77" s="7"/>
      <c r="B77" s="13" t="s">
        <v>171</v>
      </c>
      <c r="C77" s="7">
        <v>4</v>
      </c>
      <c r="D77" s="23">
        <v>0.3</v>
      </c>
      <c r="E77" s="7"/>
      <c r="F77" s="7">
        <f t="shared" si="8"/>
        <v>4.5</v>
      </c>
      <c r="G77" s="16">
        <f>F77*D77*C77</f>
        <v>5.3999999999999995</v>
      </c>
    </row>
    <row r="78" spans="1:7">
      <c r="A78" s="7"/>
      <c r="B78" s="13"/>
      <c r="C78" s="7">
        <v>4</v>
      </c>
      <c r="D78" s="23"/>
      <c r="E78" s="7">
        <v>0.45</v>
      </c>
      <c r="F78" s="7">
        <f t="shared" si="8"/>
        <v>4.5</v>
      </c>
      <c r="G78" s="16">
        <f>F78*E78*C78</f>
        <v>8.1</v>
      </c>
    </row>
    <row r="79" spans="1:7">
      <c r="A79" s="7"/>
      <c r="B79" s="13" t="s">
        <v>172</v>
      </c>
      <c r="C79" s="7">
        <v>4</v>
      </c>
      <c r="D79" s="23">
        <v>0.3</v>
      </c>
      <c r="E79" s="7"/>
      <c r="F79" s="7">
        <f t="shared" si="8"/>
        <v>3.15</v>
      </c>
      <c r="G79" s="16">
        <f>F79*D79*C79</f>
        <v>3.78</v>
      </c>
    </row>
    <row r="80" spans="1:7">
      <c r="A80" s="7"/>
      <c r="B80" s="13"/>
      <c r="C80" s="7">
        <v>4</v>
      </c>
      <c r="D80" s="23"/>
      <c r="E80" s="7">
        <v>0.45</v>
      </c>
      <c r="F80" s="7">
        <f t="shared" si="8"/>
        <v>3.15</v>
      </c>
      <c r="G80" s="16">
        <f>F80*E80*C80</f>
        <v>5.67</v>
      </c>
    </row>
    <row r="81" spans="1:7" s="6" customFormat="1">
      <c r="A81" s="9"/>
      <c r="B81" s="14" t="s">
        <v>165</v>
      </c>
      <c r="C81" s="9">
        <v>4</v>
      </c>
      <c r="D81" s="22">
        <v>0.3</v>
      </c>
      <c r="E81" s="9">
        <v>0.45</v>
      </c>
      <c r="F81" s="9"/>
      <c r="G81" s="19"/>
    </row>
    <row r="82" spans="1:7">
      <c r="A82" s="7"/>
      <c r="B82" s="13" t="s">
        <v>159</v>
      </c>
      <c r="C82" s="7">
        <f>1*2</f>
        <v>2</v>
      </c>
      <c r="D82" s="23">
        <v>5.0599999999999996</v>
      </c>
      <c r="E82" s="7"/>
      <c r="F82" s="7">
        <v>0.6</v>
      </c>
      <c r="G82" s="16">
        <f>F82*D82*C82</f>
        <v>6.0719999999999992</v>
      </c>
    </row>
    <row r="83" spans="1:7">
      <c r="A83" s="7"/>
      <c r="B83" s="13"/>
      <c r="C83" s="7">
        <f>C82</f>
        <v>2</v>
      </c>
      <c r="D83" s="23"/>
      <c r="E83" s="7">
        <v>7.23</v>
      </c>
      <c r="F83" s="7">
        <v>0.6</v>
      </c>
      <c r="G83" s="16">
        <f>F83*E83*C83</f>
        <v>8.6760000000000002</v>
      </c>
    </row>
    <row r="84" spans="1:7">
      <c r="A84" s="7"/>
      <c r="B84" s="13" t="s">
        <v>175</v>
      </c>
      <c r="C84" s="7">
        <v>2</v>
      </c>
      <c r="D84" s="23">
        <f>17.7+3.1</f>
        <v>20.8</v>
      </c>
      <c r="E84" s="7"/>
      <c r="F84" s="7">
        <v>1.8</v>
      </c>
      <c r="G84" s="16">
        <f t="shared" ref="G84" si="9">F84*D84*C84</f>
        <v>74.88000000000001</v>
      </c>
    </row>
    <row r="85" spans="1:7">
      <c r="A85" s="7"/>
      <c r="B85" s="13"/>
      <c r="C85" s="7">
        <v>2</v>
      </c>
      <c r="D85" s="23"/>
      <c r="E85" s="7">
        <v>0.23</v>
      </c>
      <c r="F85" s="7">
        <v>1.8</v>
      </c>
      <c r="G85" s="16">
        <f t="shared" ref="G85" si="10">F85*E85*C85</f>
        <v>0.82800000000000007</v>
      </c>
    </row>
    <row r="86" spans="1:7">
      <c r="A86" s="7"/>
      <c r="B86" s="13" t="s">
        <v>167</v>
      </c>
      <c r="C86" s="7">
        <f>C81*2</f>
        <v>8</v>
      </c>
      <c r="D86" s="23">
        <v>0.3</v>
      </c>
      <c r="E86" s="7"/>
      <c r="F86" s="7">
        <f t="shared" ref="F86:F93" si="11">F8</f>
        <v>5.25</v>
      </c>
      <c r="G86" s="16">
        <f t="shared" ref="G86" si="12">F86*D86*C86</f>
        <v>12.6</v>
      </c>
    </row>
    <row r="87" spans="1:7">
      <c r="A87" s="7"/>
      <c r="B87" s="13"/>
      <c r="C87" s="7">
        <f>C81*2</f>
        <v>8</v>
      </c>
      <c r="D87" s="23"/>
      <c r="E87" s="7">
        <v>0.45</v>
      </c>
      <c r="F87" s="7">
        <f t="shared" si="11"/>
        <v>5.25</v>
      </c>
      <c r="G87" s="16">
        <f t="shared" ref="G87" si="13">F87*E87*C87</f>
        <v>18.900000000000002</v>
      </c>
    </row>
    <row r="88" spans="1:7">
      <c r="A88" s="7"/>
      <c r="B88" s="13" t="s">
        <v>169</v>
      </c>
      <c r="C88" s="7">
        <f>C81*2</f>
        <v>8</v>
      </c>
      <c r="D88" s="23">
        <v>0.3</v>
      </c>
      <c r="E88" s="7"/>
      <c r="F88" s="7">
        <f t="shared" si="11"/>
        <v>4.5</v>
      </c>
      <c r="G88" s="16">
        <f t="shared" ref="G88" si="14">F88*D88*C88</f>
        <v>10.799999999999999</v>
      </c>
    </row>
    <row r="89" spans="1:7">
      <c r="A89" s="7"/>
      <c r="B89" s="13"/>
      <c r="C89" s="7">
        <f>C81*2</f>
        <v>8</v>
      </c>
      <c r="D89" s="23"/>
      <c r="E89" s="7">
        <v>0.45</v>
      </c>
      <c r="F89" s="7">
        <f t="shared" si="11"/>
        <v>4.5</v>
      </c>
      <c r="G89" s="16">
        <f t="shared" ref="G89" si="15">F89*E89*C89</f>
        <v>16.2</v>
      </c>
    </row>
    <row r="90" spans="1:7">
      <c r="A90" s="7"/>
      <c r="B90" s="13" t="s">
        <v>171</v>
      </c>
      <c r="C90" s="7">
        <v>8</v>
      </c>
      <c r="D90" s="23">
        <v>0.3</v>
      </c>
      <c r="E90" s="7"/>
      <c r="F90" s="7">
        <f t="shared" si="11"/>
        <v>4.5</v>
      </c>
      <c r="G90" s="16">
        <f t="shared" ref="G90" si="16">F90*D90*C90</f>
        <v>10.799999999999999</v>
      </c>
    </row>
    <row r="91" spans="1:7">
      <c r="A91" s="7"/>
      <c r="B91" s="13"/>
      <c r="C91" s="7">
        <v>8</v>
      </c>
      <c r="D91" s="23"/>
      <c r="E91" s="7">
        <v>0.45</v>
      </c>
      <c r="F91" s="7">
        <f t="shared" si="11"/>
        <v>4.5</v>
      </c>
      <c r="G91" s="16">
        <f t="shared" ref="G91" si="17">F91*E91*C91</f>
        <v>16.2</v>
      </c>
    </row>
    <row r="92" spans="1:7">
      <c r="A92" s="7"/>
      <c r="B92" s="13" t="s">
        <v>172</v>
      </c>
      <c r="C92" s="7">
        <v>8</v>
      </c>
      <c r="D92" s="23">
        <v>0.3</v>
      </c>
      <c r="E92" s="7"/>
      <c r="F92" s="7">
        <f t="shared" si="11"/>
        <v>3.15</v>
      </c>
      <c r="G92" s="16">
        <f t="shared" ref="G92" si="18">F92*D92*C92</f>
        <v>7.56</v>
      </c>
    </row>
    <row r="93" spans="1:7">
      <c r="A93" s="7"/>
      <c r="B93" s="13"/>
      <c r="C93" s="7">
        <v>8</v>
      </c>
      <c r="D93" s="23"/>
      <c r="E93" s="7">
        <v>0.45</v>
      </c>
      <c r="F93" s="7">
        <f t="shared" si="11"/>
        <v>3.15</v>
      </c>
      <c r="G93" s="16">
        <f t="shared" ref="G93" si="19">F93*E93*C93</f>
        <v>11.34</v>
      </c>
    </row>
    <row r="94" spans="1:7" s="6" customFormat="1">
      <c r="A94" s="9"/>
      <c r="B94" s="14" t="s">
        <v>155</v>
      </c>
      <c r="C94" s="9">
        <v>16</v>
      </c>
      <c r="D94" s="22">
        <v>0.6</v>
      </c>
      <c r="E94" s="9">
        <v>0.6</v>
      </c>
      <c r="F94" s="9"/>
      <c r="G94" s="19"/>
    </row>
    <row r="95" spans="1:7">
      <c r="A95" s="7"/>
      <c r="B95" s="13" t="s">
        <v>159</v>
      </c>
      <c r="C95" s="7">
        <v>2</v>
      </c>
      <c r="D95" s="23">
        <v>41.075000000000003</v>
      </c>
      <c r="E95" s="7"/>
      <c r="F95" s="7">
        <v>0.6</v>
      </c>
      <c r="G95" s="16">
        <f t="shared" ref="G95" si="20">F95*D95*C95</f>
        <v>49.29</v>
      </c>
    </row>
    <row r="96" spans="1:7">
      <c r="A96" s="7"/>
      <c r="B96" s="13"/>
      <c r="C96" s="7">
        <v>2</v>
      </c>
      <c r="D96" s="23"/>
      <c r="E96" s="7">
        <v>2.85</v>
      </c>
      <c r="F96" s="7">
        <v>0.6</v>
      </c>
      <c r="G96" s="16">
        <f t="shared" ref="G96" si="21">F96*E96*C96</f>
        <v>3.42</v>
      </c>
    </row>
    <row r="97" spans="1:7">
      <c r="A97" s="7"/>
      <c r="B97" s="13" t="s">
        <v>164</v>
      </c>
      <c r="C97" s="7">
        <f>C94*2</f>
        <v>32</v>
      </c>
      <c r="D97" s="23">
        <v>0.6</v>
      </c>
      <c r="E97" s="7"/>
      <c r="F97" s="7">
        <v>1.85</v>
      </c>
      <c r="G97" s="16">
        <f t="shared" ref="G97" si="22">F97*D97*C97</f>
        <v>35.520000000000003</v>
      </c>
    </row>
    <row r="98" spans="1:7">
      <c r="A98" s="7"/>
      <c r="B98" s="13"/>
      <c r="C98" s="7">
        <f>C97</f>
        <v>32</v>
      </c>
      <c r="D98" s="23"/>
      <c r="E98" s="7">
        <v>0.6</v>
      </c>
      <c r="F98" s="7">
        <v>1.85</v>
      </c>
      <c r="G98" s="16">
        <f t="shared" ref="G98" si="23">F98*E98*C98</f>
        <v>35.520000000000003</v>
      </c>
    </row>
    <row r="99" spans="1:7">
      <c r="A99" s="7"/>
      <c r="B99" s="13" t="s">
        <v>167</v>
      </c>
      <c r="C99" s="7">
        <f>C97</f>
        <v>32</v>
      </c>
      <c r="D99" s="23">
        <v>0.6</v>
      </c>
      <c r="E99" s="7"/>
      <c r="F99" s="7">
        <f t="shared" ref="F99:F106" si="24">F8</f>
        <v>5.25</v>
      </c>
      <c r="G99" s="16">
        <f t="shared" ref="G99" si="25">F99*D99*C99</f>
        <v>100.8</v>
      </c>
    </row>
    <row r="100" spans="1:7">
      <c r="A100" s="7"/>
      <c r="B100" s="13"/>
      <c r="C100" s="7">
        <f>C98</f>
        <v>32</v>
      </c>
      <c r="D100" s="23"/>
      <c r="E100" s="7">
        <v>0.6</v>
      </c>
      <c r="F100" s="7">
        <f t="shared" si="24"/>
        <v>5.25</v>
      </c>
      <c r="G100" s="16">
        <f t="shared" ref="G100" si="26">F100*E100*C100</f>
        <v>100.8</v>
      </c>
    </row>
    <row r="101" spans="1:7">
      <c r="A101" s="7"/>
      <c r="B101" s="13" t="s">
        <v>169</v>
      </c>
      <c r="C101" s="7">
        <v>32</v>
      </c>
      <c r="D101" s="23">
        <v>0.6</v>
      </c>
      <c r="E101" s="7"/>
      <c r="F101" s="7">
        <f t="shared" si="24"/>
        <v>4.5</v>
      </c>
      <c r="G101" s="16">
        <f t="shared" ref="G101" si="27">F101*D101*C101</f>
        <v>86.399999999999991</v>
      </c>
    </row>
    <row r="102" spans="1:7">
      <c r="A102" s="7"/>
      <c r="B102" s="13"/>
      <c r="C102" s="7">
        <v>32</v>
      </c>
      <c r="D102" s="23"/>
      <c r="E102" s="7">
        <v>0.6</v>
      </c>
      <c r="F102" s="7">
        <f t="shared" si="24"/>
        <v>4.5</v>
      </c>
      <c r="G102" s="16">
        <f t="shared" ref="G102" si="28">F102*E102*C102</f>
        <v>86.399999999999991</v>
      </c>
    </row>
    <row r="103" spans="1:7">
      <c r="A103" s="7"/>
      <c r="B103" s="13" t="s">
        <v>171</v>
      </c>
      <c r="C103" s="7">
        <v>32</v>
      </c>
      <c r="D103" s="23">
        <v>0.6</v>
      </c>
      <c r="E103" s="7"/>
      <c r="F103" s="7">
        <f t="shared" si="24"/>
        <v>4.5</v>
      </c>
      <c r="G103" s="16">
        <f t="shared" ref="G103" si="29">F103*D103*C103</f>
        <v>86.399999999999991</v>
      </c>
    </row>
    <row r="104" spans="1:7">
      <c r="A104" s="7"/>
      <c r="B104" s="13"/>
      <c r="C104" s="7">
        <v>32</v>
      </c>
      <c r="D104" s="23"/>
      <c r="E104" s="7">
        <v>0.6</v>
      </c>
      <c r="F104" s="7">
        <f t="shared" si="24"/>
        <v>4.5</v>
      </c>
      <c r="G104" s="16">
        <f t="shared" ref="G104" si="30">F104*E104*C104</f>
        <v>86.399999999999991</v>
      </c>
    </row>
    <row r="105" spans="1:7">
      <c r="A105" s="7"/>
      <c r="B105" s="13" t="s">
        <v>172</v>
      </c>
      <c r="C105" s="7">
        <v>32</v>
      </c>
      <c r="D105" s="23">
        <v>0.6</v>
      </c>
      <c r="E105" s="7"/>
      <c r="F105" s="7">
        <f t="shared" si="24"/>
        <v>3.15</v>
      </c>
      <c r="G105" s="16">
        <f t="shared" ref="G105" si="31">F105*D105*C105</f>
        <v>60.48</v>
      </c>
    </row>
    <row r="106" spans="1:7">
      <c r="A106" s="7"/>
      <c r="B106" s="13"/>
      <c r="C106" s="7">
        <v>32</v>
      </c>
      <c r="D106" s="23"/>
      <c r="E106" s="7">
        <v>0.6</v>
      </c>
      <c r="F106" s="7">
        <f t="shared" si="24"/>
        <v>3.15</v>
      </c>
      <c r="G106" s="16">
        <f t="shared" ref="G106" si="32">F106*E106*C106</f>
        <v>60.48</v>
      </c>
    </row>
    <row r="107" spans="1:7" s="6" customFormat="1">
      <c r="A107" s="9"/>
      <c r="B107" s="14" t="s">
        <v>156</v>
      </c>
      <c r="C107" s="9">
        <v>5</v>
      </c>
      <c r="D107" s="22" t="s">
        <v>166</v>
      </c>
      <c r="E107" s="9">
        <v>0.3</v>
      </c>
      <c r="F107" s="9"/>
      <c r="G107" s="19"/>
    </row>
    <row r="108" spans="1:7">
      <c r="A108" s="7"/>
      <c r="B108" s="13" t="s">
        <v>159</v>
      </c>
      <c r="C108" s="7">
        <v>1</v>
      </c>
      <c r="D108" s="7">
        <v>27.9</v>
      </c>
      <c r="E108" s="25"/>
      <c r="F108" s="7">
        <v>0.75</v>
      </c>
      <c r="G108" s="16">
        <f>F108*D108</f>
        <v>20.924999999999997</v>
      </c>
    </row>
    <row r="109" spans="1:7">
      <c r="A109" s="7"/>
      <c r="B109" s="13" t="s">
        <v>173</v>
      </c>
      <c r="C109" s="7">
        <f>4*2</f>
        <v>8</v>
      </c>
      <c r="D109" s="23">
        <v>0.45</v>
      </c>
      <c r="E109" s="7"/>
      <c r="F109" s="7">
        <v>1.85</v>
      </c>
      <c r="G109" s="16">
        <f t="shared" ref="G109" si="33">F109*D109*C109</f>
        <v>6.66</v>
      </c>
    </row>
    <row r="110" spans="1:7">
      <c r="A110" s="7"/>
      <c r="B110" s="13"/>
      <c r="C110" s="7">
        <f>4*2</f>
        <v>8</v>
      </c>
      <c r="D110" s="23"/>
      <c r="E110" s="7">
        <v>0.3</v>
      </c>
      <c r="F110" s="7">
        <v>1.85</v>
      </c>
      <c r="G110" s="16">
        <f t="shared" ref="G110" si="34">F110*E110*C110</f>
        <v>4.4400000000000004</v>
      </c>
    </row>
    <row r="111" spans="1:7">
      <c r="A111" s="7"/>
      <c r="B111" s="13" t="s">
        <v>174</v>
      </c>
      <c r="C111" s="7">
        <v>2</v>
      </c>
      <c r="D111" s="23">
        <v>0.6</v>
      </c>
      <c r="E111" s="7"/>
      <c r="F111" s="7">
        <v>1.85</v>
      </c>
      <c r="G111" s="16">
        <f t="shared" ref="G111" si="35">F111*D111*C111</f>
        <v>2.2200000000000002</v>
      </c>
    </row>
    <row r="112" spans="1:7">
      <c r="A112" s="7"/>
      <c r="B112" s="13"/>
      <c r="C112" s="7">
        <v>2</v>
      </c>
      <c r="D112" s="23"/>
      <c r="E112" s="7">
        <v>0.3</v>
      </c>
      <c r="F112" s="7">
        <v>1.85</v>
      </c>
      <c r="G112" s="16">
        <f t="shared" ref="G112" si="36">F112*E112*C112</f>
        <v>1.1100000000000001</v>
      </c>
    </row>
    <row r="113" spans="1:7">
      <c r="A113" s="7"/>
      <c r="B113" s="13" t="s">
        <v>167</v>
      </c>
      <c r="C113" s="7">
        <v>8</v>
      </c>
      <c r="D113" s="23">
        <v>0.45</v>
      </c>
      <c r="E113" s="7"/>
      <c r="F113" s="7">
        <f>F8</f>
        <v>5.25</v>
      </c>
      <c r="G113" s="16">
        <f t="shared" ref="G113" si="37">F113*D113*C113</f>
        <v>18.900000000000002</v>
      </c>
    </row>
    <row r="114" spans="1:7">
      <c r="A114" s="7"/>
      <c r="B114" s="13"/>
      <c r="C114" s="7">
        <v>8</v>
      </c>
      <c r="D114" s="23"/>
      <c r="E114" s="7">
        <v>0.3</v>
      </c>
      <c r="F114" s="7">
        <f>F9</f>
        <v>5.25</v>
      </c>
      <c r="G114" s="16">
        <f t="shared" ref="G114" si="38">F114*E114*C114</f>
        <v>12.6</v>
      </c>
    </row>
    <row r="115" spans="1:7">
      <c r="A115" s="7"/>
      <c r="B115" s="13" t="s">
        <v>174</v>
      </c>
      <c r="C115" s="7">
        <v>2</v>
      </c>
      <c r="D115" s="23">
        <v>0.6</v>
      </c>
      <c r="E115" s="7"/>
      <c r="F115" s="7">
        <f>F113</f>
        <v>5.25</v>
      </c>
      <c r="G115" s="16">
        <f t="shared" ref="G115" si="39">F115*D115*C115</f>
        <v>6.3</v>
      </c>
    </row>
    <row r="116" spans="1:7">
      <c r="A116" s="7"/>
      <c r="B116" s="13"/>
      <c r="C116" s="7">
        <v>2</v>
      </c>
      <c r="D116" s="23"/>
      <c r="E116" s="7">
        <v>0.3</v>
      </c>
      <c r="F116" s="7">
        <f>F114</f>
        <v>5.25</v>
      </c>
      <c r="G116" s="16">
        <f t="shared" ref="G116" si="40">F116*E116*C116</f>
        <v>3.15</v>
      </c>
    </row>
    <row r="117" spans="1:7">
      <c r="A117" s="7"/>
      <c r="B117" s="13" t="s">
        <v>169</v>
      </c>
      <c r="C117" s="7">
        <v>8</v>
      </c>
      <c r="D117" s="23">
        <v>0.45</v>
      </c>
      <c r="E117" s="7"/>
      <c r="F117" s="7">
        <f>F10</f>
        <v>4.5</v>
      </c>
      <c r="G117" s="16">
        <f t="shared" ref="G117" si="41">F117*D117*C117</f>
        <v>16.2</v>
      </c>
    </row>
    <row r="118" spans="1:7">
      <c r="A118" s="7"/>
      <c r="B118" s="13"/>
      <c r="C118" s="7">
        <v>8</v>
      </c>
      <c r="D118" s="23"/>
      <c r="E118" s="7">
        <v>0.3</v>
      </c>
      <c r="F118" s="7">
        <f>F11</f>
        <v>4.5</v>
      </c>
      <c r="G118" s="16">
        <f t="shared" ref="G118" si="42">F118*E118*C118</f>
        <v>10.799999999999999</v>
      </c>
    </row>
    <row r="119" spans="1:7">
      <c r="A119" s="7"/>
      <c r="B119" s="13" t="s">
        <v>174</v>
      </c>
      <c r="C119" s="7">
        <v>2</v>
      </c>
      <c r="D119" s="23">
        <v>0.6</v>
      </c>
      <c r="E119" s="7"/>
      <c r="F119" s="7">
        <f>F117</f>
        <v>4.5</v>
      </c>
      <c r="G119" s="16">
        <f t="shared" ref="G119:G127" si="43">F119*D119*C119</f>
        <v>5.3999999999999995</v>
      </c>
    </row>
    <row r="120" spans="1:7">
      <c r="A120" s="7"/>
      <c r="B120" s="13"/>
      <c r="C120" s="7">
        <v>2</v>
      </c>
      <c r="D120" s="23"/>
      <c r="E120" s="7">
        <v>0.3</v>
      </c>
      <c r="F120" s="7">
        <f>F118</f>
        <v>4.5</v>
      </c>
      <c r="G120" s="16">
        <f t="shared" ref="G120:G128" si="44">F120*E120*C120</f>
        <v>2.6999999999999997</v>
      </c>
    </row>
    <row r="121" spans="1:7">
      <c r="A121" s="7"/>
      <c r="B121" s="13" t="s">
        <v>171</v>
      </c>
      <c r="C121" s="7">
        <v>8</v>
      </c>
      <c r="D121" s="23">
        <v>0.45</v>
      </c>
      <c r="E121" s="7"/>
      <c r="F121" s="7">
        <f>F12</f>
        <v>4.5</v>
      </c>
      <c r="G121" s="16">
        <f t="shared" si="43"/>
        <v>16.2</v>
      </c>
    </row>
    <row r="122" spans="1:7">
      <c r="A122" s="7"/>
      <c r="B122" s="13"/>
      <c r="C122" s="7">
        <v>8</v>
      </c>
      <c r="D122" s="23"/>
      <c r="E122" s="7">
        <v>0.3</v>
      </c>
      <c r="F122" s="7">
        <f>F13</f>
        <v>4.5</v>
      </c>
      <c r="G122" s="16">
        <f t="shared" si="44"/>
        <v>10.799999999999999</v>
      </c>
    </row>
    <row r="123" spans="1:7">
      <c r="A123" s="7"/>
      <c r="B123" s="13" t="s">
        <v>174</v>
      </c>
      <c r="C123" s="7">
        <v>2</v>
      </c>
      <c r="D123" s="23">
        <v>0.6</v>
      </c>
      <c r="E123" s="7"/>
      <c r="F123" s="7">
        <f>F121</f>
        <v>4.5</v>
      </c>
      <c r="G123" s="16">
        <f t="shared" si="43"/>
        <v>5.3999999999999995</v>
      </c>
    </row>
    <row r="124" spans="1:7">
      <c r="A124" s="7"/>
      <c r="B124" s="13"/>
      <c r="C124" s="7">
        <v>2</v>
      </c>
      <c r="D124" s="23"/>
      <c r="E124" s="7">
        <v>0.3</v>
      </c>
      <c r="F124" s="7">
        <f>F122</f>
        <v>4.5</v>
      </c>
      <c r="G124" s="16">
        <f t="shared" si="44"/>
        <v>2.6999999999999997</v>
      </c>
    </row>
    <row r="125" spans="1:7">
      <c r="A125" s="7"/>
      <c r="B125" s="13" t="s">
        <v>172</v>
      </c>
      <c r="C125" s="7">
        <v>8</v>
      </c>
      <c r="D125" s="23">
        <v>0.45</v>
      </c>
      <c r="E125" s="7"/>
      <c r="F125" s="7">
        <f>F14</f>
        <v>3.15</v>
      </c>
      <c r="G125" s="16">
        <f t="shared" si="43"/>
        <v>11.34</v>
      </c>
    </row>
    <row r="126" spans="1:7">
      <c r="A126" s="7"/>
      <c r="B126" s="13"/>
      <c r="C126" s="7">
        <v>8</v>
      </c>
      <c r="D126" s="23"/>
      <c r="E126" s="7">
        <v>0.3</v>
      </c>
      <c r="F126" s="7">
        <f>F15</f>
        <v>3.15</v>
      </c>
      <c r="G126" s="16">
        <f t="shared" si="44"/>
        <v>7.56</v>
      </c>
    </row>
    <row r="127" spans="1:7">
      <c r="A127" s="7"/>
      <c r="B127" s="13" t="s">
        <v>174</v>
      </c>
      <c r="C127" s="7">
        <v>2</v>
      </c>
      <c r="D127" s="23">
        <v>0.6</v>
      </c>
      <c r="E127" s="7"/>
      <c r="F127" s="7">
        <f>F125</f>
        <v>3.15</v>
      </c>
      <c r="G127" s="16">
        <f t="shared" si="43"/>
        <v>3.78</v>
      </c>
    </row>
    <row r="128" spans="1:7">
      <c r="A128" s="7"/>
      <c r="B128" s="13"/>
      <c r="C128" s="7">
        <v>2</v>
      </c>
      <c r="D128" s="23"/>
      <c r="E128" s="7">
        <v>0.3</v>
      </c>
      <c r="F128" s="7">
        <f>F126</f>
        <v>3.15</v>
      </c>
      <c r="G128" s="16">
        <f t="shared" si="44"/>
        <v>1.89</v>
      </c>
    </row>
    <row r="129" spans="1:7" s="6" customFormat="1">
      <c r="A129" s="9"/>
      <c r="B129" s="14" t="s">
        <v>157</v>
      </c>
      <c r="C129" s="9">
        <v>3</v>
      </c>
      <c r="D129" s="22" t="s">
        <v>166</v>
      </c>
      <c r="E129" s="9">
        <v>0.3</v>
      </c>
      <c r="F129" s="9"/>
      <c r="G129" s="19"/>
    </row>
    <row r="130" spans="1:7">
      <c r="A130" s="7"/>
      <c r="B130" s="13" t="s">
        <v>159</v>
      </c>
      <c r="C130" s="7">
        <v>3</v>
      </c>
      <c r="D130" s="7">
        <v>24.7</v>
      </c>
      <c r="E130" s="7"/>
      <c r="F130" s="7">
        <v>0.75</v>
      </c>
      <c r="G130" s="16">
        <f>F130*D130</f>
        <v>18.524999999999999</v>
      </c>
    </row>
    <row r="131" spans="1:7">
      <c r="A131" s="7"/>
      <c r="B131" s="13" t="s">
        <v>164</v>
      </c>
      <c r="C131" s="7">
        <f>C130*2*2</f>
        <v>12</v>
      </c>
      <c r="D131" s="23">
        <v>0.45</v>
      </c>
      <c r="E131" s="7"/>
      <c r="F131" s="7">
        <v>1.85</v>
      </c>
      <c r="G131" s="16">
        <f t="shared" ref="G131" si="45">F131*D131*C131</f>
        <v>9.99</v>
      </c>
    </row>
    <row r="132" spans="1:7">
      <c r="A132" s="7"/>
      <c r="B132" s="13"/>
      <c r="C132" s="7">
        <v>12</v>
      </c>
      <c r="D132" s="23"/>
      <c r="E132" s="7">
        <v>0.3</v>
      </c>
      <c r="F132" s="7">
        <v>1.85</v>
      </c>
      <c r="G132" s="16">
        <f t="shared" ref="G132" si="46">F132*E132*C132</f>
        <v>6.66</v>
      </c>
    </row>
    <row r="133" spans="1:7">
      <c r="A133" s="7"/>
      <c r="B133" s="13" t="s">
        <v>174</v>
      </c>
      <c r="C133" s="7">
        <f>C130*1*2</f>
        <v>6</v>
      </c>
      <c r="D133" s="23">
        <v>0.6</v>
      </c>
      <c r="E133" s="7"/>
      <c r="F133" s="7">
        <v>1.85</v>
      </c>
      <c r="G133" s="16">
        <f t="shared" ref="G133:G149" si="47">F133*D133*C133</f>
        <v>6.66</v>
      </c>
    </row>
    <row r="134" spans="1:7">
      <c r="A134" s="7"/>
      <c r="B134" s="13"/>
      <c r="C134" s="7">
        <v>6</v>
      </c>
      <c r="D134" s="23"/>
      <c r="E134" s="7">
        <v>0.3</v>
      </c>
      <c r="F134" s="7">
        <v>1.85</v>
      </c>
      <c r="G134" s="16">
        <f t="shared" ref="G134:G150" si="48">F134*E134*C134</f>
        <v>3.33</v>
      </c>
    </row>
    <row r="135" spans="1:7">
      <c r="A135" s="7"/>
      <c r="B135" s="13" t="s">
        <v>167</v>
      </c>
      <c r="C135" s="7">
        <f>C131</f>
        <v>12</v>
      </c>
      <c r="D135" s="23">
        <v>0.45</v>
      </c>
      <c r="E135" s="7"/>
      <c r="F135" s="7">
        <f>F8</f>
        <v>5.25</v>
      </c>
      <c r="G135" s="16">
        <f t="shared" si="47"/>
        <v>28.35</v>
      </c>
    </row>
    <row r="136" spans="1:7">
      <c r="A136" s="7"/>
      <c r="B136" s="13"/>
      <c r="C136" s="7">
        <f>C132</f>
        <v>12</v>
      </c>
      <c r="D136" s="23"/>
      <c r="E136" s="7">
        <v>0.3</v>
      </c>
      <c r="F136" s="7">
        <f>F9</f>
        <v>5.25</v>
      </c>
      <c r="G136" s="16">
        <f t="shared" si="48"/>
        <v>18.899999999999999</v>
      </c>
    </row>
    <row r="137" spans="1:7">
      <c r="A137" s="7"/>
      <c r="B137" s="13" t="s">
        <v>174</v>
      </c>
      <c r="C137" s="7">
        <v>6</v>
      </c>
      <c r="D137" s="23">
        <v>0.6</v>
      </c>
      <c r="E137" s="7"/>
      <c r="F137" s="7">
        <f>F135</f>
        <v>5.25</v>
      </c>
      <c r="G137" s="16">
        <f t="shared" si="47"/>
        <v>18.899999999999999</v>
      </c>
    </row>
    <row r="138" spans="1:7">
      <c r="A138" s="7"/>
      <c r="B138" s="13"/>
      <c r="C138" s="7">
        <v>6</v>
      </c>
      <c r="D138" s="23"/>
      <c r="E138" s="7">
        <v>0.3</v>
      </c>
      <c r="F138" s="7">
        <f>F136</f>
        <v>5.25</v>
      </c>
      <c r="G138" s="16">
        <f t="shared" si="48"/>
        <v>9.4499999999999993</v>
      </c>
    </row>
    <row r="139" spans="1:7">
      <c r="A139" s="7"/>
      <c r="B139" s="13" t="s">
        <v>169</v>
      </c>
      <c r="C139" s="7">
        <f>C131</f>
        <v>12</v>
      </c>
      <c r="D139" s="23">
        <v>0.45</v>
      </c>
      <c r="E139" s="7"/>
      <c r="F139" s="7">
        <f>F10</f>
        <v>4.5</v>
      </c>
      <c r="G139" s="16">
        <f t="shared" si="47"/>
        <v>24.299999999999997</v>
      </c>
    </row>
    <row r="140" spans="1:7">
      <c r="A140" s="7"/>
      <c r="B140" s="13"/>
      <c r="C140" s="7">
        <f>C132</f>
        <v>12</v>
      </c>
      <c r="D140" s="23"/>
      <c r="E140" s="7">
        <v>0.3</v>
      </c>
      <c r="F140" s="7">
        <f>F11</f>
        <v>4.5</v>
      </c>
      <c r="G140" s="16">
        <f t="shared" si="48"/>
        <v>16.2</v>
      </c>
    </row>
    <row r="141" spans="1:7">
      <c r="A141" s="7"/>
      <c r="B141" s="13" t="s">
        <v>174</v>
      </c>
      <c r="C141" s="7">
        <f>C137</f>
        <v>6</v>
      </c>
      <c r="D141" s="23">
        <v>0.6</v>
      </c>
      <c r="E141" s="7"/>
      <c r="F141" s="7">
        <f>F139</f>
        <v>4.5</v>
      </c>
      <c r="G141" s="16">
        <f t="shared" si="47"/>
        <v>16.2</v>
      </c>
    </row>
    <row r="142" spans="1:7">
      <c r="A142" s="7"/>
      <c r="B142" s="13"/>
      <c r="C142" s="7">
        <f>C138</f>
        <v>6</v>
      </c>
      <c r="D142" s="23"/>
      <c r="E142" s="7">
        <v>0.3</v>
      </c>
      <c r="F142" s="7">
        <f>F140</f>
        <v>4.5</v>
      </c>
      <c r="G142" s="16">
        <f t="shared" si="48"/>
        <v>8.1</v>
      </c>
    </row>
    <row r="143" spans="1:7">
      <c r="A143" s="7"/>
      <c r="B143" s="13" t="s">
        <v>171</v>
      </c>
      <c r="C143" s="7">
        <f>C135</f>
        <v>12</v>
      </c>
      <c r="D143" s="23">
        <v>0.45</v>
      </c>
      <c r="E143" s="7"/>
      <c r="F143" s="7">
        <f>F12</f>
        <v>4.5</v>
      </c>
      <c r="G143" s="16">
        <f t="shared" si="47"/>
        <v>24.299999999999997</v>
      </c>
    </row>
    <row r="144" spans="1:7">
      <c r="A144" s="7"/>
      <c r="B144" s="13"/>
      <c r="C144" s="7">
        <f>C136</f>
        <v>12</v>
      </c>
      <c r="D144" s="23"/>
      <c r="E144" s="7">
        <v>0.3</v>
      </c>
      <c r="F144" s="7">
        <f>F13</f>
        <v>4.5</v>
      </c>
      <c r="G144" s="16">
        <f t="shared" si="48"/>
        <v>16.2</v>
      </c>
    </row>
    <row r="145" spans="1:7">
      <c r="A145" s="7"/>
      <c r="B145" s="13" t="s">
        <v>174</v>
      </c>
      <c r="C145" s="7">
        <f>C133</f>
        <v>6</v>
      </c>
      <c r="D145" s="23">
        <v>0.6</v>
      </c>
      <c r="E145" s="7"/>
      <c r="F145" s="7">
        <f>F143</f>
        <v>4.5</v>
      </c>
      <c r="G145" s="16">
        <f t="shared" si="47"/>
        <v>16.2</v>
      </c>
    </row>
    <row r="146" spans="1:7">
      <c r="A146" s="7"/>
      <c r="B146" s="13"/>
      <c r="C146" s="7">
        <f>C134</f>
        <v>6</v>
      </c>
      <c r="D146" s="23"/>
      <c r="E146" s="7">
        <v>0.3</v>
      </c>
      <c r="F146" s="7">
        <f>F144</f>
        <v>4.5</v>
      </c>
      <c r="G146" s="16">
        <f t="shared" si="48"/>
        <v>8.1</v>
      </c>
    </row>
    <row r="147" spans="1:7">
      <c r="A147" s="7"/>
      <c r="B147" s="13" t="s">
        <v>172</v>
      </c>
      <c r="C147" s="7">
        <f>C131</f>
        <v>12</v>
      </c>
      <c r="D147" s="23">
        <v>0.45</v>
      </c>
      <c r="E147" s="7"/>
      <c r="F147" s="7">
        <f>F14</f>
        <v>3.15</v>
      </c>
      <c r="G147" s="16">
        <f t="shared" si="47"/>
        <v>17.009999999999998</v>
      </c>
    </row>
    <row r="148" spans="1:7">
      <c r="A148" s="7"/>
      <c r="B148" s="13"/>
      <c r="C148" s="7">
        <f>C132</f>
        <v>12</v>
      </c>
      <c r="D148" s="23"/>
      <c r="E148" s="7">
        <v>0.3</v>
      </c>
      <c r="F148" s="7">
        <f>F15</f>
        <v>3.15</v>
      </c>
      <c r="G148" s="16">
        <f t="shared" si="48"/>
        <v>11.34</v>
      </c>
    </row>
    <row r="149" spans="1:7">
      <c r="A149" s="7"/>
      <c r="B149" s="13" t="s">
        <v>174</v>
      </c>
      <c r="C149" s="7">
        <f>C133</f>
        <v>6</v>
      </c>
      <c r="D149" s="23">
        <v>0.6</v>
      </c>
      <c r="E149" s="7"/>
      <c r="F149" s="7">
        <f>F147</f>
        <v>3.15</v>
      </c>
      <c r="G149" s="16">
        <f t="shared" si="47"/>
        <v>11.34</v>
      </c>
    </row>
    <row r="150" spans="1:7">
      <c r="A150" s="7"/>
      <c r="B150" s="13"/>
      <c r="C150" s="7">
        <f>C134</f>
        <v>6</v>
      </c>
      <c r="D150" s="23"/>
      <c r="E150" s="7">
        <v>0.3</v>
      </c>
      <c r="F150" s="7">
        <f>F148</f>
        <v>3.15</v>
      </c>
      <c r="G150" s="16">
        <f t="shared" si="48"/>
        <v>5.67</v>
      </c>
    </row>
    <row r="151" spans="1:7" s="6" customFormat="1">
      <c r="A151" s="9"/>
      <c r="B151" s="14" t="s">
        <v>158</v>
      </c>
      <c r="C151" s="9">
        <v>2</v>
      </c>
      <c r="D151" s="22">
        <v>0.3</v>
      </c>
      <c r="E151" s="9">
        <v>0.45</v>
      </c>
      <c r="F151" s="9"/>
      <c r="G151" s="19"/>
    </row>
    <row r="152" spans="1:7">
      <c r="A152" s="7"/>
      <c r="B152" s="13" t="s">
        <v>159</v>
      </c>
      <c r="C152" s="7">
        <v>1</v>
      </c>
      <c r="D152" s="23">
        <v>6</v>
      </c>
      <c r="E152" s="7"/>
      <c r="F152" s="7">
        <v>0.8</v>
      </c>
      <c r="G152" s="16">
        <f t="shared" ref="G152" si="49">F152*D152*C152</f>
        <v>4.8000000000000007</v>
      </c>
    </row>
    <row r="153" spans="1:7">
      <c r="A153" s="7"/>
      <c r="B153" s="13"/>
      <c r="C153" s="7">
        <v>1</v>
      </c>
      <c r="D153" s="23"/>
      <c r="E153" s="7">
        <v>3</v>
      </c>
      <c r="F153" s="7">
        <v>0.8</v>
      </c>
      <c r="G153" s="16">
        <f t="shared" ref="G153" si="50">F153*E153*C153</f>
        <v>2.4000000000000004</v>
      </c>
    </row>
    <row r="154" spans="1:7">
      <c r="A154" s="7"/>
      <c r="B154" s="13" t="s">
        <v>164</v>
      </c>
      <c r="C154" s="7">
        <f>2*2</f>
        <v>4</v>
      </c>
      <c r="D154" s="23">
        <v>0.3</v>
      </c>
      <c r="E154" s="7"/>
      <c r="F154" s="7">
        <v>1.85</v>
      </c>
      <c r="G154" s="16">
        <f t="shared" ref="G154:G162" si="51">F154*D154*C154</f>
        <v>2.2200000000000002</v>
      </c>
    </row>
    <row r="155" spans="1:7">
      <c r="A155" s="7"/>
      <c r="B155" s="13"/>
      <c r="C155" s="7">
        <v>4</v>
      </c>
      <c r="D155" s="23"/>
      <c r="E155" s="7">
        <v>0.45</v>
      </c>
      <c r="F155" s="7">
        <v>1.85</v>
      </c>
      <c r="G155" s="16">
        <f t="shared" ref="G155:G163" si="52">F155*E155*C155</f>
        <v>3.33</v>
      </c>
    </row>
    <row r="156" spans="1:7">
      <c r="A156" s="7"/>
      <c r="B156" s="13" t="s">
        <v>167</v>
      </c>
      <c r="C156" s="7">
        <v>4</v>
      </c>
      <c r="D156" s="23">
        <v>0.3</v>
      </c>
      <c r="E156" s="7"/>
      <c r="F156" s="7">
        <f t="shared" ref="F156:F163" si="53">F8</f>
        <v>5.25</v>
      </c>
      <c r="G156" s="16">
        <f t="shared" si="51"/>
        <v>6.3</v>
      </c>
    </row>
    <row r="157" spans="1:7">
      <c r="A157" s="7"/>
      <c r="B157" s="13"/>
      <c r="C157" s="7">
        <v>4</v>
      </c>
      <c r="D157" s="23"/>
      <c r="E157" s="7">
        <v>0.45</v>
      </c>
      <c r="F157" s="7">
        <f t="shared" si="53"/>
        <v>5.25</v>
      </c>
      <c r="G157" s="16">
        <f t="shared" si="52"/>
        <v>9.4500000000000011</v>
      </c>
    </row>
    <row r="158" spans="1:7">
      <c r="A158" s="7"/>
      <c r="B158" s="13" t="s">
        <v>169</v>
      </c>
      <c r="C158" s="7">
        <v>4</v>
      </c>
      <c r="D158" s="23">
        <v>0.3</v>
      </c>
      <c r="E158" s="7"/>
      <c r="F158" s="7">
        <f t="shared" si="53"/>
        <v>4.5</v>
      </c>
      <c r="G158" s="16">
        <f t="shared" si="51"/>
        <v>5.3999999999999995</v>
      </c>
    </row>
    <row r="159" spans="1:7">
      <c r="A159" s="7"/>
      <c r="B159" s="13"/>
      <c r="C159" s="7">
        <v>4</v>
      </c>
      <c r="D159" s="23"/>
      <c r="E159" s="7">
        <v>0.45</v>
      </c>
      <c r="F159" s="7">
        <f t="shared" si="53"/>
        <v>4.5</v>
      </c>
      <c r="G159" s="16">
        <f t="shared" si="52"/>
        <v>8.1</v>
      </c>
    </row>
    <row r="160" spans="1:7">
      <c r="A160" s="7"/>
      <c r="B160" s="13" t="s">
        <v>171</v>
      </c>
      <c r="C160" s="7">
        <v>4</v>
      </c>
      <c r="D160" s="23">
        <v>0.3</v>
      </c>
      <c r="E160" s="7"/>
      <c r="F160" s="7">
        <f t="shared" si="53"/>
        <v>4.5</v>
      </c>
      <c r="G160" s="16">
        <f t="shared" si="51"/>
        <v>5.3999999999999995</v>
      </c>
    </row>
    <row r="161" spans="1:7">
      <c r="A161" s="7"/>
      <c r="B161" s="13"/>
      <c r="C161" s="7">
        <v>4</v>
      </c>
      <c r="D161" s="23"/>
      <c r="E161" s="7">
        <v>0.45</v>
      </c>
      <c r="F161" s="7">
        <f t="shared" si="53"/>
        <v>4.5</v>
      </c>
      <c r="G161" s="16">
        <f t="shared" si="52"/>
        <v>8.1</v>
      </c>
    </row>
    <row r="162" spans="1:7">
      <c r="A162" s="7"/>
      <c r="B162" s="13" t="s">
        <v>172</v>
      </c>
      <c r="C162" s="7">
        <v>4</v>
      </c>
      <c r="D162" s="23">
        <v>0.3</v>
      </c>
      <c r="E162" s="7"/>
      <c r="F162" s="7">
        <f t="shared" si="53"/>
        <v>3.15</v>
      </c>
      <c r="G162" s="16">
        <f t="shared" si="51"/>
        <v>3.78</v>
      </c>
    </row>
    <row r="163" spans="1:7">
      <c r="A163" s="7"/>
      <c r="B163" s="13"/>
      <c r="C163" s="7">
        <v>4</v>
      </c>
      <c r="D163" s="23"/>
      <c r="E163" s="7">
        <v>0.45</v>
      </c>
      <c r="F163" s="7">
        <f t="shared" si="53"/>
        <v>3.15</v>
      </c>
      <c r="G163" s="16">
        <f t="shared" si="52"/>
        <v>5.67</v>
      </c>
    </row>
    <row r="164" spans="1:7" s="6" customFormat="1">
      <c r="A164" s="9"/>
      <c r="B164" s="14" t="s">
        <v>177</v>
      </c>
      <c r="C164" s="9">
        <v>4</v>
      </c>
      <c r="D164" s="22">
        <v>0.3</v>
      </c>
      <c r="E164" s="9">
        <v>0.45</v>
      </c>
      <c r="F164" s="9"/>
      <c r="G164" s="19"/>
    </row>
    <row r="165" spans="1:7">
      <c r="A165" s="7"/>
      <c r="B165" s="13" t="s">
        <v>159</v>
      </c>
      <c r="C165" s="7">
        <v>2</v>
      </c>
      <c r="D165" s="23">
        <v>5.6</v>
      </c>
      <c r="E165" s="7"/>
      <c r="F165" s="7">
        <v>0.6</v>
      </c>
      <c r="G165" s="16">
        <f t="shared" ref="G165" si="54">F165*D165*C165</f>
        <v>6.72</v>
      </c>
    </row>
    <row r="166" spans="1:7">
      <c r="A166" s="7"/>
      <c r="B166" s="13"/>
      <c r="C166" s="7">
        <v>2</v>
      </c>
      <c r="D166" s="23"/>
      <c r="E166" s="7">
        <v>5.5</v>
      </c>
      <c r="F166" s="7">
        <v>0.6</v>
      </c>
      <c r="G166" s="16">
        <f t="shared" ref="G166" si="55">F166*E166*C166</f>
        <v>6.6</v>
      </c>
    </row>
    <row r="167" spans="1:7">
      <c r="A167" s="7"/>
      <c r="B167" s="13" t="s">
        <v>175</v>
      </c>
      <c r="C167" s="7">
        <v>2</v>
      </c>
      <c r="D167" s="23">
        <v>13.43</v>
      </c>
      <c r="E167" s="7"/>
      <c r="F167" s="7">
        <v>1.8</v>
      </c>
      <c r="G167" s="16">
        <f t="shared" ref="G167" si="56">F167*D167*C167</f>
        <v>48.347999999999999</v>
      </c>
    </row>
    <row r="168" spans="1:7">
      <c r="A168" s="7"/>
      <c r="B168" s="13"/>
      <c r="C168" s="7">
        <v>2</v>
      </c>
      <c r="D168" s="23"/>
      <c r="E168" s="7">
        <v>0.23</v>
      </c>
      <c r="F168" s="7">
        <v>1.8</v>
      </c>
      <c r="G168" s="16">
        <f t="shared" ref="G168" si="57">F168*E168*C168</f>
        <v>0.82800000000000007</v>
      </c>
    </row>
    <row r="169" spans="1:7">
      <c r="A169" s="7"/>
      <c r="B169" s="13" t="s">
        <v>167</v>
      </c>
      <c r="C169" s="7">
        <v>8</v>
      </c>
      <c r="D169" s="23">
        <v>0.3</v>
      </c>
      <c r="E169" s="7"/>
      <c r="F169" s="7">
        <f t="shared" ref="F169:F176" si="58">F8</f>
        <v>5.25</v>
      </c>
      <c r="G169" s="16">
        <f t="shared" ref="G169:G173" si="59">F169*D169*C169</f>
        <v>12.6</v>
      </c>
    </row>
    <row r="170" spans="1:7">
      <c r="A170" s="7"/>
      <c r="B170" s="13"/>
      <c r="C170" s="7">
        <v>8</v>
      </c>
      <c r="D170" s="23"/>
      <c r="E170" s="7">
        <v>0.45</v>
      </c>
      <c r="F170" s="7">
        <f t="shared" si="58"/>
        <v>5.25</v>
      </c>
      <c r="G170" s="16">
        <f t="shared" ref="G170:G174" si="60">F170*E170*C170</f>
        <v>18.900000000000002</v>
      </c>
    </row>
    <row r="171" spans="1:7">
      <c r="A171" s="7"/>
      <c r="B171" s="13" t="s">
        <v>169</v>
      </c>
      <c r="C171" s="7">
        <v>8</v>
      </c>
      <c r="D171" s="23">
        <v>0.3</v>
      </c>
      <c r="E171" s="7"/>
      <c r="F171" s="7">
        <f t="shared" si="58"/>
        <v>4.5</v>
      </c>
      <c r="G171" s="16">
        <f t="shared" ref="G171:G175" si="61">F171*D171*C171</f>
        <v>10.799999999999999</v>
      </c>
    </row>
    <row r="172" spans="1:7">
      <c r="A172" s="7"/>
      <c r="B172" s="13"/>
      <c r="C172" s="7">
        <v>8</v>
      </c>
      <c r="D172" s="23"/>
      <c r="E172" s="7">
        <v>0.45</v>
      </c>
      <c r="F172" s="7">
        <f t="shared" si="58"/>
        <v>4.5</v>
      </c>
      <c r="G172" s="16">
        <f t="shared" ref="G172:G176" si="62">F172*E172*C172</f>
        <v>16.2</v>
      </c>
    </row>
    <row r="173" spans="1:7">
      <c r="A173" s="7"/>
      <c r="B173" s="13" t="s">
        <v>171</v>
      </c>
      <c r="C173" s="7">
        <v>8</v>
      </c>
      <c r="D173" s="23">
        <v>0.3</v>
      </c>
      <c r="E173" s="7"/>
      <c r="F173" s="7">
        <f t="shared" si="58"/>
        <v>4.5</v>
      </c>
      <c r="G173" s="16">
        <f t="shared" si="59"/>
        <v>10.799999999999999</v>
      </c>
    </row>
    <row r="174" spans="1:7">
      <c r="A174" s="7"/>
      <c r="B174" s="13"/>
      <c r="C174" s="7">
        <v>8</v>
      </c>
      <c r="D174" s="23"/>
      <c r="E174" s="7">
        <v>0.45</v>
      </c>
      <c r="F174" s="7">
        <f t="shared" si="58"/>
        <v>4.5</v>
      </c>
      <c r="G174" s="16">
        <f t="shared" si="60"/>
        <v>16.2</v>
      </c>
    </row>
    <row r="175" spans="1:7">
      <c r="A175" s="7"/>
      <c r="B175" s="13" t="s">
        <v>172</v>
      </c>
      <c r="C175" s="7">
        <v>8</v>
      </c>
      <c r="D175" s="23">
        <v>0.3</v>
      </c>
      <c r="E175" s="7"/>
      <c r="F175" s="7">
        <f t="shared" si="58"/>
        <v>3.15</v>
      </c>
      <c r="G175" s="16">
        <f t="shared" si="61"/>
        <v>7.56</v>
      </c>
    </row>
    <row r="176" spans="1:7">
      <c r="A176" s="7"/>
      <c r="B176" s="13"/>
      <c r="C176" s="7">
        <v>8</v>
      </c>
      <c r="D176" s="23"/>
      <c r="E176" s="7">
        <v>0.45</v>
      </c>
      <c r="F176" s="7">
        <f t="shared" si="58"/>
        <v>3.15</v>
      </c>
      <c r="G176" s="16">
        <f t="shared" si="62"/>
        <v>11.34</v>
      </c>
    </row>
    <row r="177" spans="1:7">
      <c r="A177" s="7"/>
      <c r="B177" s="13"/>
      <c r="C177" s="7"/>
      <c r="D177" s="23"/>
      <c r="E177" s="7"/>
      <c r="F177" s="7"/>
      <c r="G177" s="16"/>
    </row>
    <row r="178" spans="1:7">
      <c r="A178" s="7"/>
      <c r="B178" s="12" t="s">
        <v>187</v>
      </c>
      <c r="C178" s="5"/>
      <c r="D178" s="23"/>
      <c r="E178" s="7"/>
      <c r="F178" s="7"/>
      <c r="G178" s="16">
        <f>G4+G5+G6+G7+G17+G18+G19+G20+G30+G31+G43+G44+G45+G46+G56+G57+G58+G59+G69+G70+G71+G82+G83+G84+G95+G96+G98+G97+G108+G109+G110+G111+G112+G130+G131+G132+G133+G134+G152+G153+G154+G155+G165+G166+G167+G168</f>
        <v>852.6389999999999</v>
      </c>
    </row>
    <row r="179" spans="1:7">
      <c r="A179" s="7"/>
      <c r="B179" s="12" t="s">
        <v>188</v>
      </c>
      <c r="C179" s="5"/>
      <c r="D179" s="23"/>
      <c r="E179" s="7"/>
      <c r="F179" s="7"/>
      <c r="G179" s="16">
        <f>G8+G9+G21+G22+G34+G47+G48+G60+G61+G73+G86+G87+G100+G99+G113+G114+G115+G116+G135+G136+G137+G156+G157+G169+G170</f>
        <v>729.22499999999991</v>
      </c>
    </row>
    <row r="180" spans="1:7">
      <c r="A180" s="7"/>
      <c r="B180" s="12" t="s">
        <v>189</v>
      </c>
      <c r="C180" s="7"/>
      <c r="D180" s="23"/>
      <c r="E180" s="7"/>
      <c r="F180" s="7"/>
      <c r="G180" s="16">
        <f>SUM(G4:G176)-G178-G179</f>
        <v>1875.4830000000006</v>
      </c>
    </row>
  </sheetData>
  <mergeCells count="1">
    <mergeCell ref="A1:G1"/>
  </mergeCells>
  <pageMargins left="0.7" right="0.7" top="0.75" bottom="0.75" header="0.3" footer="0.3"/>
  <pageSetup scale="92" orientation="portrait" r:id="rId1"/>
  <rowBreaks count="2" manualBreakCount="2">
    <brk id="67" max="16383" man="1"/>
    <brk id="15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3B360-A8E7-4C0A-8449-2EA10B5AA0E4}">
  <sheetPr>
    <pageSetUpPr fitToPage="1"/>
  </sheetPr>
  <dimension ref="A1:J159"/>
  <sheetViews>
    <sheetView zoomScale="115" zoomScaleNormal="115" workbookViewId="0">
      <selection activeCell="F156" sqref="F156"/>
    </sheetView>
  </sheetViews>
  <sheetFormatPr defaultRowHeight="15"/>
  <cols>
    <col min="1" max="1" width="10.5703125" customWidth="1"/>
    <col min="2" max="2" width="55.28515625" bestFit="1" customWidth="1"/>
    <col min="3" max="3" width="6.42578125" bestFit="1" customWidth="1"/>
    <col min="4" max="4" width="9.42578125" bestFit="1" customWidth="1"/>
    <col min="5" max="5" width="8.7109375" bestFit="1" customWidth="1"/>
    <col min="6" max="6" width="14.28515625" style="97" bestFit="1" customWidth="1"/>
  </cols>
  <sheetData>
    <row r="1" spans="1:6" ht="20.25">
      <c r="A1" s="634" t="s">
        <v>249</v>
      </c>
      <c r="B1" s="635"/>
      <c r="C1" s="635"/>
      <c r="D1" s="635"/>
      <c r="E1" s="635"/>
      <c r="F1" s="635"/>
    </row>
    <row r="2" spans="1:6">
      <c r="A2" s="65" t="s">
        <v>125</v>
      </c>
      <c r="B2" s="65" t="s">
        <v>0</v>
      </c>
      <c r="C2" s="65" t="s">
        <v>4</v>
      </c>
      <c r="D2" s="66" t="s">
        <v>138</v>
      </c>
      <c r="E2" s="66" t="s">
        <v>250</v>
      </c>
      <c r="F2" s="67" t="s">
        <v>251</v>
      </c>
    </row>
    <row r="3" spans="1:6">
      <c r="A3" s="65"/>
      <c r="B3" s="68"/>
      <c r="C3" s="69"/>
      <c r="D3" s="70"/>
      <c r="E3" s="70"/>
      <c r="F3" s="71"/>
    </row>
    <row r="4" spans="1:6">
      <c r="A4" s="65" t="s">
        <v>252</v>
      </c>
      <c r="B4" s="68" t="s">
        <v>638</v>
      </c>
      <c r="C4" s="69"/>
      <c r="D4" s="72"/>
      <c r="E4" s="72"/>
      <c r="F4" s="71"/>
    </row>
    <row r="5" spans="1:6">
      <c r="A5" s="73"/>
      <c r="B5" s="74"/>
      <c r="C5" s="69"/>
      <c r="D5" s="72"/>
      <c r="E5" s="72"/>
      <c r="F5" s="71"/>
    </row>
    <row r="6" spans="1:6" ht="76.5">
      <c r="A6" s="73">
        <v>1</v>
      </c>
      <c r="B6" s="74" t="s">
        <v>639</v>
      </c>
      <c r="C6" s="75"/>
      <c r="D6" s="76"/>
      <c r="E6" s="76"/>
      <c r="F6" s="77"/>
    </row>
    <row r="7" spans="1:6">
      <c r="A7" s="73"/>
      <c r="B7" s="74"/>
      <c r="C7" s="75"/>
      <c r="D7" s="76"/>
      <c r="E7" s="76"/>
      <c r="F7" s="77"/>
    </row>
    <row r="8" spans="1:6" ht="25.5">
      <c r="A8" s="73" t="s">
        <v>253</v>
      </c>
      <c r="B8" s="74" t="s">
        <v>640</v>
      </c>
      <c r="C8" s="75" t="s">
        <v>70</v>
      </c>
      <c r="D8" s="76">
        <v>11</v>
      </c>
      <c r="E8" s="76"/>
      <c r="F8" s="78"/>
    </row>
    <row r="9" spans="1:6" ht="16.5">
      <c r="A9" s="73"/>
      <c r="B9" s="74"/>
      <c r="C9" s="75"/>
      <c r="D9" s="76"/>
      <c r="E9" s="76"/>
      <c r="F9" s="78"/>
    </row>
    <row r="10" spans="1:6" ht="16.5">
      <c r="A10" s="73"/>
      <c r="B10" s="74"/>
      <c r="C10" s="75"/>
      <c r="D10" s="76"/>
      <c r="E10" s="76"/>
      <c r="F10" s="78"/>
    </row>
    <row r="11" spans="1:6" ht="76.5">
      <c r="A11" s="73">
        <v>3</v>
      </c>
      <c r="B11" s="74" t="s">
        <v>641</v>
      </c>
      <c r="C11" s="75"/>
      <c r="D11" s="76"/>
      <c r="E11" s="76"/>
      <c r="F11" s="78"/>
    </row>
    <row r="12" spans="1:6" ht="16.5">
      <c r="A12" s="73"/>
      <c r="B12" s="74"/>
      <c r="C12" s="75"/>
      <c r="D12" s="76"/>
      <c r="E12" s="76"/>
      <c r="F12" s="78"/>
    </row>
    <row r="13" spans="1:6" ht="16.5">
      <c r="A13" s="73" t="s">
        <v>253</v>
      </c>
      <c r="B13" s="74" t="s">
        <v>642</v>
      </c>
      <c r="C13" s="75" t="s">
        <v>70</v>
      </c>
      <c r="D13" s="76">
        <v>18</v>
      </c>
      <c r="E13" s="76"/>
      <c r="F13" s="78"/>
    </row>
    <row r="14" spans="1:6" ht="16.5">
      <c r="A14" s="73"/>
      <c r="B14" s="74"/>
      <c r="C14" s="75"/>
      <c r="D14" s="76"/>
      <c r="E14" s="76"/>
      <c r="F14" s="78"/>
    </row>
    <row r="15" spans="1:6" ht="25.5">
      <c r="A15" s="73">
        <v>4</v>
      </c>
      <c r="B15" s="74" t="s">
        <v>643</v>
      </c>
      <c r="C15" s="75" t="s">
        <v>70</v>
      </c>
      <c r="D15" s="201"/>
      <c r="E15" s="76"/>
      <c r="F15" s="78"/>
    </row>
    <row r="16" spans="1:6" ht="16.5">
      <c r="A16" s="73"/>
      <c r="B16" s="74"/>
      <c r="C16" s="75"/>
      <c r="D16" s="76"/>
      <c r="E16" s="76"/>
      <c r="F16" s="78"/>
    </row>
    <row r="17" spans="1:10" ht="16.5">
      <c r="A17" s="73" t="s">
        <v>253</v>
      </c>
      <c r="B17" s="74" t="s">
        <v>644</v>
      </c>
      <c r="C17" s="75" t="s">
        <v>70</v>
      </c>
      <c r="D17" s="76">
        <v>11</v>
      </c>
      <c r="E17" s="76"/>
      <c r="F17" s="78"/>
    </row>
    <row r="18" spans="1:10" ht="16.5">
      <c r="A18" s="73"/>
      <c r="B18" s="74"/>
      <c r="C18" s="75"/>
      <c r="D18" s="76"/>
      <c r="E18" s="76"/>
      <c r="F18" s="78"/>
    </row>
    <row r="19" spans="1:10" ht="16.5">
      <c r="A19" s="73" t="s">
        <v>254</v>
      </c>
      <c r="B19" s="74" t="s">
        <v>645</v>
      </c>
      <c r="C19" s="75" t="s">
        <v>70</v>
      </c>
      <c r="D19" s="76">
        <v>18</v>
      </c>
      <c r="E19" s="76"/>
      <c r="F19" s="78"/>
    </row>
    <row r="20" spans="1:10" ht="16.5">
      <c r="A20" s="73"/>
      <c r="B20" s="74"/>
      <c r="C20" s="75"/>
      <c r="D20" s="76"/>
      <c r="E20" s="76"/>
      <c r="F20" s="78"/>
    </row>
    <row r="21" spans="1:10" ht="51">
      <c r="A21" s="73">
        <v>5</v>
      </c>
      <c r="B21" s="74" t="s">
        <v>646</v>
      </c>
      <c r="C21" s="75" t="s">
        <v>70</v>
      </c>
      <c r="D21" s="76">
        <v>60</v>
      </c>
      <c r="E21" s="76"/>
      <c r="F21" s="78"/>
      <c r="J21">
        <f>15+4+30+11</f>
        <v>60</v>
      </c>
    </row>
    <row r="22" spans="1:10" ht="16.5">
      <c r="A22" s="73"/>
      <c r="B22" s="74"/>
      <c r="C22" s="75"/>
      <c r="D22" s="76"/>
      <c r="E22" s="76"/>
      <c r="F22" s="78"/>
    </row>
    <row r="23" spans="1:10" ht="16.5">
      <c r="A23" s="73">
        <v>6</v>
      </c>
      <c r="B23" s="74" t="s">
        <v>647</v>
      </c>
      <c r="C23" s="75" t="s">
        <v>70</v>
      </c>
      <c r="D23" s="76">
        <v>18</v>
      </c>
      <c r="E23" s="76"/>
      <c r="F23" s="78"/>
    </row>
    <row r="24" spans="1:10" ht="16.5">
      <c r="A24" s="73"/>
      <c r="B24" s="74" t="s">
        <v>126</v>
      </c>
      <c r="C24" s="75"/>
      <c r="D24" s="76"/>
      <c r="E24" s="76"/>
      <c r="F24" s="78"/>
    </row>
    <row r="25" spans="1:10" ht="38.25">
      <c r="A25" s="73">
        <v>7</v>
      </c>
      <c r="B25" s="74" t="s">
        <v>648</v>
      </c>
      <c r="C25" s="75" t="s">
        <v>70</v>
      </c>
      <c r="D25" s="76">
        <v>11</v>
      </c>
      <c r="E25" s="76"/>
      <c r="F25" s="78"/>
    </row>
    <row r="26" spans="1:10" ht="16.5">
      <c r="A26" s="73"/>
      <c r="B26" s="74"/>
      <c r="C26" s="75"/>
      <c r="D26" s="76"/>
      <c r="E26" s="76"/>
      <c r="F26" s="78"/>
    </row>
    <row r="27" spans="1:10" ht="25.5">
      <c r="A27" s="73">
        <v>8</v>
      </c>
      <c r="B27" s="79" t="s">
        <v>649</v>
      </c>
      <c r="C27" s="75" t="s">
        <v>70</v>
      </c>
      <c r="D27" s="76">
        <v>2</v>
      </c>
      <c r="E27" s="76"/>
      <c r="F27" s="78"/>
    </row>
    <row r="28" spans="1:10" ht="16.5">
      <c r="A28" s="73"/>
      <c r="B28" s="74"/>
      <c r="C28" s="75"/>
      <c r="D28" s="76"/>
      <c r="E28" s="76"/>
      <c r="F28" s="78"/>
    </row>
    <row r="29" spans="1:10" ht="25.5">
      <c r="A29" s="73">
        <v>9</v>
      </c>
      <c r="B29" s="74" t="s">
        <v>650</v>
      </c>
      <c r="C29" s="75" t="s">
        <v>70</v>
      </c>
      <c r="D29" s="76">
        <v>10</v>
      </c>
      <c r="E29" s="76"/>
      <c r="F29" s="78"/>
    </row>
    <row r="30" spans="1:10" ht="16.5">
      <c r="A30" s="73"/>
      <c r="B30" s="74"/>
      <c r="C30" s="75"/>
      <c r="D30" s="76"/>
      <c r="E30" s="76"/>
      <c r="F30" s="78"/>
    </row>
    <row r="31" spans="1:10" ht="89.25">
      <c r="A31" s="73">
        <v>10</v>
      </c>
      <c r="B31" s="74" t="s">
        <v>1587</v>
      </c>
      <c r="C31" s="75"/>
      <c r="D31" s="76"/>
      <c r="E31" s="76"/>
      <c r="F31" s="78"/>
    </row>
    <row r="32" spans="1:10" ht="16.5">
      <c r="A32" s="73" t="s">
        <v>255</v>
      </c>
      <c r="B32" s="74" t="s">
        <v>256</v>
      </c>
      <c r="C32" s="75" t="s">
        <v>70</v>
      </c>
      <c r="D32" s="76">
        <v>2</v>
      </c>
      <c r="E32" s="76"/>
      <c r="F32" s="78"/>
    </row>
    <row r="33" spans="1:6" ht="16.5">
      <c r="A33" s="80"/>
      <c r="B33" s="81"/>
      <c r="C33" s="82"/>
      <c r="D33" s="83"/>
      <c r="E33" s="83"/>
      <c r="F33" s="78"/>
    </row>
    <row r="34" spans="1:6" ht="16.5">
      <c r="A34" s="65"/>
      <c r="B34" s="68" t="s">
        <v>1588</v>
      </c>
      <c r="C34" s="82"/>
      <c r="D34" s="76"/>
      <c r="E34" s="76"/>
      <c r="F34" s="78"/>
    </row>
    <row r="35" spans="1:6" ht="16.5">
      <c r="A35" s="65" t="s">
        <v>257</v>
      </c>
      <c r="B35" s="84" t="s">
        <v>258</v>
      </c>
      <c r="C35" s="75"/>
      <c r="D35" s="76"/>
      <c r="E35" s="76"/>
      <c r="F35" s="78"/>
    </row>
    <row r="36" spans="1:6" ht="16.5">
      <c r="A36" s="73"/>
      <c r="B36" s="74"/>
      <c r="C36" s="75"/>
      <c r="D36" s="76"/>
      <c r="E36" s="76"/>
      <c r="F36" s="78"/>
    </row>
    <row r="37" spans="1:6" ht="76.5">
      <c r="A37" s="73">
        <v>1</v>
      </c>
      <c r="B37" s="74" t="s">
        <v>259</v>
      </c>
      <c r="C37" s="75"/>
      <c r="D37" s="76"/>
      <c r="E37" s="76"/>
      <c r="F37" s="78"/>
    </row>
    <row r="38" spans="1:6" ht="16.5">
      <c r="A38" s="73"/>
      <c r="B38" s="74"/>
      <c r="C38" s="75"/>
      <c r="D38" s="76"/>
      <c r="E38" s="76"/>
      <c r="F38" s="78"/>
    </row>
    <row r="39" spans="1:6" ht="16.5">
      <c r="A39" s="73" t="s">
        <v>253</v>
      </c>
      <c r="B39" s="74" t="s">
        <v>260</v>
      </c>
      <c r="C39" s="75" t="s">
        <v>261</v>
      </c>
      <c r="D39" s="76">
        <v>49.05</v>
      </c>
      <c r="E39" s="76"/>
      <c r="F39" s="78"/>
    </row>
    <row r="40" spans="1:6" ht="16.5">
      <c r="A40" s="73"/>
      <c r="B40" s="74"/>
      <c r="C40" s="75"/>
      <c r="D40" s="76"/>
      <c r="E40" s="76"/>
      <c r="F40" s="78"/>
    </row>
    <row r="41" spans="1:6" ht="16.5">
      <c r="A41" s="73" t="s">
        <v>254</v>
      </c>
      <c r="B41" s="74" t="s">
        <v>262</v>
      </c>
      <c r="C41" s="75" t="s">
        <v>261</v>
      </c>
      <c r="D41" s="76">
        <v>99.05</v>
      </c>
      <c r="E41" s="76"/>
      <c r="F41" s="78"/>
    </row>
    <row r="42" spans="1:6" ht="16.5">
      <c r="A42" s="73"/>
      <c r="B42" s="74"/>
      <c r="C42" s="75"/>
      <c r="D42" s="76"/>
      <c r="E42" s="76"/>
      <c r="F42" s="78"/>
    </row>
    <row r="43" spans="1:6" ht="16.5">
      <c r="A43" s="73" t="s">
        <v>263</v>
      </c>
      <c r="B43" s="74" t="s">
        <v>264</v>
      </c>
      <c r="C43" s="75" t="s">
        <v>261</v>
      </c>
      <c r="D43" s="76">
        <v>759</v>
      </c>
      <c r="E43" s="76"/>
      <c r="F43" s="78"/>
    </row>
    <row r="44" spans="1:6" ht="16.5">
      <c r="A44" s="73"/>
      <c r="B44" s="74"/>
      <c r="C44" s="75"/>
      <c r="D44" s="76"/>
      <c r="E44" s="76"/>
      <c r="F44" s="78"/>
    </row>
    <row r="45" spans="1:6" ht="89.25">
      <c r="A45" s="73">
        <v>2</v>
      </c>
      <c r="B45" s="74" t="s">
        <v>1503</v>
      </c>
      <c r="C45" s="75"/>
      <c r="D45" s="76"/>
      <c r="E45" s="76"/>
      <c r="F45" s="78"/>
    </row>
    <row r="46" spans="1:6" ht="16.5">
      <c r="A46" s="73"/>
      <c r="B46" s="74"/>
      <c r="C46" s="75"/>
      <c r="D46" s="76"/>
      <c r="E46" s="76"/>
      <c r="F46" s="78"/>
    </row>
    <row r="47" spans="1:6" ht="16.5">
      <c r="A47" s="73" t="s">
        <v>263</v>
      </c>
      <c r="B47" s="74" t="s">
        <v>265</v>
      </c>
      <c r="C47" s="75" t="s">
        <v>261</v>
      </c>
      <c r="D47" s="76">
        <v>279.39999999999998</v>
      </c>
      <c r="E47" s="76"/>
      <c r="F47" s="78"/>
    </row>
    <row r="48" spans="1:6" ht="16.5">
      <c r="A48" s="73"/>
      <c r="B48" s="74"/>
      <c r="C48" s="75"/>
      <c r="D48" s="76"/>
      <c r="E48" s="76"/>
      <c r="F48" s="78"/>
    </row>
    <row r="49" spans="1:6" ht="51">
      <c r="A49" s="73">
        <v>3</v>
      </c>
      <c r="B49" s="74" t="s">
        <v>266</v>
      </c>
      <c r="C49" s="75"/>
      <c r="D49" s="76"/>
      <c r="E49" s="76"/>
      <c r="F49" s="78"/>
    </row>
    <row r="50" spans="1:6" ht="16.5">
      <c r="A50" s="73" t="s">
        <v>253</v>
      </c>
      <c r="B50" s="74" t="s">
        <v>267</v>
      </c>
      <c r="C50" s="75" t="s">
        <v>70</v>
      </c>
      <c r="D50" s="76">
        <v>111</v>
      </c>
      <c r="E50" s="76"/>
      <c r="F50" s="78"/>
    </row>
    <row r="51" spans="1:6" ht="16.5">
      <c r="A51" s="73"/>
      <c r="B51" s="74"/>
      <c r="C51" s="75"/>
      <c r="D51" s="76"/>
      <c r="E51" s="76"/>
      <c r="F51" s="78"/>
    </row>
    <row r="52" spans="1:6" ht="16.5">
      <c r="A52" s="73"/>
      <c r="B52" s="74"/>
      <c r="C52" s="75"/>
      <c r="D52" s="76"/>
      <c r="E52" s="76"/>
      <c r="F52" s="78"/>
    </row>
    <row r="53" spans="1:6" ht="38.25">
      <c r="A53" s="73">
        <v>4</v>
      </c>
      <c r="B53" s="74" t="s">
        <v>268</v>
      </c>
      <c r="C53" s="75"/>
      <c r="D53" s="76"/>
      <c r="E53" s="76"/>
      <c r="F53" s="78"/>
    </row>
    <row r="54" spans="1:6" ht="16.5">
      <c r="A54" s="73"/>
      <c r="B54" s="74"/>
      <c r="C54" s="75"/>
      <c r="D54" s="76"/>
      <c r="E54" s="76"/>
      <c r="F54" s="78"/>
    </row>
    <row r="55" spans="1:6" ht="38.25">
      <c r="A55" s="73" t="s">
        <v>253</v>
      </c>
      <c r="B55" s="74" t="s">
        <v>269</v>
      </c>
      <c r="C55" s="75" t="s">
        <v>261</v>
      </c>
      <c r="D55" s="76">
        <v>90.05</v>
      </c>
      <c r="E55" s="76"/>
      <c r="F55" s="78"/>
    </row>
    <row r="56" spans="1:6" ht="16.5">
      <c r="A56" s="73"/>
      <c r="B56" s="74"/>
      <c r="C56" s="75"/>
      <c r="D56" s="76"/>
      <c r="E56" s="76"/>
      <c r="F56" s="78"/>
    </row>
    <row r="57" spans="1:6" ht="25.5">
      <c r="A57" s="73" t="s">
        <v>254</v>
      </c>
      <c r="B57" s="74" t="s">
        <v>1589</v>
      </c>
      <c r="C57" s="75" t="s">
        <v>261</v>
      </c>
      <c r="D57" s="76">
        <v>165.2</v>
      </c>
      <c r="E57" s="76"/>
      <c r="F57" s="78"/>
    </row>
    <row r="58" spans="1:6" ht="16.5">
      <c r="A58" s="73"/>
      <c r="B58" s="74"/>
      <c r="C58" s="75"/>
      <c r="D58" s="76"/>
      <c r="E58" s="76"/>
      <c r="F58" s="78"/>
    </row>
    <row r="59" spans="1:6" ht="76.5">
      <c r="A59" s="73">
        <v>5</v>
      </c>
      <c r="B59" s="74" t="s">
        <v>270</v>
      </c>
      <c r="C59" s="75"/>
      <c r="D59" s="76"/>
      <c r="E59" s="76"/>
      <c r="F59" s="78"/>
    </row>
    <row r="60" spans="1:6" ht="16.5">
      <c r="A60" s="73"/>
      <c r="B60" s="74"/>
      <c r="C60" s="75"/>
      <c r="D60" s="76"/>
      <c r="E60" s="76"/>
      <c r="F60" s="78"/>
    </row>
    <row r="61" spans="1:6" ht="16.5">
      <c r="A61" s="73" t="s">
        <v>253</v>
      </c>
      <c r="B61" s="74" t="s">
        <v>271</v>
      </c>
      <c r="C61" s="75" t="s">
        <v>70</v>
      </c>
      <c r="D61" s="76">
        <v>5</v>
      </c>
      <c r="E61" s="76"/>
      <c r="F61" s="78"/>
    </row>
    <row r="62" spans="1:6" ht="16.5">
      <c r="A62" s="73"/>
      <c r="B62" s="74"/>
      <c r="C62" s="75"/>
      <c r="D62" s="76"/>
      <c r="E62" s="76"/>
      <c r="F62" s="78"/>
    </row>
    <row r="63" spans="1:6" ht="16.5">
      <c r="A63" s="73" t="s">
        <v>263</v>
      </c>
      <c r="B63" s="74" t="s">
        <v>272</v>
      </c>
      <c r="C63" s="75" t="s">
        <v>70</v>
      </c>
      <c r="D63" s="76">
        <v>5</v>
      </c>
      <c r="E63" s="76"/>
      <c r="F63" s="78"/>
    </row>
    <row r="64" spans="1:6" ht="16.5">
      <c r="A64" s="73"/>
      <c r="B64" s="74"/>
      <c r="C64" s="75"/>
      <c r="D64" s="76"/>
      <c r="E64" s="76"/>
      <c r="F64" s="78"/>
    </row>
    <row r="65" spans="1:6" ht="16.5">
      <c r="A65" s="73"/>
      <c r="B65" s="74"/>
      <c r="C65" s="75"/>
      <c r="D65" s="76"/>
      <c r="E65" s="76"/>
      <c r="F65" s="78"/>
    </row>
    <row r="66" spans="1:6" ht="38.25">
      <c r="A66" s="73">
        <v>6</v>
      </c>
      <c r="B66" s="74" t="s">
        <v>273</v>
      </c>
      <c r="C66" s="75" t="s">
        <v>70</v>
      </c>
      <c r="D66" s="76">
        <v>45</v>
      </c>
      <c r="E66" s="76"/>
      <c r="F66" s="78"/>
    </row>
    <row r="67" spans="1:6" ht="16.5">
      <c r="A67" s="73"/>
      <c r="B67" s="74"/>
      <c r="C67" s="75"/>
      <c r="D67" s="76"/>
      <c r="E67" s="76"/>
      <c r="F67" s="78"/>
    </row>
    <row r="68" spans="1:6" ht="63.75">
      <c r="A68" s="73">
        <v>7</v>
      </c>
      <c r="B68" s="74" t="s">
        <v>274</v>
      </c>
      <c r="C68" s="75" t="s">
        <v>70</v>
      </c>
      <c r="D68" s="76">
        <v>10</v>
      </c>
      <c r="E68" s="76"/>
      <c r="F68" s="78"/>
    </row>
    <row r="69" spans="1:6" ht="16.5">
      <c r="A69" s="73"/>
      <c r="B69" s="74"/>
      <c r="C69" s="75"/>
      <c r="D69" s="76"/>
      <c r="E69" s="76"/>
      <c r="F69" s="78"/>
    </row>
    <row r="70" spans="1:6" ht="16.5">
      <c r="A70" s="65" t="s">
        <v>275</v>
      </c>
      <c r="B70" s="85" t="s">
        <v>276</v>
      </c>
      <c r="C70" s="75"/>
      <c r="D70" s="76"/>
      <c r="E70" s="76"/>
      <c r="F70" s="78"/>
    </row>
    <row r="71" spans="1:6" ht="16.5">
      <c r="A71" s="73"/>
      <c r="B71" s="74"/>
      <c r="C71" s="75"/>
      <c r="D71" s="76"/>
      <c r="E71" s="76"/>
      <c r="F71" s="78"/>
    </row>
    <row r="72" spans="1:6" ht="89.25">
      <c r="A72" s="73">
        <v>1</v>
      </c>
      <c r="B72" s="74" t="s">
        <v>277</v>
      </c>
      <c r="C72" s="75"/>
      <c r="D72" s="76"/>
      <c r="E72" s="76"/>
      <c r="F72" s="78"/>
    </row>
    <row r="73" spans="1:6" ht="16.5">
      <c r="A73" s="73"/>
      <c r="B73" s="74" t="s">
        <v>126</v>
      </c>
      <c r="C73" s="75"/>
      <c r="D73" s="76"/>
      <c r="E73" s="76"/>
      <c r="F73" s="78"/>
    </row>
    <row r="74" spans="1:6" ht="16.5">
      <c r="A74" s="73" t="s">
        <v>278</v>
      </c>
      <c r="B74" s="68" t="s">
        <v>279</v>
      </c>
      <c r="C74" s="75"/>
      <c r="D74" s="76"/>
      <c r="E74" s="76"/>
      <c r="F74" s="78"/>
    </row>
    <row r="75" spans="1:6" ht="16.5">
      <c r="A75" s="73"/>
      <c r="B75" s="68"/>
      <c r="C75" s="75"/>
      <c r="D75" s="76"/>
      <c r="E75" s="76"/>
      <c r="F75" s="78"/>
    </row>
    <row r="76" spans="1:6" ht="16.5">
      <c r="A76" s="73" t="s">
        <v>280</v>
      </c>
      <c r="B76" s="74" t="s">
        <v>1590</v>
      </c>
      <c r="C76" s="75" t="s">
        <v>261</v>
      </c>
      <c r="D76" s="76">
        <v>451</v>
      </c>
      <c r="E76" s="76"/>
      <c r="F76" s="78"/>
    </row>
    <row r="77" spans="1:6" ht="16.5">
      <c r="A77" s="73"/>
      <c r="B77" s="74"/>
      <c r="C77" s="75"/>
      <c r="D77" s="76"/>
      <c r="E77" s="76"/>
      <c r="F77" s="78"/>
    </row>
    <row r="78" spans="1:6" ht="102">
      <c r="A78" s="73">
        <v>2</v>
      </c>
      <c r="B78" s="74" t="s">
        <v>281</v>
      </c>
      <c r="C78" s="75"/>
      <c r="D78" s="76"/>
      <c r="E78" s="76"/>
      <c r="F78" s="78"/>
    </row>
    <row r="79" spans="1:6" ht="16.5">
      <c r="A79" s="73"/>
      <c r="B79" s="74"/>
      <c r="C79" s="75"/>
      <c r="D79" s="76"/>
      <c r="E79" s="76"/>
      <c r="F79" s="78"/>
    </row>
    <row r="80" spans="1:6" ht="16.5">
      <c r="A80" s="73" t="s">
        <v>254</v>
      </c>
      <c r="B80" s="79" t="s">
        <v>282</v>
      </c>
      <c r="C80" s="75" t="s">
        <v>261</v>
      </c>
      <c r="D80" s="76">
        <v>527.91999999999996</v>
      </c>
      <c r="E80" s="76"/>
      <c r="F80" s="78"/>
    </row>
    <row r="81" spans="1:6" ht="16.5">
      <c r="A81" s="73"/>
      <c r="B81" s="79"/>
      <c r="C81" s="75"/>
      <c r="D81" s="76"/>
      <c r="E81" s="76"/>
      <c r="F81" s="78"/>
    </row>
    <row r="82" spans="1:6" ht="16.5">
      <c r="A82" s="73" t="s">
        <v>263</v>
      </c>
      <c r="B82" s="79" t="s">
        <v>283</v>
      </c>
      <c r="C82" s="75" t="s">
        <v>261</v>
      </c>
      <c r="D82" s="76">
        <v>187.7</v>
      </c>
      <c r="E82" s="76"/>
      <c r="F82" s="78"/>
    </row>
    <row r="83" spans="1:6" ht="16.5">
      <c r="A83" s="73"/>
      <c r="B83" s="79"/>
      <c r="C83" s="75"/>
      <c r="D83" s="76"/>
      <c r="E83" s="76"/>
      <c r="F83" s="78"/>
    </row>
    <row r="84" spans="1:6" ht="16.5">
      <c r="A84" s="73" t="s">
        <v>255</v>
      </c>
      <c r="B84" s="74" t="s">
        <v>284</v>
      </c>
      <c r="C84" s="87" t="s">
        <v>261</v>
      </c>
      <c r="D84" s="86">
        <v>35.6</v>
      </c>
      <c r="E84" s="86"/>
      <c r="F84" s="78"/>
    </row>
    <row r="85" spans="1:6" ht="16.5">
      <c r="A85" s="73"/>
      <c r="B85" s="74"/>
      <c r="C85" s="88"/>
      <c r="D85" s="86"/>
      <c r="E85" s="86"/>
      <c r="F85" s="78"/>
    </row>
    <row r="86" spans="1:6" ht="16.5">
      <c r="A86" s="73" t="s">
        <v>285</v>
      </c>
      <c r="B86" s="74" t="s">
        <v>286</v>
      </c>
      <c r="C86" s="75" t="s">
        <v>261</v>
      </c>
      <c r="D86" s="76">
        <v>109.45</v>
      </c>
      <c r="E86" s="76"/>
      <c r="F86" s="78"/>
    </row>
    <row r="87" spans="1:6" ht="16.5">
      <c r="A87" s="73"/>
      <c r="B87" s="74"/>
      <c r="C87" s="75"/>
      <c r="D87" s="76"/>
      <c r="E87" s="76"/>
      <c r="F87" s="78"/>
    </row>
    <row r="88" spans="1:6" ht="16.5">
      <c r="A88" s="73" t="s">
        <v>287</v>
      </c>
      <c r="B88" s="74" t="s">
        <v>288</v>
      </c>
      <c r="C88" s="75" t="s">
        <v>261</v>
      </c>
      <c r="D88" s="86">
        <v>87</v>
      </c>
      <c r="E88" s="86"/>
      <c r="F88" s="78"/>
    </row>
    <row r="89" spans="1:6" ht="16.5">
      <c r="A89" s="73"/>
      <c r="B89" s="74"/>
      <c r="C89" s="75"/>
      <c r="D89" s="86"/>
      <c r="E89" s="86"/>
      <c r="F89" s="78"/>
    </row>
    <row r="90" spans="1:6" ht="16.5">
      <c r="A90" s="73"/>
      <c r="B90" s="74"/>
      <c r="C90" s="75"/>
      <c r="D90" s="76"/>
      <c r="E90" s="76"/>
      <c r="F90" s="78"/>
    </row>
    <row r="91" spans="1:6" ht="51">
      <c r="A91" s="73">
        <v>3</v>
      </c>
      <c r="B91" s="74" t="s">
        <v>289</v>
      </c>
      <c r="C91" s="75"/>
      <c r="D91" s="76"/>
      <c r="E91" s="76"/>
      <c r="F91" s="78"/>
    </row>
    <row r="92" spans="1:6" ht="16.5">
      <c r="A92" s="73"/>
      <c r="B92" s="89"/>
      <c r="C92" s="75"/>
      <c r="D92" s="76"/>
      <c r="E92" s="76"/>
      <c r="F92" s="78"/>
    </row>
    <row r="93" spans="1:6" ht="16.5">
      <c r="A93" s="73" t="s">
        <v>254</v>
      </c>
      <c r="B93" s="89" t="s">
        <v>290</v>
      </c>
      <c r="C93" s="75" t="s">
        <v>261</v>
      </c>
      <c r="D93" s="76">
        <v>75.650000000000006</v>
      </c>
      <c r="E93" s="76"/>
      <c r="F93" s="78"/>
    </row>
    <row r="94" spans="1:6" ht="16.5">
      <c r="A94" s="73"/>
      <c r="B94" s="89"/>
      <c r="C94" s="75"/>
      <c r="D94" s="76"/>
      <c r="E94" s="76"/>
      <c r="F94" s="78"/>
    </row>
    <row r="95" spans="1:6" ht="16.5">
      <c r="A95" s="73" t="s">
        <v>263</v>
      </c>
      <c r="B95" s="89" t="s">
        <v>291</v>
      </c>
      <c r="C95" s="75" t="s">
        <v>261</v>
      </c>
      <c r="D95" s="76">
        <v>23.2</v>
      </c>
      <c r="E95" s="76"/>
      <c r="F95" s="78"/>
    </row>
    <row r="96" spans="1:6" ht="16.5">
      <c r="A96" s="73"/>
      <c r="B96" s="74"/>
      <c r="C96" s="75"/>
      <c r="D96" s="76"/>
      <c r="E96" s="76"/>
      <c r="F96" s="78"/>
    </row>
    <row r="97" spans="1:6" ht="16.5">
      <c r="A97" s="73" t="s">
        <v>255</v>
      </c>
      <c r="B97" s="89" t="s">
        <v>292</v>
      </c>
      <c r="C97" s="75" t="s">
        <v>261</v>
      </c>
      <c r="D97" s="76">
        <v>21.15</v>
      </c>
      <c r="E97" s="76"/>
      <c r="F97" s="78"/>
    </row>
    <row r="98" spans="1:6" ht="16.5">
      <c r="A98" s="73"/>
      <c r="B98" s="74"/>
      <c r="C98" s="75"/>
      <c r="D98" s="76"/>
      <c r="E98" s="76"/>
      <c r="F98" s="78"/>
    </row>
    <row r="99" spans="1:6" ht="65.25">
      <c r="A99" s="73">
        <v>4</v>
      </c>
      <c r="B99" s="74" t="s">
        <v>293</v>
      </c>
      <c r="C99" s="75"/>
      <c r="D99" s="76"/>
      <c r="E99" s="76"/>
      <c r="F99" s="78"/>
    </row>
    <row r="100" spans="1:6" ht="16.5">
      <c r="A100" s="73" t="s">
        <v>253</v>
      </c>
      <c r="B100" s="74" t="s">
        <v>294</v>
      </c>
      <c r="C100" s="75" t="s">
        <v>70</v>
      </c>
      <c r="D100" s="76"/>
      <c r="E100" s="76"/>
      <c r="F100" s="78">
        <v>0</v>
      </c>
    </row>
    <row r="101" spans="1:6" ht="16.5">
      <c r="A101" s="73"/>
      <c r="B101" s="74"/>
      <c r="C101" s="75"/>
      <c r="D101" s="76"/>
      <c r="E101" s="76"/>
      <c r="F101" s="78"/>
    </row>
    <row r="102" spans="1:6" ht="16.5">
      <c r="A102" s="73" t="s">
        <v>254</v>
      </c>
      <c r="B102" s="79" t="s">
        <v>283</v>
      </c>
      <c r="C102" s="75" t="s">
        <v>70</v>
      </c>
      <c r="D102" s="76">
        <v>30</v>
      </c>
      <c r="E102" s="76"/>
      <c r="F102" s="78"/>
    </row>
    <row r="103" spans="1:6" ht="16.5">
      <c r="A103" s="73"/>
      <c r="B103" s="74"/>
      <c r="C103" s="75"/>
      <c r="D103" s="76"/>
      <c r="E103" s="76"/>
      <c r="F103" s="78"/>
    </row>
    <row r="104" spans="1:6" ht="16.5">
      <c r="A104" s="73" t="s">
        <v>255</v>
      </c>
      <c r="B104" s="74" t="s">
        <v>286</v>
      </c>
      <c r="C104" s="75" t="s">
        <v>70</v>
      </c>
      <c r="D104" s="76">
        <v>3</v>
      </c>
      <c r="E104" s="76"/>
      <c r="F104" s="78"/>
    </row>
    <row r="105" spans="1:6" ht="16.5">
      <c r="A105" s="73"/>
      <c r="B105" s="74"/>
      <c r="C105" s="75"/>
      <c r="D105" s="76"/>
      <c r="E105" s="76"/>
      <c r="F105" s="78"/>
    </row>
    <row r="106" spans="1:6" ht="16.5">
      <c r="A106" s="73" t="s">
        <v>285</v>
      </c>
      <c r="B106" s="74" t="s">
        <v>295</v>
      </c>
      <c r="C106" s="75" t="s">
        <v>70</v>
      </c>
      <c r="D106" s="76">
        <v>4</v>
      </c>
      <c r="E106" s="76"/>
      <c r="F106" s="78"/>
    </row>
    <row r="107" spans="1:6" ht="16.5">
      <c r="A107" s="73"/>
      <c r="B107" s="74"/>
      <c r="C107" s="75"/>
      <c r="D107" s="76"/>
      <c r="E107" s="76"/>
      <c r="F107" s="78"/>
    </row>
    <row r="108" spans="1:6" ht="16.5">
      <c r="A108" s="73" t="s">
        <v>287</v>
      </c>
      <c r="B108" s="74" t="s">
        <v>296</v>
      </c>
      <c r="C108" s="75" t="s">
        <v>70</v>
      </c>
      <c r="D108" s="76">
        <v>5</v>
      </c>
      <c r="E108" s="76"/>
      <c r="F108" s="78"/>
    </row>
    <row r="109" spans="1:6" ht="16.5">
      <c r="A109" s="65" t="s">
        <v>297</v>
      </c>
      <c r="B109" s="85" t="s">
        <v>298</v>
      </c>
      <c r="C109" s="75"/>
      <c r="D109" s="76"/>
      <c r="E109" s="76"/>
      <c r="F109" s="78"/>
    </row>
    <row r="110" spans="1:6" ht="16.5">
      <c r="A110" s="73"/>
      <c r="B110" s="74"/>
      <c r="C110" s="75"/>
      <c r="D110" s="76"/>
      <c r="E110" s="76"/>
      <c r="F110" s="78"/>
    </row>
    <row r="111" spans="1:6" ht="135.75" customHeight="1">
      <c r="A111" s="73">
        <v>1</v>
      </c>
      <c r="B111" s="74" t="s">
        <v>1591</v>
      </c>
      <c r="C111" s="75"/>
      <c r="D111" s="76"/>
      <c r="E111" s="76"/>
      <c r="F111" s="78"/>
    </row>
    <row r="112" spans="1:6" ht="16.5">
      <c r="A112" s="73"/>
      <c r="B112" s="74"/>
      <c r="C112" s="75"/>
      <c r="D112" s="76"/>
      <c r="E112" s="76"/>
      <c r="F112" s="78"/>
    </row>
    <row r="113" spans="1:6" ht="63.75">
      <c r="A113" s="73" t="s">
        <v>253</v>
      </c>
      <c r="B113" s="74" t="s">
        <v>299</v>
      </c>
      <c r="C113" s="75" t="s">
        <v>70</v>
      </c>
      <c r="D113" s="76">
        <v>25</v>
      </c>
      <c r="E113" s="76"/>
      <c r="F113" s="78"/>
    </row>
    <row r="114" spans="1:6" ht="16.5">
      <c r="A114" s="73"/>
      <c r="B114" s="74"/>
      <c r="C114" s="75"/>
      <c r="D114" s="76"/>
      <c r="E114" s="76"/>
      <c r="F114" s="78"/>
    </row>
    <row r="115" spans="1:6" ht="204">
      <c r="A115" s="73">
        <v>3</v>
      </c>
      <c r="B115" s="74" t="s">
        <v>1592</v>
      </c>
      <c r="C115" s="75" t="s">
        <v>70</v>
      </c>
      <c r="D115" s="76">
        <v>6</v>
      </c>
      <c r="E115" s="76"/>
      <c r="F115" s="78"/>
    </row>
    <row r="116" spans="1:6" ht="16.5">
      <c r="A116" s="70"/>
      <c r="B116" s="74"/>
      <c r="C116" s="88"/>
      <c r="D116" s="76"/>
      <c r="E116" s="76"/>
      <c r="F116" s="78"/>
    </row>
    <row r="117" spans="1:6" ht="76.5">
      <c r="A117" s="70">
        <v>1</v>
      </c>
      <c r="B117" s="74" t="s">
        <v>300</v>
      </c>
      <c r="C117" s="88"/>
      <c r="D117" s="76"/>
      <c r="E117" s="76"/>
      <c r="F117" s="78"/>
    </row>
    <row r="118" spans="1:6" ht="89.25">
      <c r="A118" s="70"/>
      <c r="B118" s="74" t="s">
        <v>749</v>
      </c>
      <c r="C118" s="88"/>
      <c r="D118" s="76"/>
      <c r="E118" s="76"/>
      <c r="F118" s="78"/>
    </row>
    <row r="119" spans="1:6" ht="16.5">
      <c r="A119" s="70" t="s">
        <v>301</v>
      </c>
      <c r="B119" s="74" t="s">
        <v>651</v>
      </c>
      <c r="C119" s="75" t="s">
        <v>70</v>
      </c>
      <c r="D119" s="76">
        <v>15</v>
      </c>
      <c r="E119" s="76"/>
      <c r="F119" s="78"/>
    </row>
    <row r="120" spans="1:6" ht="16.5">
      <c r="A120" s="70"/>
      <c r="B120" s="74"/>
      <c r="C120" s="88"/>
      <c r="D120" s="76"/>
      <c r="E120" s="76"/>
      <c r="F120" s="78"/>
    </row>
    <row r="121" spans="1:6" ht="16.5">
      <c r="A121" s="70"/>
      <c r="B121" s="74"/>
      <c r="C121" s="88"/>
      <c r="D121" s="76"/>
      <c r="E121" s="76"/>
      <c r="F121" s="78"/>
    </row>
    <row r="122" spans="1:6" ht="38.25">
      <c r="A122" s="70">
        <v>2</v>
      </c>
      <c r="B122" s="74" t="s">
        <v>302</v>
      </c>
      <c r="C122" s="88"/>
      <c r="D122" s="76"/>
      <c r="E122" s="76"/>
      <c r="F122" s="78"/>
    </row>
    <row r="123" spans="1:6" ht="16.5">
      <c r="A123" s="91" t="s">
        <v>253</v>
      </c>
      <c r="B123" s="74" t="s">
        <v>303</v>
      </c>
      <c r="C123" s="87" t="s">
        <v>70</v>
      </c>
      <c r="D123" s="76">
        <v>125</v>
      </c>
      <c r="E123" s="76"/>
      <c r="F123" s="78"/>
    </row>
    <row r="124" spans="1:6" ht="16.5">
      <c r="A124" s="70"/>
      <c r="B124" s="74"/>
      <c r="C124" s="88"/>
      <c r="D124" s="76"/>
      <c r="E124" s="76"/>
      <c r="F124" s="78"/>
    </row>
    <row r="125" spans="1:6" ht="15.75">
      <c r="A125" s="70"/>
      <c r="B125" s="92" t="s">
        <v>304</v>
      </c>
      <c r="C125" s="93"/>
      <c r="D125" s="94"/>
      <c r="E125" s="95"/>
      <c r="F125" s="96"/>
    </row>
    <row r="126" spans="1:6">
      <c r="A126" s="602"/>
      <c r="B126" s="603" t="s">
        <v>1593</v>
      </c>
      <c r="C126" s="604"/>
      <c r="D126" s="90"/>
      <c r="E126" s="90"/>
      <c r="F126" s="202"/>
    </row>
    <row r="127" spans="1:6" ht="75">
      <c r="A127" s="602">
        <v>4.0999999999999996</v>
      </c>
      <c r="B127" s="605" t="s">
        <v>1594</v>
      </c>
      <c r="C127" s="606"/>
      <c r="D127" s="90"/>
      <c r="E127" s="90"/>
      <c r="F127" s="202"/>
    </row>
    <row r="128" spans="1:6" ht="16.5">
      <c r="A128" s="602" t="s">
        <v>1595</v>
      </c>
      <c r="B128" s="605" t="s">
        <v>1596</v>
      </c>
      <c r="C128" s="607" t="s">
        <v>1597</v>
      </c>
      <c r="D128" s="76">
        <v>500</v>
      </c>
      <c r="E128" s="76"/>
      <c r="F128" s="194"/>
    </row>
    <row r="129" spans="1:6" ht="16.5">
      <c r="A129" s="602"/>
      <c r="B129" s="608"/>
      <c r="C129" s="609"/>
      <c r="D129" s="76"/>
      <c r="E129" s="76"/>
      <c r="F129" s="194"/>
    </row>
    <row r="130" spans="1:6" ht="135" customHeight="1">
      <c r="A130" s="602">
        <v>4.2</v>
      </c>
      <c r="B130" s="605" t="s">
        <v>1598</v>
      </c>
      <c r="C130" s="610"/>
      <c r="D130" s="76"/>
      <c r="E130" s="76"/>
      <c r="F130" s="194"/>
    </row>
    <row r="131" spans="1:6" ht="30">
      <c r="A131" s="602" t="s">
        <v>1599</v>
      </c>
      <c r="B131" s="611" t="s">
        <v>1600</v>
      </c>
      <c r="C131" s="602" t="s">
        <v>261</v>
      </c>
      <c r="D131" s="198">
        <v>200</v>
      </c>
      <c r="E131" s="199"/>
      <c r="F131" s="200"/>
    </row>
    <row r="132" spans="1:6" ht="30">
      <c r="A132" s="602" t="s">
        <v>1601</v>
      </c>
      <c r="B132" s="611" t="s">
        <v>1602</v>
      </c>
      <c r="C132" s="602" t="s">
        <v>261</v>
      </c>
      <c r="D132" s="76">
        <v>200</v>
      </c>
      <c r="E132" s="76"/>
      <c r="F132" s="194"/>
    </row>
    <row r="133" spans="1:6" ht="16.5">
      <c r="A133" s="602"/>
      <c r="B133" s="612"/>
      <c r="C133" s="602"/>
      <c r="D133" s="76"/>
      <c r="E133" s="76"/>
      <c r="F133" s="194"/>
    </row>
    <row r="134" spans="1:6" ht="90">
      <c r="A134" s="602">
        <v>4.3</v>
      </c>
      <c r="B134" s="605" t="s">
        <v>1603</v>
      </c>
      <c r="C134" s="604"/>
      <c r="D134" s="76"/>
      <c r="E134" s="76"/>
      <c r="F134" s="194"/>
    </row>
    <row r="135" spans="1:6" ht="16.5">
      <c r="A135" s="602" t="s">
        <v>1604</v>
      </c>
      <c r="B135" s="612" t="s">
        <v>1605</v>
      </c>
      <c r="C135" s="604" t="s">
        <v>261</v>
      </c>
      <c r="D135" s="76">
        <v>300</v>
      </c>
      <c r="E135" s="76"/>
      <c r="F135" s="194"/>
    </row>
    <row r="136" spans="1:6" ht="16.5">
      <c r="A136" s="602"/>
      <c r="B136" s="612"/>
      <c r="C136" s="602"/>
      <c r="D136" s="76"/>
      <c r="E136" s="76"/>
      <c r="F136" s="194"/>
    </row>
    <row r="137" spans="1:6" ht="150">
      <c r="A137" s="602">
        <v>4.4000000000000004</v>
      </c>
      <c r="B137" s="613" t="s">
        <v>1606</v>
      </c>
      <c r="C137" s="604"/>
      <c r="D137" s="76"/>
      <c r="E137" s="76"/>
      <c r="F137" s="194"/>
    </row>
    <row r="138" spans="1:6" ht="16.5">
      <c r="A138" s="602" t="s">
        <v>1607</v>
      </c>
      <c r="B138" s="611" t="s">
        <v>554</v>
      </c>
      <c r="C138" s="614" t="s">
        <v>261</v>
      </c>
      <c r="D138" s="76">
        <v>100</v>
      </c>
      <c r="E138" s="76"/>
      <c r="F138" s="194"/>
    </row>
    <row r="139" spans="1:6" ht="16.5">
      <c r="A139" s="602"/>
      <c r="B139" s="612"/>
      <c r="C139" s="604"/>
      <c r="D139" s="76"/>
      <c r="E139" s="76"/>
      <c r="F139" s="194"/>
    </row>
    <row r="140" spans="1:6">
      <c r="A140" s="602"/>
      <c r="B140" s="612"/>
      <c r="C140" s="602"/>
      <c r="D140" s="90"/>
      <c r="E140" s="90"/>
      <c r="F140" s="202"/>
    </row>
    <row r="141" spans="1:6" ht="165">
      <c r="A141" s="602">
        <v>4.5999999999999996</v>
      </c>
      <c r="B141" s="612" t="s">
        <v>1608</v>
      </c>
      <c r="C141" s="604"/>
      <c r="D141" s="203"/>
      <c r="E141" s="203"/>
      <c r="F141" s="204"/>
    </row>
    <row r="142" spans="1:6" ht="30">
      <c r="A142" s="602" t="s">
        <v>1609</v>
      </c>
      <c r="B142" s="612" t="s">
        <v>1610</v>
      </c>
      <c r="C142" s="604" t="s">
        <v>70</v>
      </c>
      <c r="D142" s="90">
        <v>10</v>
      </c>
      <c r="E142" s="90"/>
      <c r="F142" s="202"/>
    </row>
    <row r="143" spans="1:6">
      <c r="A143" s="602"/>
      <c r="B143" s="612"/>
      <c r="C143" s="604"/>
      <c r="D143" s="90"/>
      <c r="E143" s="90"/>
      <c r="F143" s="202"/>
    </row>
    <row r="144" spans="1:6" ht="153" customHeight="1">
      <c r="A144" s="615">
        <v>4.7</v>
      </c>
      <c r="B144" s="612" t="s">
        <v>1611</v>
      </c>
      <c r="C144" s="604"/>
      <c r="D144" s="90"/>
      <c r="E144" s="90"/>
      <c r="F144" s="202"/>
    </row>
    <row r="145" spans="1:6">
      <c r="A145" s="602" t="s">
        <v>1612</v>
      </c>
      <c r="B145" s="612" t="s">
        <v>1613</v>
      </c>
      <c r="C145" s="604" t="s">
        <v>70</v>
      </c>
      <c r="D145" s="90">
        <v>15</v>
      </c>
      <c r="E145" s="90"/>
      <c r="F145" s="202"/>
    </row>
    <row r="146" spans="1:6">
      <c r="A146" s="602"/>
      <c r="B146" s="612"/>
      <c r="C146" s="602"/>
      <c r="D146" s="90"/>
      <c r="E146" s="90"/>
      <c r="F146" s="202"/>
    </row>
    <row r="147" spans="1:6" ht="180">
      <c r="A147" s="615">
        <v>4.8</v>
      </c>
      <c r="B147" s="612" t="s">
        <v>1614</v>
      </c>
      <c r="C147" s="604" t="s">
        <v>1615</v>
      </c>
      <c r="D147" s="90"/>
      <c r="E147" s="90"/>
      <c r="F147" s="202"/>
    </row>
    <row r="148" spans="1:6" ht="75">
      <c r="A148" s="602" t="s">
        <v>1616</v>
      </c>
      <c r="B148" s="612" t="s">
        <v>1617</v>
      </c>
      <c r="C148" s="604"/>
      <c r="D148" s="90"/>
      <c r="E148" s="90"/>
      <c r="F148" s="202"/>
    </row>
    <row r="149" spans="1:6">
      <c r="A149" s="602" t="s">
        <v>1618</v>
      </c>
      <c r="B149" s="612" t="s">
        <v>1619</v>
      </c>
      <c r="C149" s="604" t="s">
        <v>70</v>
      </c>
      <c r="D149" s="90">
        <v>5</v>
      </c>
      <c r="E149" s="90"/>
      <c r="F149" s="202"/>
    </row>
    <row r="150" spans="1:6" ht="60">
      <c r="A150" s="602" t="s">
        <v>1620</v>
      </c>
      <c r="B150" s="612" t="s">
        <v>1621</v>
      </c>
      <c r="C150" s="604"/>
      <c r="D150" s="90"/>
      <c r="E150" s="90"/>
      <c r="F150" s="202"/>
    </row>
    <row r="151" spans="1:6">
      <c r="A151" s="602" t="s">
        <v>1622</v>
      </c>
      <c r="B151" s="612" t="s">
        <v>1619</v>
      </c>
      <c r="C151" s="604" t="s">
        <v>70</v>
      </c>
      <c r="D151" s="90">
        <v>2</v>
      </c>
      <c r="E151" s="90"/>
      <c r="F151" s="202"/>
    </row>
    <row r="152" spans="1:6">
      <c r="A152" s="602"/>
      <c r="B152" s="612"/>
      <c r="C152" s="604"/>
      <c r="D152" s="90"/>
      <c r="E152" s="90"/>
      <c r="F152" s="202"/>
    </row>
    <row r="153" spans="1:6">
      <c r="A153" s="602"/>
      <c r="B153" s="612"/>
      <c r="C153" s="604"/>
      <c r="D153" s="90"/>
      <c r="E153" s="90"/>
      <c r="F153" s="202"/>
    </row>
    <row r="154" spans="1:6" ht="225">
      <c r="A154" s="602">
        <v>4.1100000000000003</v>
      </c>
      <c r="B154" s="612" t="s">
        <v>1623</v>
      </c>
      <c r="C154" s="604" t="s">
        <v>1624</v>
      </c>
      <c r="D154" s="616">
        <v>50</v>
      </c>
      <c r="E154" s="90"/>
      <c r="F154" s="202"/>
    </row>
    <row r="155" spans="1:6" ht="21">
      <c r="A155" s="701"/>
      <c r="B155" s="706" t="s">
        <v>124</v>
      </c>
      <c r="C155" s="707"/>
      <c r="D155" s="707"/>
      <c r="E155" s="708"/>
      <c r="F155" s="703">
        <f>SUM(F4:F154)</f>
        <v>0</v>
      </c>
    </row>
    <row r="156" spans="1:6" ht="21">
      <c r="A156" s="702"/>
      <c r="B156" s="712" t="s">
        <v>1629</v>
      </c>
      <c r="C156" s="713"/>
      <c r="D156" s="713"/>
      <c r="E156" s="714"/>
      <c r="F156" s="704"/>
    </row>
    <row r="157" spans="1:6" ht="21">
      <c r="A157" s="702"/>
      <c r="B157" s="709" t="s">
        <v>585</v>
      </c>
      <c r="C157" s="710"/>
      <c r="D157" s="710"/>
      <c r="E157" s="711"/>
      <c r="F157" s="704"/>
    </row>
    <row r="158" spans="1:6">
      <c r="A158" s="52"/>
      <c r="B158" s="41"/>
      <c r="C158" s="61"/>
      <c r="D158" s="44"/>
      <c r="E158" s="40"/>
      <c r="F158" s="61"/>
    </row>
    <row r="159" spans="1:6">
      <c r="A159" s="52"/>
      <c r="B159" s="41"/>
      <c r="C159" s="61"/>
      <c r="D159" s="44"/>
      <c r="E159" s="40"/>
      <c r="F159" s="61"/>
    </row>
  </sheetData>
  <mergeCells count="4">
    <mergeCell ref="A1:F1"/>
    <mergeCell ref="B155:E155"/>
    <mergeCell ref="B156:E156"/>
    <mergeCell ref="B157:E157"/>
  </mergeCells>
  <pageMargins left="0.7" right="0.7" top="0.75" bottom="0.75" header="0.3" footer="0.3"/>
  <pageSetup scale="91" fitToHeight="0"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A1B91-8E3C-4551-B73A-1C570E563CC1}">
  <dimension ref="A1:W163"/>
  <sheetViews>
    <sheetView topLeftCell="A144" zoomScale="130" zoomScaleNormal="130" workbookViewId="0">
      <selection activeCell="A159" sqref="A159:T161"/>
    </sheetView>
  </sheetViews>
  <sheetFormatPr defaultColWidth="10.140625" defaultRowHeight="14.25"/>
  <cols>
    <col min="1" max="1" width="6" style="98" bestFit="1" customWidth="1"/>
    <col min="2" max="2" width="66.85546875" style="98" customWidth="1"/>
    <col min="3" max="3" width="5.5703125" style="98" bestFit="1" customWidth="1"/>
    <col min="4" max="10" width="8.28515625" style="98" hidden="1" customWidth="1"/>
    <col min="11" max="11" width="12.42578125" style="98" hidden="1" customWidth="1"/>
    <col min="12" max="17" width="8.28515625" style="98" hidden="1" customWidth="1"/>
    <col min="18" max="18" width="10.42578125" style="98" bestFit="1" customWidth="1"/>
    <col min="19" max="19" width="11.140625" style="98" bestFit="1" customWidth="1"/>
    <col min="20" max="20" width="13" style="98" bestFit="1" customWidth="1"/>
    <col min="21" max="21" width="16" style="98" bestFit="1" customWidth="1"/>
    <col min="22" max="22" width="14.42578125" style="99" bestFit="1" customWidth="1"/>
    <col min="23" max="16384" width="10.140625" style="98"/>
  </cols>
  <sheetData>
    <row r="1" spans="1:23" ht="20.25">
      <c r="A1" s="636" t="s">
        <v>305</v>
      </c>
      <c r="B1" s="636"/>
      <c r="C1" s="636"/>
      <c r="D1" s="636"/>
      <c r="E1" s="636"/>
      <c r="F1" s="636"/>
      <c r="G1" s="636"/>
      <c r="H1" s="636"/>
      <c r="I1" s="636"/>
      <c r="J1" s="636"/>
      <c r="K1" s="636"/>
      <c r="L1" s="636"/>
      <c r="M1" s="636"/>
      <c r="N1" s="636"/>
      <c r="O1" s="636"/>
      <c r="P1" s="636"/>
      <c r="Q1" s="636"/>
      <c r="R1" s="636"/>
      <c r="S1" s="636"/>
      <c r="T1" s="636"/>
    </row>
    <row r="2" spans="1:23" ht="25.5">
      <c r="A2" s="100" t="s">
        <v>125</v>
      </c>
      <c r="B2" s="100" t="s">
        <v>306</v>
      </c>
      <c r="C2" s="100" t="s">
        <v>307</v>
      </c>
      <c r="D2" s="100" t="s">
        <v>308</v>
      </c>
      <c r="E2" s="100" t="s">
        <v>309</v>
      </c>
      <c r="F2" s="100" t="s">
        <v>310</v>
      </c>
      <c r="G2" s="100" t="s">
        <v>311</v>
      </c>
      <c r="H2" s="100" t="s">
        <v>312</v>
      </c>
      <c r="I2" s="100" t="s">
        <v>242</v>
      </c>
      <c r="J2" s="100" t="s">
        <v>127</v>
      </c>
      <c r="K2" s="101" t="s">
        <v>313</v>
      </c>
      <c r="L2" s="100" t="s">
        <v>314</v>
      </c>
      <c r="M2" s="100" t="s">
        <v>315</v>
      </c>
      <c r="N2" s="100" t="s">
        <v>316</v>
      </c>
      <c r="O2" s="101" t="s">
        <v>240</v>
      </c>
      <c r="P2" s="101" t="s">
        <v>317</v>
      </c>
      <c r="Q2" s="101" t="s">
        <v>127</v>
      </c>
      <c r="R2" s="101" t="s">
        <v>318</v>
      </c>
      <c r="S2" s="102" t="s">
        <v>8</v>
      </c>
      <c r="T2" s="103" t="s">
        <v>304</v>
      </c>
    </row>
    <row r="3" spans="1:23">
      <c r="A3" s="104"/>
      <c r="B3" s="105" t="s">
        <v>652</v>
      </c>
      <c r="C3" s="106"/>
      <c r="D3" s="106"/>
      <c r="E3" s="106"/>
      <c r="F3" s="106"/>
      <c r="G3" s="106"/>
      <c r="H3" s="106"/>
      <c r="I3" s="106"/>
      <c r="J3" s="106"/>
      <c r="K3" s="106"/>
      <c r="L3" s="106"/>
      <c r="M3" s="106"/>
      <c r="N3" s="106"/>
      <c r="O3" s="107"/>
      <c r="P3" s="107"/>
      <c r="Q3" s="107"/>
      <c r="R3" s="107"/>
      <c r="S3" s="108"/>
      <c r="T3" s="108"/>
    </row>
    <row r="4" spans="1:23" ht="140.25">
      <c r="A4" s="109">
        <v>1</v>
      </c>
      <c r="B4" s="110" t="s">
        <v>653</v>
      </c>
      <c r="C4" s="111" t="s">
        <v>319</v>
      </c>
      <c r="D4" s="111">
        <v>1</v>
      </c>
      <c r="E4" s="111">
        <v>12</v>
      </c>
      <c r="F4" s="111">
        <v>10</v>
      </c>
      <c r="G4" s="111">
        <v>12</v>
      </c>
      <c r="H4" s="111">
        <v>4</v>
      </c>
      <c r="I4" s="111">
        <v>4</v>
      </c>
      <c r="J4" s="111">
        <v>15</v>
      </c>
      <c r="K4" s="111"/>
      <c r="L4" s="111">
        <v>3</v>
      </c>
      <c r="M4" s="111">
        <v>2</v>
      </c>
      <c r="N4" s="111">
        <v>5</v>
      </c>
      <c r="O4" s="112">
        <v>8</v>
      </c>
      <c r="P4" s="112">
        <v>1</v>
      </c>
      <c r="Q4" s="112">
        <v>21</v>
      </c>
      <c r="R4" s="138">
        <v>55</v>
      </c>
      <c r="S4" s="113"/>
      <c r="T4" s="113"/>
    </row>
    <row r="5" spans="1:23" ht="63.75">
      <c r="A5" s="109">
        <v>2</v>
      </c>
      <c r="B5" s="110" t="s">
        <v>654</v>
      </c>
      <c r="C5" s="115" t="s">
        <v>319</v>
      </c>
      <c r="D5" s="115">
        <v>1</v>
      </c>
      <c r="E5" s="115">
        <v>8</v>
      </c>
      <c r="F5" s="115">
        <v>8</v>
      </c>
      <c r="G5" s="115">
        <v>8</v>
      </c>
      <c r="H5" s="115">
        <v>3</v>
      </c>
      <c r="I5" s="115">
        <v>3</v>
      </c>
      <c r="J5" s="115">
        <v>5</v>
      </c>
      <c r="K5" s="111"/>
      <c r="L5" s="115">
        <v>0</v>
      </c>
      <c r="M5" s="115">
        <v>4</v>
      </c>
      <c r="N5" s="115"/>
      <c r="O5" s="112">
        <v>2</v>
      </c>
      <c r="P5" s="112">
        <v>2</v>
      </c>
      <c r="Q5" s="112">
        <v>16</v>
      </c>
      <c r="R5" s="138">
        <v>455</v>
      </c>
      <c r="S5" s="113"/>
      <c r="T5" s="113"/>
    </row>
    <row r="6" spans="1:23" ht="102">
      <c r="A6" s="109">
        <v>3</v>
      </c>
      <c r="B6" s="110" t="s">
        <v>655</v>
      </c>
      <c r="C6" s="115" t="s">
        <v>319</v>
      </c>
      <c r="D6" s="115"/>
      <c r="E6" s="115"/>
      <c r="F6" s="115"/>
      <c r="G6" s="115"/>
      <c r="H6" s="115"/>
      <c r="I6" s="115"/>
      <c r="J6" s="115"/>
      <c r="K6" s="111"/>
      <c r="L6" s="115"/>
      <c r="M6" s="115"/>
      <c r="N6" s="115"/>
      <c r="O6" s="112"/>
      <c r="P6" s="112"/>
      <c r="Q6" s="112"/>
      <c r="R6" s="138">
        <v>128</v>
      </c>
      <c r="S6" s="113"/>
      <c r="T6" s="113"/>
    </row>
    <row r="7" spans="1:23" ht="102">
      <c r="A7" s="109">
        <v>4</v>
      </c>
      <c r="B7" s="110" t="s">
        <v>656</v>
      </c>
      <c r="C7" s="115"/>
      <c r="D7" s="115"/>
      <c r="E7" s="115"/>
      <c r="F7" s="115"/>
      <c r="G7" s="115"/>
      <c r="H7" s="115"/>
      <c r="I7" s="115"/>
      <c r="J7" s="115"/>
      <c r="K7" s="111"/>
      <c r="L7" s="115"/>
      <c r="M7" s="115"/>
      <c r="N7" s="115"/>
      <c r="O7" s="112"/>
      <c r="P7" s="112"/>
      <c r="Q7" s="112"/>
      <c r="R7" s="138">
        <v>20</v>
      </c>
      <c r="S7" s="113"/>
      <c r="T7" s="113"/>
    </row>
    <row r="8" spans="1:23" ht="140.25">
      <c r="A8" s="114">
        <v>5</v>
      </c>
      <c r="B8" s="110" t="s">
        <v>657</v>
      </c>
      <c r="C8" s="115" t="s">
        <v>319</v>
      </c>
      <c r="D8" s="115">
        <v>1</v>
      </c>
      <c r="E8" s="115"/>
      <c r="F8" s="115"/>
      <c r="G8" s="115"/>
      <c r="H8" s="115">
        <v>2</v>
      </c>
      <c r="I8" s="115">
        <v>2</v>
      </c>
      <c r="J8" s="115">
        <v>4</v>
      </c>
      <c r="K8" s="111"/>
      <c r="L8" s="115"/>
      <c r="M8" s="115">
        <v>1</v>
      </c>
      <c r="N8" s="115">
        <v>1</v>
      </c>
      <c r="O8" s="112">
        <v>1</v>
      </c>
      <c r="P8" s="112"/>
      <c r="Q8" s="112">
        <v>8</v>
      </c>
      <c r="R8" s="138">
        <v>42</v>
      </c>
      <c r="S8" s="113"/>
      <c r="T8" s="113"/>
    </row>
    <row r="9" spans="1:23" ht="140.25">
      <c r="A9" s="114">
        <v>6</v>
      </c>
      <c r="B9" s="110" t="s">
        <v>658</v>
      </c>
      <c r="C9" s="115" t="s">
        <v>319</v>
      </c>
      <c r="D9" s="115"/>
      <c r="E9" s="115"/>
      <c r="F9" s="115"/>
      <c r="G9" s="115"/>
      <c r="H9" s="115"/>
      <c r="I9" s="115"/>
      <c r="J9" s="115"/>
      <c r="K9" s="111"/>
      <c r="L9" s="115"/>
      <c r="M9" s="115"/>
      <c r="N9" s="115"/>
      <c r="O9" s="112"/>
      <c r="P9" s="112"/>
      <c r="Q9" s="112"/>
      <c r="R9" s="138">
        <v>34</v>
      </c>
      <c r="S9" s="113"/>
      <c r="T9" s="113"/>
    </row>
    <row r="10" spans="1:23" ht="127.5">
      <c r="A10" s="114">
        <v>7</v>
      </c>
      <c r="B10" s="110" t="s">
        <v>659</v>
      </c>
      <c r="C10" s="115" t="s">
        <v>319</v>
      </c>
      <c r="D10" s="115">
        <v>2</v>
      </c>
      <c r="E10" s="115">
        <v>11</v>
      </c>
      <c r="F10" s="115">
        <v>6</v>
      </c>
      <c r="G10" s="115">
        <v>11</v>
      </c>
      <c r="H10" s="115">
        <v>1</v>
      </c>
      <c r="I10" s="115">
        <v>1</v>
      </c>
      <c r="J10" s="115">
        <v>2</v>
      </c>
      <c r="K10" s="111"/>
      <c r="L10" s="115">
        <v>1</v>
      </c>
      <c r="M10" s="115">
        <v>2</v>
      </c>
      <c r="N10" s="115">
        <v>1</v>
      </c>
      <c r="O10" s="115">
        <v>4</v>
      </c>
      <c r="P10" s="112"/>
      <c r="Q10" s="112"/>
      <c r="R10" s="138">
        <v>42</v>
      </c>
      <c r="S10" s="113"/>
      <c r="T10" s="113"/>
    </row>
    <row r="11" spans="1:23" ht="140.25">
      <c r="A11" s="109">
        <v>8</v>
      </c>
      <c r="B11" s="110" t="s">
        <v>660</v>
      </c>
      <c r="C11" s="111" t="s">
        <v>319</v>
      </c>
      <c r="D11" s="116"/>
      <c r="E11" s="116"/>
      <c r="F11" s="116"/>
      <c r="G11" s="116"/>
      <c r="H11" s="116"/>
      <c r="I11" s="116"/>
      <c r="J11" s="116"/>
      <c r="K11" s="111"/>
      <c r="L11" s="116"/>
      <c r="M11" s="116"/>
      <c r="N11" s="116"/>
      <c r="O11" s="112">
        <v>1</v>
      </c>
      <c r="P11" s="112"/>
      <c r="Q11" s="112">
        <v>1</v>
      </c>
      <c r="R11" s="138">
        <v>22</v>
      </c>
      <c r="S11" s="113"/>
      <c r="T11" s="113"/>
    </row>
    <row r="12" spans="1:23" ht="114.75">
      <c r="A12" s="114">
        <v>9</v>
      </c>
      <c r="B12" s="110" t="s">
        <v>661</v>
      </c>
      <c r="C12" s="115" t="s">
        <v>319</v>
      </c>
      <c r="D12" s="115">
        <v>1</v>
      </c>
      <c r="E12" s="115">
        <v>16</v>
      </c>
      <c r="F12" s="115">
        <v>9</v>
      </c>
      <c r="G12" s="115">
        <v>16</v>
      </c>
      <c r="H12" s="115">
        <v>1</v>
      </c>
      <c r="I12" s="115">
        <v>1</v>
      </c>
      <c r="J12" s="115">
        <v>1</v>
      </c>
      <c r="K12" s="111"/>
      <c r="L12" s="115">
        <v>2</v>
      </c>
      <c r="M12" s="115">
        <v>6</v>
      </c>
      <c r="N12" s="115">
        <v>4</v>
      </c>
      <c r="O12" s="112">
        <v>1</v>
      </c>
      <c r="P12" s="112"/>
      <c r="Q12" s="112"/>
      <c r="R12" s="138">
        <v>10</v>
      </c>
      <c r="S12" s="113"/>
      <c r="T12" s="113"/>
      <c r="W12" s="98">
        <f>26+26+4+2+8+3</f>
        <v>69</v>
      </c>
    </row>
    <row r="13" spans="1:23" ht="140.25">
      <c r="A13" s="114">
        <v>10</v>
      </c>
      <c r="B13" s="110" t="s">
        <v>662</v>
      </c>
      <c r="C13" s="115" t="s">
        <v>319</v>
      </c>
      <c r="D13" s="115"/>
      <c r="E13" s="115"/>
      <c r="F13" s="115"/>
      <c r="G13" s="115"/>
      <c r="H13" s="115">
        <v>1</v>
      </c>
      <c r="I13" s="115">
        <v>1</v>
      </c>
      <c r="J13" s="115"/>
      <c r="K13" s="111"/>
      <c r="L13" s="115">
        <v>0</v>
      </c>
      <c r="M13" s="115"/>
      <c r="N13" s="115">
        <v>1</v>
      </c>
      <c r="O13" s="112">
        <v>1</v>
      </c>
      <c r="P13" s="112"/>
      <c r="Q13" s="112"/>
      <c r="R13" s="138">
        <v>8</v>
      </c>
      <c r="S13" s="113"/>
      <c r="T13" s="113"/>
    </row>
    <row r="14" spans="1:23" ht="127.5">
      <c r="A14" s="109">
        <v>11</v>
      </c>
      <c r="B14" s="110" t="s">
        <v>663</v>
      </c>
      <c r="C14" s="115" t="s">
        <v>319</v>
      </c>
      <c r="D14" s="115"/>
      <c r="E14" s="115"/>
      <c r="F14" s="115"/>
      <c r="G14" s="115"/>
      <c r="H14" s="115"/>
      <c r="I14" s="115"/>
      <c r="J14" s="115">
        <v>4</v>
      </c>
      <c r="K14" s="111"/>
      <c r="L14" s="115">
        <v>0</v>
      </c>
      <c r="M14" s="115"/>
      <c r="N14" s="115"/>
      <c r="O14" s="112"/>
      <c r="P14" s="112">
        <v>1</v>
      </c>
      <c r="Q14" s="112"/>
      <c r="R14" s="138">
        <v>10</v>
      </c>
      <c r="S14" s="113"/>
      <c r="T14" s="113"/>
    </row>
    <row r="15" spans="1:23">
      <c r="A15" s="114"/>
      <c r="B15" s="110"/>
      <c r="C15" s="115" t="s">
        <v>319</v>
      </c>
      <c r="D15" s="115">
        <v>1</v>
      </c>
      <c r="E15" s="115">
        <v>8</v>
      </c>
      <c r="F15" s="115">
        <v>8</v>
      </c>
      <c r="G15" s="115">
        <v>8</v>
      </c>
      <c r="H15" s="115">
        <v>3</v>
      </c>
      <c r="I15" s="115">
        <v>3</v>
      </c>
      <c r="J15" s="115">
        <v>5</v>
      </c>
      <c r="K15" s="111"/>
      <c r="L15" s="115">
        <v>0</v>
      </c>
      <c r="M15" s="115">
        <v>4</v>
      </c>
      <c r="N15" s="115"/>
      <c r="O15" s="112">
        <v>2</v>
      </c>
      <c r="P15" s="112">
        <v>2</v>
      </c>
      <c r="Q15" s="112">
        <v>16</v>
      </c>
      <c r="R15" s="138">
        <v>55</v>
      </c>
      <c r="S15" s="113"/>
      <c r="T15" s="113"/>
    </row>
    <row r="16" spans="1:23" ht="38.25">
      <c r="A16" s="109">
        <v>12</v>
      </c>
      <c r="B16" s="110" t="s">
        <v>664</v>
      </c>
      <c r="C16" s="116"/>
      <c r="D16" s="116"/>
      <c r="E16" s="116"/>
      <c r="F16" s="116"/>
      <c r="G16" s="116"/>
      <c r="H16" s="116"/>
      <c r="I16" s="116"/>
      <c r="J16" s="116"/>
      <c r="K16" s="116"/>
      <c r="L16" s="116"/>
      <c r="M16" s="116"/>
      <c r="N16" s="116"/>
      <c r="O16" s="112"/>
      <c r="P16" s="112"/>
      <c r="Q16" s="112"/>
      <c r="R16" s="138"/>
      <c r="S16" s="113"/>
      <c r="T16" s="113"/>
    </row>
    <row r="17" spans="1:21">
      <c r="A17" s="114" t="s">
        <v>301</v>
      </c>
      <c r="B17" s="117" t="s">
        <v>320</v>
      </c>
      <c r="C17" s="115" t="s">
        <v>321</v>
      </c>
      <c r="D17" s="115">
        <v>20</v>
      </c>
      <c r="E17" s="115">
        <v>300</v>
      </c>
      <c r="F17" s="115">
        <v>150</v>
      </c>
      <c r="G17" s="115">
        <v>300</v>
      </c>
      <c r="H17" s="115"/>
      <c r="I17" s="115"/>
      <c r="J17" s="115">
        <v>60</v>
      </c>
      <c r="K17" s="111"/>
      <c r="L17" s="115">
        <v>20</v>
      </c>
      <c r="M17" s="115">
        <v>20</v>
      </c>
      <c r="N17" s="115">
        <v>20</v>
      </c>
      <c r="O17" s="112"/>
      <c r="P17" s="112"/>
      <c r="Q17" s="112">
        <v>80</v>
      </c>
      <c r="R17" s="138">
        <f>5916/4</f>
        <v>1479</v>
      </c>
      <c r="S17" s="113"/>
      <c r="T17" s="113"/>
    </row>
    <row r="18" spans="1:21">
      <c r="A18" s="109"/>
      <c r="B18" s="110"/>
      <c r="C18" s="111"/>
      <c r="D18" s="111"/>
      <c r="E18" s="111"/>
      <c r="F18" s="111"/>
      <c r="G18" s="111"/>
      <c r="H18" s="111"/>
      <c r="I18" s="111"/>
      <c r="J18" s="111"/>
      <c r="K18" s="111"/>
      <c r="L18" s="111"/>
      <c r="M18" s="111"/>
      <c r="N18" s="111"/>
      <c r="O18" s="112"/>
      <c r="P18" s="112"/>
      <c r="Q18" s="112"/>
      <c r="R18" s="138"/>
      <c r="S18" s="113"/>
      <c r="T18" s="113"/>
    </row>
    <row r="19" spans="1:21">
      <c r="A19" s="114" t="s">
        <v>322</v>
      </c>
      <c r="B19" s="117" t="s">
        <v>323</v>
      </c>
      <c r="C19" s="115" t="s">
        <v>321</v>
      </c>
      <c r="D19" s="115"/>
      <c r="E19" s="115"/>
      <c r="F19" s="115"/>
      <c r="G19" s="115"/>
      <c r="H19" s="115"/>
      <c r="I19" s="115"/>
      <c r="J19" s="115"/>
      <c r="K19" s="111"/>
      <c r="L19" s="115"/>
      <c r="M19" s="115"/>
      <c r="N19" s="115"/>
      <c r="O19" s="112"/>
      <c r="P19" s="112"/>
      <c r="Q19" s="112"/>
      <c r="R19" s="138">
        <v>67</v>
      </c>
      <c r="S19" s="113"/>
      <c r="T19" s="113"/>
    </row>
    <row r="20" spans="1:21">
      <c r="A20" s="109"/>
      <c r="B20" s="110"/>
      <c r="C20" s="111"/>
      <c r="D20" s="111"/>
      <c r="E20" s="111"/>
      <c r="F20" s="111"/>
      <c r="G20" s="111"/>
      <c r="H20" s="111"/>
      <c r="I20" s="111"/>
      <c r="J20" s="111"/>
      <c r="K20" s="111"/>
      <c r="L20" s="111"/>
      <c r="M20" s="111"/>
      <c r="N20" s="111"/>
      <c r="O20" s="112"/>
      <c r="P20" s="112"/>
      <c r="Q20" s="112"/>
      <c r="R20" s="138"/>
      <c r="S20" s="113"/>
      <c r="T20" s="113"/>
    </row>
    <row r="21" spans="1:21">
      <c r="A21" s="109" t="s">
        <v>324</v>
      </c>
      <c r="B21" s="118" t="s">
        <v>325</v>
      </c>
      <c r="C21" s="115" t="s">
        <v>321</v>
      </c>
      <c r="D21" s="115"/>
      <c r="E21" s="115">
        <v>200</v>
      </c>
      <c r="F21" s="115">
        <v>80</v>
      </c>
      <c r="G21" s="115">
        <v>200</v>
      </c>
      <c r="H21" s="115"/>
      <c r="I21" s="115"/>
      <c r="J21" s="115"/>
      <c r="K21" s="111"/>
      <c r="L21" s="116">
        <v>4</v>
      </c>
      <c r="M21" s="116">
        <v>4</v>
      </c>
      <c r="N21" s="116">
        <v>4</v>
      </c>
      <c r="O21" s="112"/>
      <c r="P21" s="112"/>
      <c r="Q21" s="112">
        <v>40</v>
      </c>
      <c r="R21" s="138">
        <v>0</v>
      </c>
      <c r="S21" s="113"/>
      <c r="T21" s="113"/>
    </row>
    <row r="22" spans="1:21">
      <c r="A22" s="109"/>
      <c r="B22" s="110"/>
      <c r="C22" s="111"/>
      <c r="D22" s="111"/>
      <c r="E22" s="111"/>
      <c r="F22" s="111"/>
      <c r="G22" s="111"/>
      <c r="H22" s="111"/>
      <c r="I22" s="111"/>
      <c r="J22" s="111"/>
      <c r="K22" s="111"/>
      <c r="L22" s="111"/>
      <c r="M22" s="111"/>
      <c r="N22" s="111"/>
      <c r="O22" s="112"/>
      <c r="P22" s="112"/>
      <c r="Q22" s="112"/>
      <c r="R22" s="138"/>
      <c r="S22" s="113"/>
      <c r="T22" s="113"/>
    </row>
    <row r="23" spans="1:21" ht="25.5">
      <c r="A23" s="114">
        <v>13</v>
      </c>
      <c r="B23" s="110" t="s">
        <v>665</v>
      </c>
      <c r="C23" s="115" t="s">
        <v>319</v>
      </c>
      <c r="D23" s="115">
        <v>1</v>
      </c>
      <c r="E23" s="115">
        <v>130</v>
      </c>
      <c r="F23" s="115">
        <v>60</v>
      </c>
      <c r="G23" s="115">
        <v>130</v>
      </c>
      <c r="H23" s="115"/>
      <c r="I23" s="115"/>
      <c r="J23" s="115">
        <v>2</v>
      </c>
      <c r="K23" s="111"/>
      <c r="L23" s="115">
        <v>2</v>
      </c>
      <c r="M23" s="115">
        <v>6</v>
      </c>
      <c r="N23" s="115">
        <v>4</v>
      </c>
      <c r="O23" s="112"/>
      <c r="P23" s="112"/>
      <c r="Q23" s="112"/>
      <c r="R23" s="138">
        <v>6</v>
      </c>
      <c r="S23" s="113"/>
      <c r="T23" s="113"/>
      <c r="U23" s="119"/>
    </row>
    <row r="24" spans="1:21">
      <c r="A24" s="109"/>
      <c r="B24" s="110"/>
      <c r="C24" s="111"/>
      <c r="D24" s="111"/>
      <c r="E24" s="111"/>
      <c r="F24" s="111"/>
      <c r="G24" s="111"/>
      <c r="H24" s="111"/>
      <c r="I24" s="111"/>
      <c r="J24" s="111"/>
      <c r="K24" s="111"/>
      <c r="L24" s="111"/>
      <c r="M24" s="111"/>
      <c r="N24" s="111"/>
      <c r="O24" s="112"/>
      <c r="P24" s="112"/>
      <c r="Q24" s="112"/>
      <c r="R24" s="138"/>
      <c r="S24" s="113"/>
      <c r="T24" s="113"/>
    </row>
    <row r="25" spans="1:21" ht="38.25">
      <c r="A25" s="114">
        <v>14</v>
      </c>
      <c r="B25" s="110" t="s">
        <v>666</v>
      </c>
      <c r="C25" s="115" t="s">
        <v>321</v>
      </c>
      <c r="D25" s="115">
        <v>24</v>
      </c>
      <c r="E25" s="115">
        <v>2500</v>
      </c>
      <c r="F25" s="115">
        <v>1800</v>
      </c>
      <c r="G25" s="115">
        <v>2500</v>
      </c>
      <c r="H25" s="115"/>
      <c r="I25" s="115"/>
      <c r="J25" s="115">
        <v>60</v>
      </c>
      <c r="K25" s="111"/>
      <c r="L25" s="115">
        <v>24</v>
      </c>
      <c r="M25" s="115">
        <v>24</v>
      </c>
      <c r="N25" s="115">
        <v>24</v>
      </c>
      <c r="O25" s="112"/>
      <c r="P25" s="112"/>
      <c r="Q25" s="112">
        <v>96</v>
      </c>
      <c r="R25" s="138">
        <v>1500</v>
      </c>
      <c r="S25" s="113"/>
      <c r="T25" s="113"/>
    </row>
    <row r="26" spans="1:21">
      <c r="A26" s="109"/>
      <c r="B26" s="110"/>
      <c r="C26" s="111"/>
      <c r="D26" s="111"/>
      <c r="E26" s="111"/>
      <c r="F26" s="111"/>
      <c r="G26" s="111"/>
      <c r="H26" s="111"/>
      <c r="I26" s="111"/>
      <c r="J26" s="111"/>
      <c r="K26" s="111"/>
      <c r="L26" s="111"/>
      <c r="M26" s="111"/>
      <c r="N26" s="111"/>
      <c r="O26" s="112"/>
      <c r="P26" s="112"/>
      <c r="Q26" s="112"/>
      <c r="R26" s="113"/>
      <c r="S26" s="113"/>
      <c r="T26" s="113"/>
    </row>
    <row r="27" spans="1:21">
      <c r="A27" s="121">
        <v>15</v>
      </c>
      <c r="B27" s="122" t="s">
        <v>326</v>
      </c>
      <c r="C27" s="115"/>
      <c r="D27" s="115"/>
      <c r="E27" s="115"/>
      <c r="F27" s="115"/>
      <c r="G27" s="115"/>
      <c r="H27" s="115"/>
      <c r="I27" s="115"/>
      <c r="J27" s="115"/>
      <c r="K27" s="115"/>
      <c r="L27" s="115"/>
      <c r="M27" s="115"/>
      <c r="N27" s="115"/>
      <c r="O27" s="112"/>
      <c r="P27" s="112"/>
      <c r="Q27" s="112"/>
      <c r="R27" s="113"/>
      <c r="S27" s="113"/>
      <c r="T27" s="113"/>
    </row>
    <row r="28" spans="1:21" ht="63.75">
      <c r="A28" s="123">
        <v>1</v>
      </c>
      <c r="B28" s="110" t="s">
        <v>327</v>
      </c>
      <c r="C28" s="124"/>
      <c r="D28" s="124"/>
      <c r="E28" s="124"/>
      <c r="F28" s="124"/>
      <c r="G28" s="124"/>
      <c r="H28" s="124"/>
      <c r="I28" s="124"/>
      <c r="J28" s="124"/>
      <c r="K28" s="124"/>
      <c r="L28" s="124"/>
      <c r="M28" s="124"/>
      <c r="N28" s="124"/>
      <c r="O28" s="112"/>
      <c r="P28" s="112"/>
      <c r="Q28" s="112"/>
      <c r="R28" s="113"/>
      <c r="S28" s="113"/>
      <c r="T28" s="113"/>
    </row>
    <row r="29" spans="1:21" ht="38.25">
      <c r="A29" s="114" t="s">
        <v>301</v>
      </c>
      <c r="B29" s="110" t="s">
        <v>328</v>
      </c>
      <c r="C29" s="115" t="s">
        <v>321</v>
      </c>
      <c r="D29" s="115"/>
      <c r="E29" s="115"/>
      <c r="F29" s="115"/>
      <c r="G29" s="115"/>
      <c r="H29" s="115"/>
      <c r="I29" s="115"/>
      <c r="J29" s="115"/>
      <c r="K29" s="111"/>
      <c r="L29" s="115">
        <v>20</v>
      </c>
      <c r="M29" s="115"/>
      <c r="N29" s="115"/>
      <c r="O29" s="112"/>
      <c r="P29" s="112"/>
      <c r="Q29" s="112"/>
      <c r="R29" s="113">
        <v>25</v>
      </c>
      <c r="S29" s="113"/>
      <c r="T29" s="113"/>
    </row>
    <row r="30" spans="1:21">
      <c r="A30" s="114"/>
      <c r="B30" s="110"/>
      <c r="C30" s="115"/>
      <c r="D30" s="115"/>
      <c r="E30" s="115"/>
      <c r="F30" s="115"/>
      <c r="G30" s="115"/>
      <c r="H30" s="115"/>
      <c r="I30" s="115"/>
      <c r="J30" s="115"/>
      <c r="K30" s="111"/>
      <c r="L30" s="115"/>
      <c r="M30" s="115"/>
      <c r="N30" s="115"/>
      <c r="O30" s="112"/>
      <c r="P30" s="112"/>
      <c r="Q30" s="112"/>
      <c r="R30" s="113"/>
      <c r="S30" s="113"/>
      <c r="T30" s="113"/>
    </row>
    <row r="31" spans="1:21" ht="38.25">
      <c r="A31" s="125" t="s">
        <v>322</v>
      </c>
      <c r="B31" s="110" t="s">
        <v>667</v>
      </c>
      <c r="C31" s="115" t="s">
        <v>321</v>
      </c>
      <c r="D31" s="115"/>
      <c r="E31" s="115"/>
      <c r="F31" s="115"/>
      <c r="G31" s="115"/>
      <c r="H31" s="115"/>
      <c r="I31" s="115"/>
      <c r="J31" s="115"/>
      <c r="K31" s="111"/>
      <c r="L31" s="115">
        <v>8</v>
      </c>
      <c r="M31" s="115">
        <v>16</v>
      </c>
      <c r="N31" s="115">
        <v>24</v>
      </c>
      <c r="O31" s="112"/>
      <c r="P31" s="112"/>
      <c r="Q31" s="112"/>
      <c r="R31" s="113">
        <v>251</v>
      </c>
      <c r="S31" s="113"/>
      <c r="T31" s="113"/>
    </row>
    <row r="32" spans="1:21">
      <c r="A32" s="109"/>
      <c r="B32" s="110"/>
      <c r="C32" s="115"/>
      <c r="D32" s="115"/>
      <c r="E32" s="115"/>
      <c r="F32" s="115"/>
      <c r="G32" s="115"/>
      <c r="H32" s="115"/>
      <c r="I32" s="115"/>
      <c r="J32" s="115"/>
      <c r="K32" s="115"/>
      <c r="L32" s="115"/>
      <c r="M32" s="115"/>
      <c r="N32" s="115"/>
      <c r="O32" s="112"/>
      <c r="P32" s="112"/>
      <c r="Q32" s="112"/>
      <c r="R32" s="113"/>
      <c r="S32" s="113"/>
      <c r="T32" s="113"/>
    </row>
    <row r="33" spans="1:20" ht="38.25">
      <c r="A33" s="126" t="s">
        <v>324</v>
      </c>
      <c r="B33" s="110" t="s">
        <v>329</v>
      </c>
      <c r="C33" s="115" t="s">
        <v>321</v>
      </c>
      <c r="D33" s="115"/>
      <c r="E33" s="115"/>
      <c r="F33" s="115"/>
      <c r="G33" s="115"/>
      <c r="H33" s="115"/>
      <c r="I33" s="115"/>
      <c r="J33" s="115"/>
      <c r="K33" s="111"/>
      <c r="L33" s="115"/>
      <c r="M33" s="115"/>
      <c r="N33" s="115"/>
      <c r="O33" s="112"/>
      <c r="P33" s="112"/>
      <c r="Q33" s="112"/>
      <c r="R33" s="113">
        <v>35</v>
      </c>
      <c r="S33" s="113"/>
      <c r="T33" s="113"/>
    </row>
    <row r="34" spans="1:20" ht="76.5">
      <c r="A34" s="126">
        <v>2</v>
      </c>
      <c r="B34" s="110" t="s">
        <v>668</v>
      </c>
      <c r="C34" s="116"/>
      <c r="D34" s="116"/>
      <c r="E34" s="116"/>
      <c r="F34" s="116"/>
      <c r="G34" s="116"/>
      <c r="H34" s="116"/>
      <c r="I34" s="116"/>
      <c r="J34" s="116"/>
      <c r="K34" s="116"/>
      <c r="L34" s="116"/>
      <c r="M34" s="116"/>
      <c r="N34" s="116"/>
      <c r="O34" s="112"/>
      <c r="P34" s="112"/>
      <c r="Q34" s="112"/>
      <c r="R34" s="113"/>
      <c r="S34" s="113"/>
      <c r="T34" s="113"/>
    </row>
    <row r="35" spans="1:20">
      <c r="A35" s="126" t="s">
        <v>301</v>
      </c>
      <c r="B35" s="110" t="s">
        <v>669</v>
      </c>
      <c r="C35" s="115" t="s">
        <v>321</v>
      </c>
      <c r="D35" s="116"/>
      <c r="E35" s="116"/>
      <c r="F35" s="116"/>
      <c r="G35" s="116"/>
      <c r="H35" s="116"/>
      <c r="I35" s="116"/>
      <c r="J35" s="116"/>
      <c r="K35" s="116"/>
      <c r="L35" s="116"/>
      <c r="M35" s="116"/>
      <c r="N35" s="116"/>
      <c r="O35" s="112"/>
      <c r="P35" s="112"/>
      <c r="Q35" s="112"/>
      <c r="R35" s="113">
        <v>15</v>
      </c>
      <c r="S35" s="113"/>
      <c r="T35" s="113"/>
    </row>
    <row r="36" spans="1:20">
      <c r="A36" s="126" t="s">
        <v>322</v>
      </c>
      <c r="B36" s="110" t="s">
        <v>670</v>
      </c>
      <c r="C36" s="115" t="s">
        <v>321</v>
      </c>
      <c r="D36" s="116"/>
      <c r="E36" s="116"/>
      <c r="F36" s="116"/>
      <c r="G36" s="116"/>
      <c r="H36" s="116"/>
      <c r="I36" s="116"/>
      <c r="J36" s="116"/>
      <c r="K36" s="116"/>
      <c r="L36" s="116"/>
      <c r="M36" s="116"/>
      <c r="N36" s="116"/>
      <c r="O36" s="112"/>
      <c r="P36" s="112"/>
      <c r="Q36" s="112"/>
      <c r="R36" s="113">
        <v>10</v>
      </c>
      <c r="S36" s="113"/>
      <c r="T36" s="113"/>
    </row>
    <row r="37" spans="1:20">
      <c r="A37" s="126" t="s">
        <v>324</v>
      </c>
      <c r="B37" s="110" t="s">
        <v>671</v>
      </c>
      <c r="C37" s="115" t="s">
        <v>321</v>
      </c>
      <c r="D37" s="116"/>
      <c r="E37" s="116"/>
      <c r="F37" s="116"/>
      <c r="G37" s="116"/>
      <c r="H37" s="116"/>
      <c r="I37" s="116"/>
      <c r="J37" s="116"/>
      <c r="K37" s="116"/>
      <c r="L37" s="116"/>
      <c r="M37" s="116"/>
      <c r="N37" s="116"/>
      <c r="O37" s="112"/>
      <c r="P37" s="112"/>
      <c r="Q37" s="112"/>
      <c r="R37" s="113">
        <v>25</v>
      </c>
      <c r="S37" s="113"/>
      <c r="T37" s="113"/>
    </row>
    <row r="38" spans="1:20">
      <c r="A38" s="126" t="s">
        <v>342</v>
      </c>
      <c r="B38" s="110" t="s">
        <v>672</v>
      </c>
      <c r="C38" s="115" t="s">
        <v>321</v>
      </c>
      <c r="D38" s="116"/>
      <c r="E38" s="116"/>
      <c r="F38" s="116"/>
      <c r="G38" s="116"/>
      <c r="H38" s="116"/>
      <c r="I38" s="116"/>
      <c r="J38" s="116"/>
      <c r="K38" s="116"/>
      <c r="L38" s="116"/>
      <c r="M38" s="116"/>
      <c r="N38" s="116"/>
      <c r="O38" s="112"/>
      <c r="P38" s="112"/>
      <c r="Q38" s="112"/>
      <c r="R38" s="113">
        <v>5</v>
      </c>
      <c r="S38" s="113"/>
      <c r="T38" s="113"/>
    </row>
    <row r="39" spans="1:20">
      <c r="A39" s="126"/>
      <c r="B39" s="110"/>
      <c r="C39" s="116"/>
      <c r="D39" s="116"/>
      <c r="E39" s="116"/>
      <c r="F39" s="116"/>
      <c r="G39" s="116"/>
      <c r="H39" s="116"/>
      <c r="I39" s="116"/>
      <c r="J39" s="116"/>
      <c r="K39" s="116"/>
      <c r="L39" s="116"/>
      <c r="M39" s="116"/>
      <c r="N39" s="116"/>
      <c r="O39" s="112"/>
      <c r="P39" s="112"/>
      <c r="Q39" s="112"/>
      <c r="R39" s="113"/>
      <c r="S39" s="113"/>
      <c r="T39" s="113"/>
    </row>
    <row r="40" spans="1:20">
      <c r="A40" s="126"/>
      <c r="B40" s="110"/>
      <c r="C40" s="116"/>
      <c r="D40" s="116"/>
      <c r="E40" s="116"/>
      <c r="F40" s="116"/>
      <c r="G40" s="116"/>
      <c r="H40" s="116"/>
      <c r="I40" s="116"/>
      <c r="J40" s="116"/>
      <c r="K40" s="116"/>
      <c r="L40" s="116"/>
      <c r="M40" s="116"/>
      <c r="N40" s="116"/>
      <c r="O40" s="112"/>
      <c r="P40" s="112"/>
      <c r="Q40" s="112"/>
      <c r="R40" s="113"/>
      <c r="S40" s="113"/>
      <c r="T40" s="113"/>
    </row>
    <row r="41" spans="1:20" ht="63.75">
      <c r="A41" s="114">
        <v>2</v>
      </c>
      <c r="B41" s="110" t="s">
        <v>673</v>
      </c>
      <c r="C41" s="115"/>
      <c r="D41" s="115"/>
      <c r="E41" s="115"/>
      <c r="F41" s="115"/>
      <c r="G41" s="115"/>
      <c r="H41" s="115"/>
      <c r="I41" s="115"/>
      <c r="J41" s="115"/>
      <c r="K41" s="115"/>
      <c r="L41" s="115"/>
      <c r="M41" s="115"/>
      <c r="N41" s="115"/>
      <c r="O41" s="112"/>
      <c r="P41" s="112"/>
      <c r="Q41" s="112"/>
      <c r="R41" s="113"/>
      <c r="S41" s="113"/>
      <c r="T41" s="113"/>
    </row>
    <row r="42" spans="1:20">
      <c r="A42" s="114" t="s">
        <v>301</v>
      </c>
      <c r="B42" s="117" t="s">
        <v>674</v>
      </c>
      <c r="C42" s="115" t="s">
        <v>321</v>
      </c>
      <c r="D42" s="115"/>
      <c r="E42" s="115"/>
      <c r="F42" s="115"/>
      <c r="G42" s="115"/>
      <c r="H42" s="115"/>
      <c r="I42" s="115"/>
      <c r="J42" s="115"/>
      <c r="K42" s="111"/>
      <c r="L42" s="115"/>
      <c r="M42" s="115"/>
      <c r="N42" s="115"/>
      <c r="O42" s="112"/>
      <c r="P42" s="112"/>
      <c r="Q42" s="112">
        <v>0</v>
      </c>
      <c r="R42" s="113">
        <v>25</v>
      </c>
      <c r="S42" s="113"/>
      <c r="T42" s="113"/>
    </row>
    <row r="43" spans="1:20">
      <c r="A43" s="114" t="s">
        <v>322</v>
      </c>
      <c r="B43" s="117" t="s">
        <v>675</v>
      </c>
      <c r="C43" s="115" t="s">
        <v>321</v>
      </c>
      <c r="D43" s="115"/>
      <c r="E43" s="115"/>
      <c r="F43" s="115"/>
      <c r="G43" s="115"/>
      <c r="H43" s="115"/>
      <c r="I43" s="115"/>
      <c r="J43" s="115"/>
      <c r="K43" s="111"/>
      <c r="L43" s="115"/>
      <c r="M43" s="115"/>
      <c r="N43" s="115"/>
      <c r="O43" s="112"/>
      <c r="P43" s="112"/>
      <c r="Q43" s="112"/>
      <c r="R43" s="113">
        <v>85</v>
      </c>
      <c r="S43" s="113"/>
      <c r="T43" s="113"/>
    </row>
    <row r="44" spans="1:20">
      <c r="A44" s="114" t="s">
        <v>324</v>
      </c>
      <c r="B44" s="127" t="s">
        <v>676</v>
      </c>
      <c r="C44" s="115" t="s">
        <v>321</v>
      </c>
      <c r="D44" s="115"/>
      <c r="E44" s="115"/>
      <c r="F44" s="115"/>
      <c r="G44" s="115"/>
      <c r="H44" s="115"/>
      <c r="I44" s="115"/>
      <c r="J44" s="115"/>
      <c r="K44" s="111"/>
      <c r="L44" s="115"/>
      <c r="M44" s="115"/>
      <c r="N44" s="115"/>
      <c r="O44" s="112"/>
      <c r="P44" s="112"/>
      <c r="Q44" s="112"/>
      <c r="R44" s="113">
        <v>180</v>
      </c>
      <c r="S44" s="113"/>
      <c r="T44" s="113"/>
    </row>
    <row r="45" spans="1:20">
      <c r="A45" s="114" t="s">
        <v>342</v>
      </c>
      <c r="B45" s="127" t="s">
        <v>677</v>
      </c>
      <c r="C45" s="115" t="s">
        <v>321</v>
      </c>
      <c r="D45" s="115"/>
      <c r="E45" s="115"/>
      <c r="F45" s="115"/>
      <c r="G45" s="115"/>
      <c r="H45" s="115"/>
      <c r="I45" s="115"/>
      <c r="J45" s="115"/>
      <c r="K45" s="111"/>
      <c r="L45" s="115"/>
      <c r="M45" s="115"/>
      <c r="N45" s="115"/>
      <c r="O45" s="112"/>
      <c r="P45" s="112"/>
      <c r="Q45" s="112"/>
      <c r="R45" s="113">
        <v>280</v>
      </c>
      <c r="S45" s="113"/>
      <c r="T45" s="113"/>
    </row>
    <row r="46" spans="1:20">
      <c r="A46" s="126" t="s">
        <v>678</v>
      </c>
      <c r="B46" s="127" t="s">
        <v>679</v>
      </c>
      <c r="C46" s="115" t="s">
        <v>321</v>
      </c>
      <c r="D46" s="115"/>
      <c r="E46" s="115"/>
      <c r="F46" s="115"/>
      <c r="G46" s="115"/>
      <c r="H46" s="115"/>
      <c r="I46" s="115"/>
      <c r="J46" s="115"/>
      <c r="K46" s="111"/>
      <c r="L46" s="115"/>
      <c r="M46" s="115"/>
      <c r="N46" s="115"/>
      <c r="O46" s="112"/>
      <c r="P46" s="112"/>
      <c r="Q46" s="112"/>
      <c r="R46" s="113">
        <v>310</v>
      </c>
      <c r="S46" s="113"/>
      <c r="T46" s="113"/>
    </row>
    <row r="47" spans="1:20">
      <c r="A47" s="126" t="s">
        <v>680</v>
      </c>
      <c r="B47" s="127" t="s">
        <v>681</v>
      </c>
      <c r="C47" s="115" t="s">
        <v>321</v>
      </c>
      <c r="D47" s="116"/>
      <c r="E47" s="116"/>
      <c r="F47" s="116"/>
      <c r="G47" s="116"/>
      <c r="H47" s="116"/>
      <c r="I47" s="116"/>
      <c r="J47" s="116"/>
      <c r="K47" s="116"/>
      <c r="L47" s="116"/>
      <c r="M47" s="116"/>
      <c r="N47" s="116"/>
      <c r="O47" s="112"/>
      <c r="P47" s="112"/>
      <c r="Q47" s="112"/>
      <c r="R47" s="113">
        <v>35</v>
      </c>
      <c r="S47" s="113"/>
      <c r="T47" s="113"/>
    </row>
    <row r="48" spans="1:20">
      <c r="A48" s="126" t="s">
        <v>682</v>
      </c>
      <c r="B48" s="127" t="s">
        <v>683</v>
      </c>
      <c r="C48" s="115" t="s">
        <v>321</v>
      </c>
      <c r="D48" s="116"/>
      <c r="E48" s="116"/>
      <c r="F48" s="116"/>
      <c r="G48" s="116"/>
      <c r="H48" s="116"/>
      <c r="I48" s="116"/>
      <c r="J48" s="116"/>
      <c r="K48" s="116"/>
      <c r="L48" s="116"/>
      <c r="M48" s="116"/>
      <c r="N48" s="116"/>
      <c r="O48" s="112"/>
      <c r="P48" s="112"/>
      <c r="Q48" s="112"/>
      <c r="R48" s="113">
        <v>25</v>
      </c>
      <c r="S48" s="113"/>
      <c r="T48" s="113"/>
    </row>
    <row r="49" spans="1:20">
      <c r="A49" s="126" t="s">
        <v>684</v>
      </c>
      <c r="B49" s="127" t="s">
        <v>685</v>
      </c>
      <c r="C49" s="115" t="s">
        <v>321</v>
      </c>
      <c r="D49" s="116"/>
      <c r="E49" s="116"/>
      <c r="F49" s="116"/>
      <c r="G49" s="116"/>
      <c r="H49" s="116"/>
      <c r="I49" s="116"/>
      <c r="J49" s="116"/>
      <c r="K49" s="116"/>
      <c r="L49" s="116"/>
      <c r="M49" s="116"/>
      <c r="N49" s="116"/>
      <c r="O49" s="112"/>
      <c r="P49" s="112"/>
      <c r="Q49" s="112"/>
      <c r="R49" s="113">
        <v>15</v>
      </c>
      <c r="S49" s="113"/>
      <c r="T49" s="113"/>
    </row>
    <row r="50" spans="1:20">
      <c r="A50" s="126"/>
      <c r="B50" s="127"/>
      <c r="C50" s="115"/>
      <c r="D50" s="116"/>
      <c r="E50" s="116"/>
      <c r="F50" s="116"/>
      <c r="G50" s="116"/>
      <c r="H50" s="116"/>
      <c r="I50" s="116"/>
      <c r="J50" s="116"/>
      <c r="K50" s="116"/>
      <c r="L50" s="116"/>
      <c r="M50" s="116"/>
      <c r="N50" s="116"/>
      <c r="O50" s="112"/>
      <c r="P50" s="112"/>
      <c r="Q50" s="112"/>
      <c r="R50" s="113"/>
      <c r="S50" s="113"/>
      <c r="T50" s="113"/>
    </row>
    <row r="51" spans="1:20">
      <c r="A51" s="126"/>
      <c r="B51" s="127"/>
      <c r="C51" s="115"/>
      <c r="D51" s="116"/>
      <c r="E51" s="116"/>
      <c r="F51" s="116"/>
      <c r="G51" s="116"/>
      <c r="H51" s="116"/>
      <c r="I51" s="116"/>
      <c r="J51" s="116"/>
      <c r="K51" s="116"/>
      <c r="L51" s="116"/>
      <c r="M51" s="116"/>
      <c r="N51" s="116"/>
      <c r="O51" s="112"/>
      <c r="P51" s="112"/>
      <c r="Q51" s="112"/>
      <c r="R51" s="113"/>
      <c r="S51" s="113"/>
      <c r="T51" s="113"/>
    </row>
    <row r="52" spans="1:20" ht="51">
      <c r="A52" s="114">
        <v>3</v>
      </c>
      <c r="B52" s="110" t="s">
        <v>686</v>
      </c>
      <c r="C52" s="115"/>
      <c r="D52" s="115"/>
      <c r="E52" s="115"/>
      <c r="F52" s="115"/>
      <c r="G52" s="115"/>
      <c r="H52" s="115"/>
      <c r="I52" s="115"/>
      <c r="J52" s="115"/>
      <c r="K52" s="115"/>
      <c r="L52" s="115"/>
      <c r="M52" s="115"/>
      <c r="N52" s="115"/>
      <c r="O52" s="112"/>
      <c r="P52" s="112"/>
      <c r="Q52" s="112"/>
      <c r="R52" s="113"/>
      <c r="S52" s="113"/>
      <c r="T52" s="113"/>
    </row>
    <row r="53" spans="1:20">
      <c r="A53" s="114" t="s">
        <v>301</v>
      </c>
      <c r="B53" s="117" t="s">
        <v>674</v>
      </c>
      <c r="C53" s="115" t="s">
        <v>319</v>
      </c>
      <c r="D53" s="115"/>
      <c r="E53" s="115"/>
      <c r="F53" s="115"/>
      <c r="G53" s="115"/>
      <c r="H53" s="115"/>
      <c r="I53" s="115"/>
      <c r="J53" s="115"/>
      <c r="K53" s="111"/>
      <c r="L53" s="115"/>
      <c r="M53" s="115"/>
      <c r="N53" s="115"/>
      <c r="O53" s="112"/>
      <c r="P53" s="112"/>
      <c r="Q53" s="112">
        <v>0</v>
      </c>
      <c r="R53" s="113">
        <v>4</v>
      </c>
      <c r="S53" s="113"/>
      <c r="T53" s="113"/>
    </row>
    <row r="54" spans="1:20">
      <c r="A54" s="114" t="s">
        <v>322</v>
      </c>
      <c r="B54" s="117" t="s">
        <v>675</v>
      </c>
      <c r="C54" s="115" t="s">
        <v>319</v>
      </c>
      <c r="D54" s="115"/>
      <c r="E54" s="115"/>
      <c r="F54" s="115"/>
      <c r="G54" s="115"/>
      <c r="H54" s="115"/>
      <c r="I54" s="115"/>
      <c r="J54" s="115"/>
      <c r="K54" s="111"/>
      <c r="L54" s="115"/>
      <c r="M54" s="115"/>
      <c r="N54" s="115"/>
      <c r="O54" s="112"/>
      <c r="P54" s="112"/>
      <c r="Q54" s="112"/>
      <c r="R54" s="113">
        <v>10</v>
      </c>
      <c r="S54" s="113"/>
      <c r="T54" s="113"/>
    </row>
    <row r="55" spans="1:20">
      <c r="A55" s="114" t="s">
        <v>324</v>
      </c>
      <c r="B55" s="127" t="s">
        <v>676</v>
      </c>
      <c r="C55" s="115" t="s">
        <v>319</v>
      </c>
      <c r="D55" s="129"/>
      <c r="E55" s="129"/>
      <c r="F55" s="129"/>
      <c r="G55" s="129"/>
      <c r="H55" s="129"/>
      <c r="I55" s="129"/>
      <c r="J55" s="129"/>
      <c r="K55" s="129"/>
      <c r="L55" s="129"/>
      <c r="M55" s="129"/>
      <c r="N55" s="129"/>
      <c r="O55" s="112"/>
      <c r="P55" s="112"/>
      <c r="Q55" s="112"/>
      <c r="R55" s="113">
        <v>18</v>
      </c>
      <c r="S55" s="113"/>
      <c r="T55" s="113"/>
    </row>
    <row r="56" spans="1:20">
      <c r="A56" s="114" t="s">
        <v>342</v>
      </c>
      <c r="B56" s="127" t="s">
        <v>677</v>
      </c>
      <c r="C56" s="115" t="s">
        <v>319</v>
      </c>
      <c r="D56" s="115"/>
      <c r="E56" s="115"/>
      <c r="F56" s="115"/>
      <c r="G56" s="115"/>
      <c r="H56" s="115"/>
      <c r="I56" s="115"/>
      <c r="J56" s="115"/>
      <c r="K56" s="115"/>
      <c r="L56" s="115"/>
      <c r="M56" s="115"/>
      <c r="N56" s="115"/>
      <c r="O56" s="112"/>
      <c r="P56" s="112"/>
      <c r="Q56" s="112"/>
      <c r="R56" s="113">
        <v>28</v>
      </c>
      <c r="S56" s="113"/>
      <c r="T56" s="113"/>
    </row>
    <row r="57" spans="1:20">
      <c r="A57" s="126" t="s">
        <v>678</v>
      </c>
      <c r="B57" s="127" t="s">
        <v>679</v>
      </c>
      <c r="C57" s="115" t="s">
        <v>319</v>
      </c>
      <c r="D57" s="115"/>
      <c r="E57" s="115"/>
      <c r="F57" s="115"/>
      <c r="G57" s="115"/>
      <c r="H57" s="115"/>
      <c r="I57" s="115"/>
      <c r="J57" s="115"/>
      <c r="K57" s="111"/>
      <c r="L57" s="115"/>
      <c r="M57" s="115"/>
      <c r="N57" s="115"/>
      <c r="O57" s="112"/>
      <c r="P57" s="112"/>
      <c r="Q57" s="112">
        <v>0</v>
      </c>
      <c r="R57" s="113">
        <v>30</v>
      </c>
      <c r="S57" s="113"/>
      <c r="T57" s="113"/>
    </row>
    <row r="58" spans="1:20">
      <c r="A58" s="126" t="s">
        <v>680</v>
      </c>
      <c r="B58" s="127" t="s">
        <v>681</v>
      </c>
      <c r="C58" s="115" t="s">
        <v>319</v>
      </c>
      <c r="D58" s="115"/>
      <c r="E58" s="115"/>
      <c r="F58" s="115"/>
      <c r="G58" s="115"/>
      <c r="H58" s="115"/>
      <c r="I58" s="115"/>
      <c r="J58" s="115"/>
      <c r="K58" s="111"/>
      <c r="L58" s="115"/>
      <c r="M58" s="115"/>
      <c r="N58" s="115"/>
      <c r="O58" s="112"/>
      <c r="P58" s="112"/>
      <c r="Q58" s="112"/>
      <c r="R58" s="113">
        <v>4</v>
      </c>
      <c r="S58" s="113"/>
      <c r="T58" s="113"/>
    </row>
    <row r="59" spans="1:20">
      <c r="A59" s="126" t="s">
        <v>682</v>
      </c>
      <c r="B59" s="127" t="s">
        <v>683</v>
      </c>
      <c r="C59" s="115" t="s">
        <v>319</v>
      </c>
      <c r="D59" s="115"/>
      <c r="E59" s="115"/>
      <c r="F59" s="115"/>
      <c r="G59" s="115"/>
      <c r="H59" s="115"/>
      <c r="I59" s="115"/>
      <c r="J59" s="115"/>
      <c r="K59" s="111"/>
      <c r="L59" s="115"/>
      <c r="M59" s="115"/>
      <c r="N59" s="115"/>
      <c r="O59" s="112"/>
      <c r="P59" s="112"/>
      <c r="Q59" s="112"/>
      <c r="R59" s="113">
        <v>6</v>
      </c>
      <c r="S59" s="113"/>
      <c r="T59" s="113"/>
    </row>
    <row r="60" spans="1:20">
      <c r="A60" s="126" t="s">
        <v>684</v>
      </c>
      <c r="B60" s="127" t="s">
        <v>685</v>
      </c>
      <c r="C60" s="115" t="s">
        <v>319</v>
      </c>
      <c r="D60" s="115"/>
      <c r="E60" s="115"/>
      <c r="F60" s="115"/>
      <c r="G60" s="115"/>
      <c r="H60" s="115"/>
      <c r="I60" s="115"/>
      <c r="J60" s="115"/>
      <c r="K60" s="111"/>
      <c r="L60" s="115"/>
      <c r="M60" s="115"/>
      <c r="N60" s="115"/>
      <c r="O60" s="112"/>
      <c r="P60" s="112"/>
      <c r="Q60" s="112"/>
      <c r="R60" s="113">
        <v>2</v>
      </c>
      <c r="S60" s="113"/>
      <c r="T60" s="113"/>
    </row>
    <row r="61" spans="1:20">
      <c r="A61" s="126"/>
      <c r="B61" s="127"/>
      <c r="C61" s="115"/>
      <c r="D61" s="116"/>
      <c r="E61" s="116"/>
      <c r="F61" s="116"/>
      <c r="G61" s="116"/>
      <c r="H61" s="116"/>
      <c r="I61" s="116"/>
      <c r="J61" s="116"/>
      <c r="K61" s="116"/>
      <c r="L61" s="116"/>
      <c r="M61" s="116"/>
      <c r="N61" s="116"/>
      <c r="O61" s="112"/>
      <c r="P61" s="112"/>
      <c r="Q61" s="112"/>
      <c r="R61" s="113"/>
      <c r="S61" s="113"/>
      <c r="T61" s="113"/>
    </row>
    <row r="62" spans="1:20">
      <c r="A62" s="125"/>
      <c r="B62" s="128"/>
      <c r="C62" s="129"/>
      <c r="D62" s="129"/>
      <c r="E62" s="129"/>
      <c r="F62" s="129"/>
      <c r="G62" s="129"/>
      <c r="H62" s="129"/>
      <c r="I62" s="129"/>
      <c r="J62" s="129"/>
      <c r="K62" s="129"/>
      <c r="L62" s="129"/>
      <c r="M62" s="129"/>
      <c r="N62" s="129"/>
      <c r="O62" s="112"/>
      <c r="P62" s="112"/>
      <c r="Q62" s="112"/>
      <c r="R62" s="113"/>
      <c r="S62" s="113"/>
      <c r="T62" s="113"/>
    </row>
    <row r="63" spans="1:20">
      <c r="A63" s="130"/>
      <c r="B63" s="130" t="s">
        <v>330</v>
      </c>
      <c r="C63" s="124"/>
      <c r="D63" s="124"/>
      <c r="E63" s="124"/>
      <c r="F63" s="124"/>
      <c r="G63" s="124"/>
      <c r="H63" s="124"/>
      <c r="I63" s="124"/>
      <c r="J63" s="124"/>
      <c r="K63" s="124"/>
      <c r="L63" s="124"/>
      <c r="M63" s="124"/>
      <c r="N63" s="124"/>
      <c r="O63" s="112"/>
      <c r="P63" s="112"/>
      <c r="Q63" s="112"/>
      <c r="R63" s="113"/>
      <c r="S63" s="113"/>
      <c r="T63" s="113"/>
    </row>
    <row r="64" spans="1:20" ht="114.75">
      <c r="A64" s="114">
        <v>1</v>
      </c>
      <c r="B64" s="110" t="s">
        <v>687</v>
      </c>
      <c r="C64" s="115"/>
      <c r="D64" s="115"/>
      <c r="E64" s="115"/>
      <c r="F64" s="115"/>
      <c r="G64" s="115"/>
      <c r="H64" s="115"/>
      <c r="I64" s="115"/>
      <c r="J64" s="115"/>
      <c r="K64" s="115"/>
      <c r="L64" s="115"/>
      <c r="M64" s="115"/>
      <c r="N64" s="115"/>
      <c r="O64" s="112"/>
      <c r="P64" s="112"/>
      <c r="Q64" s="112"/>
      <c r="R64" s="113"/>
      <c r="S64" s="113"/>
      <c r="T64" s="113"/>
    </row>
    <row r="65" spans="1:20" ht="38.25">
      <c r="A65" s="126" t="s">
        <v>301</v>
      </c>
      <c r="B65" s="110" t="s">
        <v>688</v>
      </c>
      <c r="C65" s="115" t="s">
        <v>319</v>
      </c>
      <c r="D65" s="115"/>
      <c r="E65" s="115"/>
      <c r="F65" s="115"/>
      <c r="G65" s="115"/>
      <c r="H65" s="115"/>
      <c r="I65" s="115"/>
      <c r="J65" s="115"/>
      <c r="K65" s="111"/>
      <c r="L65" s="115"/>
      <c r="M65" s="115"/>
      <c r="N65" s="115"/>
      <c r="O65" s="112"/>
      <c r="P65" s="112"/>
      <c r="Q65" s="112"/>
      <c r="R65" s="113">
        <v>2</v>
      </c>
      <c r="S65" s="113"/>
      <c r="T65" s="113"/>
    </row>
    <row r="66" spans="1:20" ht="38.25">
      <c r="A66" s="114" t="s">
        <v>322</v>
      </c>
      <c r="B66" s="110" t="s">
        <v>689</v>
      </c>
      <c r="C66" s="115" t="s">
        <v>319</v>
      </c>
      <c r="D66" s="115"/>
      <c r="E66" s="115"/>
      <c r="F66" s="115"/>
      <c r="G66" s="115"/>
      <c r="H66" s="115"/>
      <c r="I66" s="115"/>
      <c r="J66" s="115"/>
      <c r="K66" s="111"/>
      <c r="L66" s="115"/>
      <c r="M66" s="115"/>
      <c r="N66" s="115"/>
      <c r="O66" s="112"/>
      <c r="P66" s="112"/>
      <c r="Q66" s="112"/>
      <c r="R66" s="113">
        <v>4</v>
      </c>
      <c r="S66" s="113"/>
      <c r="T66" s="113"/>
    </row>
    <row r="67" spans="1:20" ht="38.25">
      <c r="A67" s="114" t="s">
        <v>324</v>
      </c>
      <c r="B67" s="110" t="s">
        <v>690</v>
      </c>
      <c r="C67" s="115" t="s">
        <v>319</v>
      </c>
      <c r="D67" s="115"/>
      <c r="E67" s="115"/>
      <c r="F67" s="115"/>
      <c r="G67" s="115"/>
      <c r="H67" s="115"/>
      <c r="I67" s="115"/>
      <c r="J67" s="115"/>
      <c r="K67" s="111"/>
      <c r="L67" s="115"/>
      <c r="M67" s="115"/>
      <c r="N67" s="115"/>
      <c r="O67" s="112"/>
      <c r="P67" s="112"/>
      <c r="Q67" s="112">
        <v>4</v>
      </c>
      <c r="R67" s="113">
        <v>2</v>
      </c>
      <c r="S67" s="113"/>
      <c r="T67" s="113"/>
    </row>
    <row r="68" spans="1:20" ht="38.25">
      <c r="A68" s="114" t="s">
        <v>342</v>
      </c>
      <c r="B68" s="110" t="s">
        <v>691</v>
      </c>
      <c r="C68" s="115" t="s">
        <v>319</v>
      </c>
      <c r="D68" s="115"/>
      <c r="E68" s="115"/>
      <c r="F68" s="115"/>
      <c r="G68" s="115"/>
      <c r="H68" s="115"/>
      <c r="I68" s="115"/>
      <c r="J68" s="115"/>
      <c r="K68" s="115"/>
      <c r="L68" s="115"/>
      <c r="M68" s="115"/>
      <c r="N68" s="115"/>
      <c r="O68" s="112"/>
      <c r="P68" s="112"/>
      <c r="Q68" s="112"/>
      <c r="R68" s="113">
        <v>4</v>
      </c>
      <c r="S68" s="113"/>
      <c r="T68" s="113"/>
    </row>
    <row r="69" spans="1:20">
      <c r="A69" s="114"/>
      <c r="B69" s="110"/>
      <c r="C69" s="115"/>
      <c r="D69" s="115"/>
      <c r="E69" s="115"/>
      <c r="F69" s="115"/>
      <c r="G69" s="115"/>
      <c r="H69" s="115"/>
      <c r="I69" s="115"/>
      <c r="J69" s="115"/>
      <c r="K69" s="111"/>
      <c r="L69" s="115"/>
      <c r="M69" s="115"/>
      <c r="N69" s="115"/>
      <c r="O69" s="112"/>
      <c r="P69" s="112"/>
      <c r="Q69" s="112"/>
      <c r="R69" s="113"/>
      <c r="S69" s="113"/>
      <c r="T69" s="113"/>
    </row>
    <row r="70" spans="1:20" ht="25.5">
      <c r="A70" s="114">
        <v>2</v>
      </c>
      <c r="B70" s="334" t="s">
        <v>692</v>
      </c>
      <c r="C70" s="115" t="s">
        <v>1</v>
      </c>
      <c r="D70" s="115"/>
      <c r="E70" s="115"/>
      <c r="F70" s="115"/>
      <c r="G70" s="115"/>
      <c r="H70" s="115"/>
      <c r="I70" s="115"/>
      <c r="J70" s="115"/>
      <c r="K70" s="111"/>
      <c r="L70" s="115"/>
      <c r="M70" s="115"/>
      <c r="N70" s="115"/>
      <c r="O70" s="112"/>
      <c r="P70" s="112"/>
      <c r="Q70" s="112"/>
      <c r="R70" s="113">
        <v>1</v>
      </c>
      <c r="S70" s="113"/>
      <c r="T70" s="113"/>
    </row>
    <row r="71" spans="1:20" ht="42.75">
      <c r="A71" s="114"/>
      <c r="B71" s="335" t="s">
        <v>693</v>
      </c>
      <c r="C71" s="115"/>
      <c r="D71" s="115"/>
      <c r="E71" s="115"/>
      <c r="F71" s="115"/>
      <c r="G71" s="115"/>
      <c r="H71" s="115"/>
      <c r="I71" s="115"/>
      <c r="J71" s="115"/>
      <c r="K71" s="111"/>
      <c r="L71" s="115"/>
      <c r="M71" s="115"/>
      <c r="N71" s="115"/>
      <c r="O71" s="112"/>
      <c r="P71" s="112"/>
      <c r="Q71" s="112"/>
      <c r="R71" s="113"/>
      <c r="S71" s="113"/>
      <c r="T71" s="113"/>
    </row>
    <row r="72" spans="1:20">
      <c r="A72" s="114" t="s">
        <v>301</v>
      </c>
      <c r="B72" s="110" t="s">
        <v>694</v>
      </c>
      <c r="C72" s="115"/>
      <c r="D72" s="115"/>
      <c r="E72" s="115"/>
      <c r="F72" s="115"/>
      <c r="G72" s="115"/>
      <c r="H72" s="115"/>
      <c r="I72" s="115"/>
      <c r="J72" s="115"/>
      <c r="K72" s="115"/>
      <c r="L72" s="115"/>
      <c r="M72" s="115"/>
      <c r="N72" s="115"/>
      <c r="O72" s="112"/>
      <c r="P72" s="112"/>
      <c r="Q72" s="112"/>
      <c r="R72" s="113"/>
      <c r="S72" s="113"/>
      <c r="T72" s="113"/>
    </row>
    <row r="73" spans="1:20" ht="25.5">
      <c r="A73" s="114" t="s">
        <v>322</v>
      </c>
      <c r="B73" s="110" t="s">
        <v>695</v>
      </c>
      <c r="C73" s="115"/>
      <c r="D73" s="115"/>
      <c r="E73" s="115"/>
      <c r="F73" s="115"/>
      <c r="G73" s="115"/>
      <c r="H73" s="115"/>
      <c r="I73" s="115"/>
      <c r="J73" s="115"/>
      <c r="K73" s="115"/>
      <c r="L73" s="115"/>
      <c r="M73" s="115"/>
      <c r="N73" s="115"/>
      <c r="O73" s="112"/>
      <c r="P73" s="112"/>
      <c r="Q73" s="112"/>
      <c r="R73" s="113"/>
      <c r="S73" s="113"/>
      <c r="T73" s="113"/>
    </row>
    <row r="74" spans="1:20" ht="25.5">
      <c r="A74" s="114" t="s">
        <v>324</v>
      </c>
      <c r="B74" s="110" t="s">
        <v>696</v>
      </c>
      <c r="C74" s="115"/>
      <c r="D74" s="115"/>
      <c r="E74" s="115"/>
      <c r="F74" s="115"/>
      <c r="G74" s="115"/>
      <c r="H74" s="115"/>
      <c r="I74" s="115"/>
      <c r="J74" s="115"/>
      <c r="K74" s="115"/>
      <c r="L74" s="115"/>
      <c r="M74" s="115"/>
      <c r="N74" s="115"/>
      <c r="O74" s="112"/>
      <c r="P74" s="112"/>
      <c r="Q74" s="112"/>
      <c r="R74" s="113"/>
      <c r="S74" s="113"/>
      <c r="T74" s="113"/>
    </row>
    <row r="75" spans="1:20" ht="15">
      <c r="A75" s="114">
        <v>3</v>
      </c>
      <c r="B75" s="617" t="s">
        <v>697</v>
      </c>
      <c r="C75" s="115" t="s">
        <v>1</v>
      </c>
      <c r="D75" s="115"/>
      <c r="E75" s="115"/>
      <c r="F75" s="115"/>
      <c r="G75" s="115"/>
      <c r="H75" s="115"/>
      <c r="I75" s="115"/>
      <c r="J75" s="115"/>
      <c r="K75" s="115"/>
      <c r="L75" s="115"/>
      <c r="M75" s="115"/>
      <c r="N75" s="115"/>
      <c r="O75" s="112"/>
      <c r="P75" s="112"/>
      <c r="Q75" s="112"/>
      <c r="R75" s="113">
        <v>1</v>
      </c>
      <c r="S75" s="113"/>
      <c r="T75" s="113"/>
    </row>
    <row r="76" spans="1:20">
      <c r="A76" s="114" t="s">
        <v>301</v>
      </c>
      <c r="B76" s="337" t="s">
        <v>698</v>
      </c>
      <c r="C76" s="115"/>
      <c r="D76" s="115"/>
      <c r="E76" s="115"/>
      <c r="F76" s="115"/>
      <c r="G76" s="115"/>
      <c r="H76" s="115"/>
      <c r="I76" s="115"/>
      <c r="J76" s="115"/>
      <c r="K76" s="115"/>
      <c r="L76" s="115"/>
      <c r="M76" s="115"/>
      <c r="N76" s="115"/>
      <c r="O76" s="112"/>
      <c r="P76" s="112"/>
      <c r="Q76" s="112"/>
      <c r="R76" s="113"/>
      <c r="S76" s="113"/>
      <c r="T76" s="113"/>
    </row>
    <row r="77" spans="1:20" ht="28.5">
      <c r="A77" s="114"/>
      <c r="B77" s="337" t="s">
        <v>699</v>
      </c>
      <c r="C77" s="115"/>
      <c r="D77" s="115"/>
      <c r="E77" s="115"/>
      <c r="F77" s="115"/>
      <c r="G77" s="115"/>
      <c r="H77" s="115"/>
      <c r="I77" s="115"/>
      <c r="J77" s="115"/>
      <c r="K77" s="115"/>
      <c r="L77" s="115"/>
      <c r="M77" s="115"/>
      <c r="N77" s="115"/>
      <c r="O77" s="112"/>
      <c r="P77" s="112"/>
      <c r="Q77" s="112"/>
      <c r="R77" s="113"/>
      <c r="S77" s="113"/>
      <c r="T77" s="113"/>
    </row>
    <row r="78" spans="1:20">
      <c r="A78" s="338" t="s">
        <v>322</v>
      </c>
      <c r="B78" s="339" t="s">
        <v>700</v>
      </c>
      <c r="C78" s="115"/>
      <c r="D78" s="115"/>
      <c r="E78" s="115"/>
      <c r="F78" s="115"/>
      <c r="G78" s="115"/>
      <c r="H78" s="115"/>
      <c r="I78" s="115"/>
      <c r="J78" s="115"/>
      <c r="K78" s="115"/>
      <c r="L78" s="115"/>
      <c r="M78" s="115"/>
      <c r="N78" s="115"/>
      <c r="O78" s="112"/>
      <c r="P78" s="112"/>
      <c r="Q78" s="112"/>
      <c r="R78" s="113"/>
      <c r="S78" s="113"/>
      <c r="T78" s="113"/>
    </row>
    <row r="79" spans="1:20" ht="28.5">
      <c r="A79" s="340"/>
      <c r="B79" s="337" t="s">
        <v>701</v>
      </c>
      <c r="C79" s="115"/>
      <c r="D79" s="115"/>
      <c r="E79" s="115"/>
      <c r="F79" s="115"/>
      <c r="G79" s="115"/>
      <c r="H79" s="115"/>
      <c r="I79" s="115"/>
      <c r="J79" s="115"/>
      <c r="K79" s="115"/>
      <c r="L79" s="115"/>
      <c r="M79" s="115"/>
      <c r="N79" s="115"/>
      <c r="O79" s="112"/>
      <c r="P79" s="112"/>
      <c r="Q79" s="112"/>
      <c r="R79" s="113"/>
      <c r="S79" s="113"/>
      <c r="T79" s="113"/>
    </row>
    <row r="80" spans="1:20">
      <c r="A80" s="340"/>
      <c r="B80" s="337" t="s">
        <v>702</v>
      </c>
      <c r="C80" s="115"/>
      <c r="D80" s="115"/>
      <c r="E80" s="115"/>
      <c r="F80" s="115"/>
      <c r="G80" s="115"/>
      <c r="H80" s="115"/>
      <c r="I80" s="115"/>
      <c r="J80" s="115"/>
      <c r="K80" s="115"/>
      <c r="L80" s="115"/>
      <c r="M80" s="115"/>
      <c r="N80" s="115"/>
      <c r="O80" s="112"/>
      <c r="P80" s="112"/>
      <c r="Q80" s="112"/>
      <c r="R80" s="113"/>
      <c r="S80" s="113"/>
      <c r="T80" s="113"/>
    </row>
    <row r="81" spans="1:20">
      <c r="A81" s="340"/>
      <c r="B81" s="337" t="s">
        <v>703</v>
      </c>
      <c r="C81" s="115"/>
      <c r="D81" s="115"/>
      <c r="E81" s="115"/>
      <c r="F81" s="115"/>
      <c r="G81" s="115"/>
      <c r="H81" s="115"/>
      <c r="I81" s="115"/>
      <c r="J81" s="115"/>
      <c r="K81" s="115"/>
      <c r="L81" s="115"/>
      <c r="M81" s="115"/>
      <c r="N81" s="115"/>
      <c r="O81" s="112"/>
      <c r="P81" s="112"/>
      <c r="Q81" s="112"/>
      <c r="R81" s="113"/>
      <c r="S81" s="113"/>
      <c r="T81" s="113"/>
    </row>
    <row r="82" spans="1:20">
      <c r="A82" s="340"/>
      <c r="B82" s="337" t="s">
        <v>704</v>
      </c>
      <c r="C82" s="115"/>
      <c r="D82" s="115"/>
      <c r="E82" s="115"/>
      <c r="F82" s="115"/>
      <c r="G82" s="115"/>
      <c r="H82" s="115"/>
      <c r="I82" s="115"/>
      <c r="J82" s="115"/>
      <c r="K82" s="115"/>
      <c r="L82" s="115"/>
      <c r="M82" s="115"/>
      <c r="N82" s="115"/>
      <c r="O82" s="112"/>
      <c r="P82" s="112"/>
      <c r="Q82" s="112"/>
      <c r="R82" s="113"/>
      <c r="S82" s="113"/>
      <c r="T82" s="113"/>
    </row>
    <row r="83" spans="1:20">
      <c r="A83" s="340"/>
      <c r="B83" s="337" t="s">
        <v>705</v>
      </c>
      <c r="C83" s="115"/>
      <c r="D83" s="115"/>
      <c r="E83" s="115"/>
      <c r="F83" s="115"/>
      <c r="G83" s="115"/>
      <c r="H83" s="115"/>
      <c r="I83" s="115"/>
      <c r="J83" s="115"/>
      <c r="K83" s="115"/>
      <c r="L83" s="115"/>
      <c r="M83" s="115"/>
      <c r="N83" s="115"/>
      <c r="O83" s="112"/>
      <c r="P83" s="112"/>
      <c r="Q83" s="112"/>
      <c r="R83" s="113"/>
      <c r="S83" s="113"/>
      <c r="T83" s="113"/>
    </row>
    <row r="84" spans="1:20">
      <c r="A84" s="340"/>
      <c r="B84" s="337" t="s">
        <v>706</v>
      </c>
      <c r="C84" s="115"/>
      <c r="D84" s="115"/>
      <c r="E84" s="115"/>
      <c r="F84" s="115"/>
      <c r="G84" s="115"/>
      <c r="H84" s="115"/>
      <c r="I84" s="115"/>
      <c r="J84" s="115"/>
      <c r="K84" s="115"/>
      <c r="L84" s="115"/>
      <c r="M84" s="115"/>
      <c r="N84" s="115"/>
      <c r="O84" s="112"/>
      <c r="P84" s="112"/>
      <c r="Q84" s="112"/>
      <c r="R84" s="113"/>
      <c r="S84" s="113"/>
      <c r="T84" s="113"/>
    </row>
    <row r="85" spans="1:20">
      <c r="A85" s="114"/>
      <c r="B85" s="337"/>
      <c r="C85" s="115"/>
      <c r="D85" s="115"/>
      <c r="E85" s="115"/>
      <c r="F85" s="115"/>
      <c r="G85" s="115"/>
      <c r="H85" s="115"/>
      <c r="I85" s="115"/>
      <c r="J85" s="115"/>
      <c r="K85" s="115"/>
      <c r="L85" s="115"/>
      <c r="M85" s="115"/>
      <c r="N85" s="115"/>
      <c r="O85" s="112"/>
      <c r="P85" s="112"/>
      <c r="Q85" s="112"/>
      <c r="R85" s="113"/>
      <c r="S85" s="113"/>
      <c r="T85" s="113"/>
    </row>
    <row r="86" spans="1:20">
      <c r="A86" s="341"/>
      <c r="B86" s="339" t="s">
        <v>707</v>
      </c>
      <c r="C86" s="115"/>
      <c r="D86" s="115"/>
      <c r="E86" s="115"/>
      <c r="F86" s="115"/>
      <c r="G86" s="115"/>
      <c r="H86" s="115"/>
      <c r="I86" s="115"/>
      <c r="J86" s="115"/>
      <c r="K86" s="115"/>
      <c r="L86" s="115"/>
      <c r="M86" s="115"/>
      <c r="N86" s="115"/>
      <c r="O86" s="112"/>
      <c r="P86" s="112"/>
      <c r="Q86" s="112"/>
      <c r="R86" s="113"/>
      <c r="S86" s="113"/>
      <c r="T86" s="113"/>
    </row>
    <row r="87" spans="1:20">
      <c r="A87" s="342" t="s">
        <v>333</v>
      </c>
      <c r="B87" s="337" t="s">
        <v>708</v>
      </c>
      <c r="C87" s="115"/>
      <c r="D87" s="115"/>
      <c r="E87" s="115"/>
      <c r="F87" s="115"/>
      <c r="G87" s="115"/>
      <c r="H87" s="115"/>
      <c r="I87" s="115"/>
      <c r="J87" s="115"/>
      <c r="K87" s="115"/>
      <c r="L87" s="115"/>
      <c r="M87" s="115"/>
      <c r="N87" s="115"/>
      <c r="O87" s="112"/>
      <c r="P87" s="112"/>
      <c r="Q87" s="112"/>
      <c r="R87" s="113"/>
      <c r="S87" s="113"/>
      <c r="T87" s="113"/>
    </row>
    <row r="88" spans="1:20" ht="15">
      <c r="A88" s="343"/>
      <c r="B88" s="337" t="s">
        <v>709</v>
      </c>
      <c r="C88" s="115"/>
      <c r="D88" s="115"/>
      <c r="E88" s="115"/>
      <c r="F88" s="115"/>
      <c r="G88" s="115"/>
      <c r="H88" s="115"/>
      <c r="I88" s="115"/>
      <c r="J88" s="115"/>
      <c r="K88" s="115"/>
      <c r="L88" s="115"/>
      <c r="M88" s="115"/>
      <c r="N88" s="115"/>
      <c r="O88" s="112"/>
      <c r="P88" s="112"/>
      <c r="Q88" s="112"/>
      <c r="R88" s="113"/>
      <c r="S88" s="113"/>
      <c r="T88" s="113"/>
    </row>
    <row r="89" spans="1:20" ht="28.5">
      <c r="A89" s="343"/>
      <c r="B89" s="337" t="s">
        <v>710</v>
      </c>
      <c r="C89" s="115"/>
      <c r="D89" s="115"/>
      <c r="E89" s="115"/>
      <c r="F89" s="115"/>
      <c r="G89" s="115"/>
      <c r="H89" s="115"/>
      <c r="I89" s="115"/>
      <c r="J89" s="115"/>
      <c r="K89" s="115"/>
      <c r="L89" s="115"/>
      <c r="M89" s="115"/>
      <c r="N89" s="115"/>
      <c r="O89" s="112"/>
      <c r="P89" s="112"/>
      <c r="Q89" s="112"/>
      <c r="R89" s="113"/>
      <c r="S89" s="113"/>
      <c r="T89" s="113"/>
    </row>
    <row r="90" spans="1:20" ht="15">
      <c r="A90" s="343"/>
      <c r="B90" s="337" t="s">
        <v>711</v>
      </c>
      <c r="C90" s="115"/>
      <c r="D90" s="115"/>
      <c r="E90" s="115"/>
      <c r="F90" s="115"/>
      <c r="G90" s="115"/>
      <c r="H90" s="115"/>
      <c r="I90" s="115"/>
      <c r="J90" s="115"/>
      <c r="K90" s="115"/>
      <c r="L90" s="115"/>
      <c r="M90" s="115"/>
      <c r="N90" s="115"/>
      <c r="O90" s="112"/>
      <c r="P90" s="112"/>
      <c r="Q90" s="112"/>
      <c r="R90" s="113"/>
      <c r="S90" s="113"/>
      <c r="T90" s="113"/>
    </row>
    <row r="91" spans="1:20" ht="15">
      <c r="A91" s="343"/>
      <c r="B91" s="337" t="s">
        <v>712</v>
      </c>
      <c r="C91" s="115"/>
      <c r="D91" s="115"/>
      <c r="E91" s="115"/>
      <c r="F91" s="115"/>
      <c r="G91" s="115"/>
      <c r="H91" s="115"/>
      <c r="I91" s="115"/>
      <c r="J91" s="115"/>
      <c r="K91" s="115"/>
      <c r="L91" s="115"/>
      <c r="M91" s="115"/>
      <c r="N91" s="115"/>
      <c r="O91" s="112"/>
      <c r="P91" s="112"/>
      <c r="Q91" s="112"/>
      <c r="R91" s="113"/>
      <c r="S91" s="113"/>
      <c r="T91" s="113"/>
    </row>
    <row r="92" spans="1:20" ht="15">
      <c r="A92" s="343"/>
      <c r="B92" s="337" t="s">
        <v>709</v>
      </c>
      <c r="C92" s="115"/>
      <c r="D92" s="115"/>
      <c r="E92" s="115"/>
      <c r="F92" s="115"/>
      <c r="G92" s="115"/>
      <c r="H92" s="115"/>
      <c r="I92" s="115"/>
      <c r="J92" s="115"/>
      <c r="K92" s="115"/>
      <c r="L92" s="115"/>
      <c r="M92" s="115"/>
      <c r="N92" s="115"/>
      <c r="O92" s="112"/>
      <c r="P92" s="112"/>
      <c r="Q92" s="112"/>
      <c r="R92" s="113"/>
      <c r="S92" s="113"/>
      <c r="T92" s="113"/>
    </row>
    <row r="93" spans="1:20" ht="28.5">
      <c r="A93" s="343"/>
      <c r="B93" s="337" t="s">
        <v>710</v>
      </c>
      <c r="C93" s="115"/>
      <c r="D93" s="115"/>
      <c r="E93" s="115"/>
      <c r="F93" s="115"/>
      <c r="G93" s="115"/>
      <c r="H93" s="115"/>
      <c r="I93" s="115"/>
      <c r="J93" s="115"/>
      <c r="K93" s="115"/>
      <c r="L93" s="115"/>
      <c r="M93" s="115"/>
      <c r="N93" s="115"/>
      <c r="O93" s="112"/>
      <c r="P93" s="112"/>
      <c r="Q93" s="112"/>
      <c r="R93" s="113"/>
      <c r="S93" s="113"/>
      <c r="T93" s="113"/>
    </row>
    <row r="94" spans="1:20">
      <c r="A94" s="344" t="s">
        <v>503</v>
      </c>
      <c r="B94" s="337" t="s">
        <v>713</v>
      </c>
      <c r="C94" s="115"/>
      <c r="D94" s="115"/>
      <c r="E94" s="115"/>
      <c r="F94" s="115"/>
      <c r="G94" s="115"/>
      <c r="H94" s="115"/>
      <c r="I94" s="115"/>
      <c r="J94" s="115"/>
      <c r="K94" s="115"/>
      <c r="L94" s="115"/>
      <c r="M94" s="115"/>
      <c r="N94" s="115"/>
      <c r="O94" s="112"/>
      <c r="P94" s="112"/>
      <c r="Q94" s="112"/>
      <c r="R94" s="113"/>
      <c r="S94" s="113"/>
      <c r="T94" s="113"/>
    </row>
    <row r="95" spans="1:20">
      <c r="A95" s="342"/>
      <c r="B95" s="337" t="s">
        <v>714</v>
      </c>
      <c r="C95" s="115"/>
      <c r="D95" s="115"/>
      <c r="E95" s="115"/>
      <c r="F95" s="115"/>
      <c r="G95" s="115"/>
      <c r="H95" s="115"/>
      <c r="I95" s="115"/>
      <c r="J95" s="115"/>
      <c r="K95" s="115"/>
      <c r="L95" s="115"/>
      <c r="M95" s="115"/>
      <c r="N95" s="115"/>
      <c r="O95" s="112"/>
      <c r="P95" s="112"/>
      <c r="Q95" s="112"/>
      <c r="R95" s="113"/>
      <c r="S95" s="113"/>
      <c r="T95" s="113"/>
    </row>
    <row r="96" spans="1:20" ht="28.5">
      <c r="A96" s="342"/>
      <c r="B96" s="337" t="s">
        <v>715</v>
      </c>
      <c r="C96" s="115"/>
      <c r="D96" s="115"/>
      <c r="E96" s="115"/>
      <c r="F96" s="115"/>
      <c r="G96" s="115"/>
      <c r="H96" s="115"/>
      <c r="I96" s="115"/>
      <c r="J96" s="115"/>
      <c r="K96" s="115"/>
      <c r="L96" s="115"/>
      <c r="M96" s="115"/>
      <c r="N96" s="115"/>
      <c r="O96" s="112"/>
      <c r="P96" s="112"/>
      <c r="Q96" s="112"/>
      <c r="R96" s="113"/>
      <c r="S96" s="113"/>
      <c r="T96" s="113"/>
    </row>
    <row r="97" spans="1:22">
      <c r="A97" s="342"/>
      <c r="B97" s="337" t="s">
        <v>711</v>
      </c>
      <c r="C97" s="115"/>
      <c r="D97" s="115"/>
      <c r="E97" s="115"/>
      <c r="F97" s="115"/>
      <c r="G97" s="115"/>
      <c r="H97" s="115"/>
      <c r="I97" s="115"/>
      <c r="J97" s="115"/>
      <c r="K97" s="115"/>
      <c r="L97" s="115"/>
      <c r="M97" s="115"/>
      <c r="N97" s="115"/>
      <c r="O97" s="112"/>
      <c r="P97" s="112"/>
      <c r="Q97" s="112"/>
      <c r="R97" s="113"/>
      <c r="S97" s="113"/>
      <c r="T97" s="113"/>
    </row>
    <row r="98" spans="1:22">
      <c r="A98" s="342"/>
      <c r="B98" s="337" t="s">
        <v>712</v>
      </c>
      <c r="C98" s="115"/>
      <c r="D98" s="115"/>
      <c r="E98" s="115"/>
      <c r="F98" s="115"/>
      <c r="G98" s="115"/>
      <c r="H98" s="115"/>
      <c r="I98" s="115"/>
      <c r="J98" s="115"/>
      <c r="K98" s="115"/>
      <c r="L98" s="115"/>
      <c r="M98" s="115"/>
      <c r="N98" s="115"/>
      <c r="O98" s="112"/>
      <c r="P98" s="112"/>
      <c r="Q98" s="112"/>
      <c r="R98" s="113"/>
      <c r="S98" s="113"/>
      <c r="T98" s="113"/>
    </row>
    <row r="99" spans="1:22" ht="28.5">
      <c r="A99" s="338"/>
      <c r="B99" s="339" t="s">
        <v>716</v>
      </c>
      <c r="C99" s="345"/>
      <c r="D99" s="345"/>
      <c r="E99" s="345"/>
      <c r="F99" s="345"/>
      <c r="G99" s="345"/>
      <c r="H99" s="345"/>
      <c r="I99" s="345"/>
      <c r="J99" s="345"/>
      <c r="K99" s="345"/>
      <c r="L99" s="345"/>
      <c r="M99" s="345"/>
      <c r="N99" s="345"/>
      <c r="O99" s="346"/>
      <c r="P99" s="346"/>
      <c r="Q99" s="346"/>
      <c r="R99" s="347"/>
      <c r="S99" s="347"/>
      <c r="T99" s="347"/>
    </row>
    <row r="100" spans="1:22" s="108" customFormat="1">
      <c r="A100" s="344" t="s">
        <v>505</v>
      </c>
      <c r="B100" s="337" t="s">
        <v>717</v>
      </c>
      <c r="C100" s="115"/>
      <c r="D100" s="115"/>
      <c r="E100" s="115"/>
      <c r="F100" s="115"/>
      <c r="G100" s="115"/>
      <c r="H100" s="115"/>
      <c r="I100" s="115"/>
      <c r="J100" s="115"/>
      <c r="K100" s="115"/>
      <c r="L100" s="115"/>
      <c r="M100" s="115"/>
      <c r="N100" s="115"/>
      <c r="O100" s="112"/>
      <c r="P100" s="112"/>
      <c r="Q100" s="112"/>
      <c r="R100" s="113"/>
      <c r="S100" s="113"/>
      <c r="T100" s="113"/>
      <c r="V100" s="348"/>
    </row>
    <row r="101" spans="1:22" s="108" customFormat="1" ht="15">
      <c r="A101" s="343"/>
      <c r="B101" s="337" t="s">
        <v>718</v>
      </c>
      <c r="C101" s="115"/>
      <c r="D101" s="115"/>
      <c r="E101" s="115"/>
      <c r="F101" s="115"/>
      <c r="G101" s="115"/>
      <c r="H101" s="115"/>
      <c r="I101" s="115"/>
      <c r="J101" s="115"/>
      <c r="K101" s="115"/>
      <c r="L101" s="115"/>
      <c r="M101" s="115"/>
      <c r="N101" s="115"/>
      <c r="O101" s="112"/>
      <c r="P101" s="112"/>
      <c r="Q101" s="112"/>
      <c r="R101" s="113"/>
      <c r="S101" s="113"/>
      <c r="T101" s="113"/>
      <c r="V101" s="348"/>
    </row>
    <row r="102" spans="1:22" s="108" customFormat="1" ht="28.5">
      <c r="A102" s="343"/>
      <c r="B102" s="337" t="s">
        <v>719</v>
      </c>
      <c r="C102" s="115"/>
      <c r="D102" s="115"/>
      <c r="E102" s="115"/>
      <c r="F102" s="115"/>
      <c r="G102" s="115"/>
      <c r="H102" s="115"/>
      <c r="I102" s="115"/>
      <c r="J102" s="115"/>
      <c r="K102" s="115"/>
      <c r="L102" s="115"/>
      <c r="M102" s="115"/>
      <c r="N102" s="115"/>
      <c r="O102" s="112"/>
      <c r="P102" s="112"/>
      <c r="Q102" s="112"/>
      <c r="R102" s="113"/>
      <c r="S102" s="113"/>
      <c r="T102" s="113"/>
      <c r="V102" s="348"/>
    </row>
    <row r="103" spans="1:22" s="108" customFormat="1" ht="15">
      <c r="A103" s="343"/>
      <c r="B103" s="337" t="s">
        <v>711</v>
      </c>
      <c r="C103" s="115"/>
      <c r="D103" s="115"/>
      <c r="E103" s="115"/>
      <c r="F103" s="115"/>
      <c r="G103" s="115"/>
      <c r="H103" s="115"/>
      <c r="I103" s="115"/>
      <c r="J103" s="115"/>
      <c r="K103" s="115"/>
      <c r="L103" s="115"/>
      <c r="M103" s="115"/>
      <c r="N103" s="115"/>
      <c r="O103" s="112"/>
      <c r="P103" s="112"/>
      <c r="Q103" s="112"/>
      <c r="R103" s="113"/>
      <c r="S103" s="113"/>
      <c r="T103" s="113"/>
      <c r="V103" s="348"/>
    </row>
    <row r="104" spans="1:22" s="108" customFormat="1" ht="15">
      <c r="A104" s="343"/>
      <c r="B104" s="337" t="s">
        <v>712</v>
      </c>
      <c r="C104" s="115"/>
      <c r="D104" s="115"/>
      <c r="E104" s="115"/>
      <c r="F104" s="115"/>
      <c r="G104" s="115"/>
      <c r="H104" s="115"/>
      <c r="I104" s="115"/>
      <c r="J104" s="115"/>
      <c r="K104" s="115"/>
      <c r="L104" s="115"/>
      <c r="M104" s="115"/>
      <c r="N104" s="115"/>
      <c r="O104" s="112"/>
      <c r="P104" s="112"/>
      <c r="Q104" s="112"/>
      <c r="R104" s="113"/>
      <c r="S104" s="113"/>
      <c r="T104" s="113"/>
      <c r="V104" s="348"/>
    </row>
    <row r="105" spans="1:22" s="108" customFormat="1" ht="28.5">
      <c r="A105" s="343"/>
      <c r="B105" s="337" t="s">
        <v>720</v>
      </c>
      <c r="C105" s="115"/>
      <c r="D105" s="115"/>
      <c r="E105" s="115"/>
      <c r="F105" s="115"/>
      <c r="G105" s="115"/>
      <c r="H105" s="115"/>
      <c r="I105" s="115"/>
      <c r="J105" s="115"/>
      <c r="K105" s="115"/>
      <c r="L105" s="115"/>
      <c r="M105" s="115"/>
      <c r="N105" s="115"/>
      <c r="O105" s="112"/>
      <c r="P105" s="112"/>
      <c r="Q105" s="112"/>
      <c r="R105" s="113"/>
      <c r="S105" s="113"/>
      <c r="T105" s="113"/>
      <c r="V105" s="348"/>
    </row>
    <row r="106" spans="1:22" s="108" customFormat="1">
      <c r="A106" s="344" t="s">
        <v>507</v>
      </c>
      <c r="B106" s="337" t="s">
        <v>1625</v>
      </c>
      <c r="C106" s="115"/>
      <c r="D106" s="115"/>
      <c r="E106" s="115"/>
      <c r="F106" s="115"/>
      <c r="G106" s="115"/>
      <c r="H106" s="115"/>
      <c r="I106" s="115"/>
      <c r="J106" s="115"/>
      <c r="K106" s="115"/>
      <c r="L106" s="115"/>
      <c r="M106" s="115"/>
      <c r="N106" s="115"/>
      <c r="O106" s="112"/>
      <c r="P106" s="112"/>
      <c r="Q106" s="112"/>
      <c r="R106" s="113"/>
      <c r="S106" s="113"/>
      <c r="T106" s="113"/>
      <c r="V106" s="348"/>
    </row>
    <row r="107" spans="1:22" s="108" customFormat="1">
      <c r="A107" s="342"/>
      <c r="B107" s="337" t="s">
        <v>721</v>
      </c>
      <c r="C107" s="115"/>
      <c r="D107" s="115"/>
      <c r="E107" s="115"/>
      <c r="F107" s="115"/>
      <c r="G107" s="115"/>
      <c r="H107" s="115"/>
      <c r="I107" s="115"/>
      <c r="J107" s="115"/>
      <c r="K107" s="115"/>
      <c r="L107" s="115"/>
      <c r="M107" s="115"/>
      <c r="N107" s="115"/>
      <c r="O107" s="112"/>
      <c r="P107" s="112"/>
      <c r="Q107" s="112"/>
      <c r="R107" s="113"/>
      <c r="S107" s="113"/>
      <c r="T107" s="113"/>
      <c r="V107" s="348"/>
    </row>
    <row r="108" spans="1:22" s="108" customFormat="1" ht="28.5">
      <c r="A108" s="342"/>
      <c r="B108" s="337" t="s">
        <v>722</v>
      </c>
      <c r="C108" s="115"/>
      <c r="D108" s="115"/>
      <c r="E108" s="115"/>
      <c r="F108" s="115"/>
      <c r="G108" s="115"/>
      <c r="H108" s="115"/>
      <c r="I108" s="115"/>
      <c r="J108" s="115"/>
      <c r="K108" s="115"/>
      <c r="L108" s="115"/>
      <c r="M108" s="115"/>
      <c r="N108" s="115"/>
      <c r="O108" s="112"/>
      <c r="P108" s="112"/>
      <c r="Q108" s="112"/>
      <c r="R108" s="113"/>
      <c r="S108" s="113"/>
      <c r="T108" s="113"/>
      <c r="V108" s="348"/>
    </row>
    <row r="109" spans="1:22" s="108" customFormat="1">
      <c r="A109" s="342"/>
      <c r="B109" s="337" t="s">
        <v>711</v>
      </c>
      <c r="C109" s="115"/>
      <c r="D109" s="115"/>
      <c r="E109" s="115"/>
      <c r="F109" s="115"/>
      <c r="G109" s="115"/>
      <c r="H109" s="115"/>
      <c r="I109" s="115"/>
      <c r="J109" s="115"/>
      <c r="K109" s="115"/>
      <c r="L109" s="115"/>
      <c r="M109" s="115"/>
      <c r="N109" s="115"/>
      <c r="O109" s="112"/>
      <c r="P109" s="112"/>
      <c r="Q109" s="112"/>
      <c r="R109" s="113"/>
      <c r="S109" s="113"/>
      <c r="T109" s="113"/>
      <c r="V109" s="348"/>
    </row>
    <row r="110" spans="1:22" s="108" customFormat="1">
      <c r="A110" s="342"/>
      <c r="B110" s="337" t="s">
        <v>712</v>
      </c>
      <c r="C110" s="115"/>
      <c r="D110" s="115"/>
      <c r="E110" s="115"/>
      <c r="F110" s="115"/>
      <c r="G110" s="115"/>
      <c r="H110" s="115"/>
      <c r="I110" s="115"/>
      <c r="J110" s="115"/>
      <c r="K110" s="115"/>
      <c r="L110" s="115"/>
      <c r="M110" s="115"/>
      <c r="N110" s="115"/>
      <c r="O110" s="112"/>
      <c r="P110" s="112"/>
      <c r="Q110" s="112"/>
      <c r="R110" s="113"/>
      <c r="S110" s="113"/>
      <c r="T110" s="113"/>
      <c r="V110" s="348"/>
    </row>
    <row r="111" spans="1:22" s="108" customFormat="1" ht="28.5">
      <c r="A111" s="342"/>
      <c r="B111" s="337" t="s">
        <v>723</v>
      </c>
      <c r="C111" s="115"/>
      <c r="D111" s="115"/>
      <c r="E111" s="115"/>
      <c r="F111" s="115"/>
      <c r="G111" s="115"/>
      <c r="H111" s="115"/>
      <c r="I111" s="115"/>
      <c r="J111" s="115"/>
      <c r="K111" s="115"/>
      <c r="L111" s="115"/>
      <c r="M111" s="115"/>
      <c r="N111" s="115"/>
      <c r="O111" s="112"/>
      <c r="P111" s="112"/>
      <c r="Q111" s="112"/>
      <c r="R111" s="113"/>
      <c r="S111" s="113"/>
      <c r="T111" s="113"/>
      <c r="V111" s="348"/>
    </row>
    <row r="112" spans="1:22" s="108" customFormat="1" ht="15">
      <c r="A112" s="343"/>
      <c r="B112" s="337"/>
      <c r="C112" s="115"/>
      <c r="D112" s="115"/>
      <c r="E112" s="115"/>
      <c r="F112" s="115"/>
      <c r="G112" s="115"/>
      <c r="H112" s="115"/>
      <c r="I112" s="115"/>
      <c r="J112" s="115"/>
      <c r="K112" s="115"/>
      <c r="L112" s="115"/>
      <c r="M112" s="115"/>
      <c r="N112" s="115"/>
      <c r="O112" s="112"/>
      <c r="P112" s="112"/>
      <c r="Q112" s="112"/>
      <c r="R112" s="113"/>
      <c r="S112" s="113"/>
      <c r="T112" s="113"/>
      <c r="V112" s="348"/>
    </row>
    <row r="113" spans="1:22" s="108" customFormat="1" ht="28.5">
      <c r="A113" s="343"/>
      <c r="B113" s="337" t="s">
        <v>724</v>
      </c>
      <c r="C113" s="115"/>
      <c r="D113" s="115"/>
      <c r="E113" s="115"/>
      <c r="F113" s="115"/>
      <c r="G113" s="115"/>
      <c r="H113" s="115"/>
      <c r="I113" s="115"/>
      <c r="J113" s="115"/>
      <c r="K113" s="115"/>
      <c r="L113" s="115"/>
      <c r="M113" s="115"/>
      <c r="N113" s="115"/>
      <c r="O113" s="112"/>
      <c r="P113" s="112"/>
      <c r="Q113" s="112"/>
      <c r="R113" s="113"/>
      <c r="S113" s="113"/>
      <c r="T113" s="113"/>
      <c r="V113" s="348"/>
    </row>
    <row r="114" spans="1:22" s="108" customFormat="1">
      <c r="A114" s="340" t="s">
        <v>725</v>
      </c>
      <c r="B114" s="336" t="s">
        <v>726</v>
      </c>
      <c r="C114" s="115" t="s">
        <v>587</v>
      </c>
      <c r="D114" s="115"/>
      <c r="E114" s="115"/>
      <c r="F114" s="115"/>
      <c r="G114" s="115"/>
      <c r="H114" s="115"/>
      <c r="I114" s="115"/>
      <c r="J114" s="115"/>
      <c r="K114" s="115"/>
      <c r="L114" s="115"/>
      <c r="M114" s="115"/>
      <c r="N114" s="115"/>
      <c r="O114" s="112"/>
      <c r="P114" s="112"/>
      <c r="Q114" s="112"/>
      <c r="R114" s="113">
        <v>1</v>
      </c>
      <c r="S114" s="113"/>
      <c r="T114" s="113"/>
      <c r="V114" s="348"/>
    </row>
    <row r="115" spans="1:22" s="108" customFormat="1">
      <c r="A115" s="340"/>
      <c r="B115" s="336" t="s">
        <v>727</v>
      </c>
      <c r="C115" s="115" t="s">
        <v>728</v>
      </c>
      <c r="D115" s="115"/>
      <c r="E115" s="115"/>
      <c r="F115" s="115"/>
      <c r="G115" s="115"/>
      <c r="H115" s="115"/>
      <c r="I115" s="115"/>
      <c r="J115" s="115"/>
      <c r="K115" s="115"/>
      <c r="L115" s="115"/>
      <c r="M115" s="115"/>
      <c r="N115" s="115"/>
      <c r="O115" s="112"/>
      <c r="P115" s="112"/>
      <c r="Q115" s="112"/>
      <c r="R115" s="113">
        <v>2000</v>
      </c>
      <c r="S115" s="113"/>
      <c r="T115" s="113"/>
      <c r="V115" s="348"/>
    </row>
    <row r="116" spans="1:22" s="108" customFormat="1" ht="63.75">
      <c r="A116" s="340" t="s">
        <v>136</v>
      </c>
      <c r="B116" s="253" t="s">
        <v>729</v>
      </c>
      <c r="C116" s="115"/>
      <c r="D116" s="115"/>
      <c r="E116" s="115"/>
      <c r="F116" s="115"/>
      <c r="G116" s="115"/>
      <c r="H116" s="115"/>
      <c r="I116" s="115"/>
      <c r="J116" s="115"/>
      <c r="K116" s="115"/>
      <c r="L116" s="115"/>
      <c r="M116" s="115"/>
      <c r="N116" s="115"/>
      <c r="O116" s="112"/>
      <c r="P116" s="112"/>
      <c r="Q116" s="112"/>
      <c r="R116" s="113"/>
      <c r="S116" s="113"/>
      <c r="T116" s="113"/>
      <c r="V116" s="348"/>
    </row>
    <row r="117" spans="1:22" s="108" customFormat="1">
      <c r="A117" s="340" t="s">
        <v>301</v>
      </c>
      <c r="B117" s="336" t="s">
        <v>730</v>
      </c>
      <c r="C117" s="115" t="s">
        <v>728</v>
      </c>
      <c r="D117" s="115"/>
      <c r="E117" s="115"/>
      <c r="F117" s="115"/>
      <c r="G117" s="115"/>
      <c r="H117" s="115"/>
      <c r="I117" s="115"/>
      <c r="J117" s="115"/>
      <c r="K117" s="115"/>
      <c r="L117" s="115"/>
      <c r="M117" s="115"/>
      <c r="N117" s="115"/>
      <c r="O117" s="112"/>
      <c r="P117" s="112"/>
      <c r="Q117" s="112"/>
      <c r="R117" s="113">
        <v>6000</v>
      </c>
      <c r="S117" s="113"/>
      <c r="T117" s="113"/>
      <c r="V117" s="348"/>
    </row>
    <row r="118" spans="1:22" s="108" customFormat="1">
      <c r="A118" s="340" t="s">
        <v>137</v>
      </c>
      <c r="B118" s="349" t="s">
        <v>1626</v>
      </c>
      <c r="C118" s="115"/>
      <c r="D118" s="115"/>
      <c r="E118" s="115"/>
      <c r="F118" s="115"/>
      <c r="G118" s="115"/>
      <c r="H118" s="115"/>
      <c r="I118" s="115"/>
      <c r="J118" s="115"/>
      <c r="K118" s="115"/>
      <c r="L118" s="115"/>
      <c r="M118" s="115"/>
      <c r="N118" s="115"/>
      <c r="O118" s="112"/>
      <c r="P118" s="112"/>
      <c r="Q118" s="112"/>
      <c r="R118" s="113"/>
      <c r="S118" s="113"/>
      <c r="T118" s="113"/>
      <c r="V118" s="348"/>
    </row>
    <row r="119" spans="1:22" s="108" customFormat="1" ht="38.25">
      <c r="A119" s="340"/>
      <c r="B119" s="350" t="s">
        <v>1627</v>
      </c>
      <c r="C119" s="115"/>
      <c r="D119" s="115"/>
      <c r="E119" s="115"/>
      <c r="F119" s="115"/>
      <c r="G119" s="115"/>
      <c r="H119" s="115"/>
      <c r="I119" s="115"/>
      <c r="J119" s="115"/>
      <c r="K119" s="115"/>
      <c r="L119" s="115"/>
      <c r="M119" s="115"/>
      <c r="N119" s="115"/>
      <c r="O119" s="112"/>
      <c r="P119" s="112"/>
      <c r="Q119" s="112"/>
      <c r="R119" s="113"/>
      <c r="S119" s="113"/>
      <c r="T119" s="113"/>
      <c r="V119" s="348"/>
    </row>
    <row r="120" spans="1:22" s="108" customFormat="1">
      <c r="A120" s="340"/>
      <c r="B120" s="350" t="s">
        <v>731</v>
      </c>
      <c r="C120" s="115"/>
      <c r="D120" s="115"/>
      <c r="E120" s="115"/>
      <c r="F120" s="115"/>
      <c r="G120" s="115"/>
      <c r="H120" s="115"/>
      <c r="I120" s="115"/>
      <c r="J120" s="115"/>
      <c r="K120" s="115"/>
      <c r="L120" s="115"/>
      <c r="M120" s="115"/>
      <c r="N120" s="115"/>
      <c r="O120" s="112"/>
      <c r="P120" s="112"/>
      <c r="Q120" s="112"/>
      <c r="R120" s="113"/>
      <c r="S120" s="113"/>
      <c r="T120" s="113"/>
      <c r="V120" s="348"/>
    </row>
    <row r="121" spans="1:22" s="108" customFormat="1" ht="25.5">
      <c r="A121" s="340"/>
      <c r="B121" s="350" t="s">
        <v>732</v>
      </c>
      <c r="C121" s="115"/>
      <c r="D121" s="115"/>
      <c r="E121" s="115"/>
      <c r="F121" s="115"/>
      <c r="G121" s="115"/>
      <c r="H121" s="115"/>
      <c r="I121" s="115"/>
      <c r="J121" s="115"/>
      <c r="K121" s="115"/>
      <c r="L121" s="115"/>
      <c r="M121" s="115"/>
      <c r="N121" s="115"/>
      <c r="O121" s="112"/>
      <c r="P121" s="112"/>
      <c r="Q121" s="112"/>
      <c r="R121" s="113"/>
      <c r="S121" s="113"/>
      <c r="T121" s="113"/>
      <c r="V121" s="348"/>
    </row>
    <row r="122" spans="1:22" s="108" customFormat="1" ht="25.5">
      <c r="A122" s="340"/>
      <c r="B122" s="350" t="s">
        <v>733</v>
      </c>
      <c r="C122" s="115"/>
      <c r="D122" s="115"/>
      <c r="E122" s="115"/>
      <c r="F122" s="115"/>
      <c r="G122" s="115"/>
      <c r="H122" s="115"/>
      <c r="I122" s="115"/>
      <c r="J122" s="115"/>
      <c r="K122" s="115"/>
      <c r="L122" s="115"/>
      <c r="M122" s="115"/>
      <c r="N122" s="115"/>
      <c r="O122" s="112"/>
      <c r="P122" s="112"/>
      <c r="Q122" s="112"/>
      <c r="R122" s="113"/>
      <c r="S122" s="113"/>
      <c r="T122" s="113"/>
      <c r="V122" s="348"/>
    </row>
    <row r="123" spans="1:22" s="108" customFormat="1">
      <c r="A123" s="340"/>
      <c r="B123" s="350" t="s">
        <v>734</v>
      </c>
      <c r="C123" s="115"/>
      <c r="D123" s="115"/>
      <c r="E123" s="115"/>
      <c r="F123" s="115"/>
      <c r="G123" s="115"/>
      <c r="H123" s="115"/>
      <c r="I123" s="115"/>
      <c r="J123" s="115"/>
      <c r="K123" s="115"/>
      <c r="L123" s="115"/>
      <c r="M123" s="115"/>
      <c r="N123" s="115"/>
      <c r="O123" s="112"/>
      <c r="P123" s="112"/>
      <c r="Q123" s="112"/>
      <c r="R123" s="113"/>
      <c r="S123" s="113"/>
      <c r="T123" s="113"/>
      <c r="V123" s="348"/>
    </row>
    <row r="124" spans="1:22" s="108" customFormat="1">
      <c r="A124" s="340"/>
      <c r="B124" s="350" t="s">
        <v>735</v>
      </c>
      <c r="C124" s="115"/>
      <c r="D124" s="115"/>
      <c r="E124" s="115"/>
      <c r="F124" s="115"/>
      <c r="G124" s="115"/>
      <c r="H124" s="115"/>
      <c r="I124" s="115"/>
      <c r="J124" s="115"/>
      <c r="K124" s="115"/>
      <c r="L124" s="115"/>
      <c r="M124" s="115"/>
      <c r="N124" s="115"/>
      <c r="O124" s="112"/>
      <c r="P124" s="112"/>
      <c r="Q124" s="112"/>
      <c r="R124" s="113"/>
      <c r="S124" s="113"/>
      <c r="T124" s="113"/>
      <c r="V124" s="348"/>
    </row>
    <row r="125" spans="1:22" s="108" customFormat="1" ht="25.5">
      <c r="A125" s="340"/>
      <c r="B125" s="350" t="s">
        <v>736</v>
      </c>
      <c r="C125" s="115"/>
      <c r="D125" s="115"/>
      <c r="E125" s="115"/>
      <c r="F125" s="115"/>
      <c r="G125" s="115"/>
      <c r="H125" s="115"/>
      <c r="I125" s="115"/>
      <c r="J125" s="115"/>
      <c r="K125" s="115"/>
      <c r="L125" s="115"/>
      <c r="M125" s="115"/>
      <c r="N125" s="115"/>
      <c r="O125" s="112"/>
      <c r="P125" s="112"/>
      <c r="Q125" s="112"/>
      <c r="R125" s="113"/>
      <c r="S125" s="113"/>
      <c r="T125" s="113"/>
      <c r="V125" s="348"/>
    </row>
    <row r="126" spans="1:22" s="108" customFormat="1" ht="25.5">
      <c r="A126" s="340"/>
      <c r="B126" s="350" t="s">
        <v>737</v>
      </c>
      <c r="C126" s="115"/>
      <c r="D126" s="115"/>
      <c r="E126" s="115"/>
      <c r="F126" s="115"/>
      <c r="G126" s="115"/>
      <c r="H126" s="115"/>
      <c r="I126" s="115"/>
      <c r="J126" s="115"/>
      <c r="K126" s="115"/>
      <c r="L126" s="115"/>
      <c r="M126" s="115"/>
      <c r="N126" s="115"/>
      <c r="O126" s="112"/>
      <c r="P126" s="112"/>
      <c r="Q126" s="112"/>
      <c r="R126" s="113"/>
      <c r="S126" s="113"/>
      <c r="T126" s="113"/>
      <c r="V126" s="348"/>
    </row>
    <row r="127" spans="1:22" s="108" customFormat="1" ht="38.25">
      <c r="A127" s="340"/>
      <c r="B127" s="350" t="s">
        <v>738</v>
      </c>
      <c r="C127" s="115"/>
      <c r="D127" s="115"/>
      <c r="E127" s="115"/>
      <c r="F127" s="115"/>
      <c r="G127" s="115"/>
      <c r="H127" s="115"/>
      <c r="I127" s="115"/>
      <c r="J127" s="115"/>
      <c r="K127" s="115"/>
      <c r="L127" s="115"/>
      <c r="M127" s="115"/>
      <c r="N127" s="115"/>
      <c r="O127" s="112"/>
      <c r="P127" s="112"/>
      <c r="Q127" s="112"/>
      <c r="R127" s="113"/>
      <c r="S127" s="113"/>
      <c r="T127" s="113"/>
      <c r="V127" s="348"/>
    </row>
    <row r="128" spans="1:22" s="108" customFormat="1">
      <c r="A128" s="340"/>
      <c r="B128" s="350" t="s">
        <v>739</v>
      </c>
      <c r="C128" s="115"/>
      <c r="D128" s="115"/>
      <c r="E128" s="115"/>
      <c r="F128" s="115"/>
      <c r="G128" s="115"/>
      <c r="H128" s="115"/>
      <c r="I128" s="115"/>
      <c r="J128" s="115"/>
      <c r="K128" s="115"/>
      <c r="L128" s="115"/>
      <c r="M128" s="115"/>
      <c r="N128" s="115"/>
      <c r="O128" s="112"/>
      <c r="P128" s="112"/>
      <c r="Q128" s="112"/>
      <c r="R128" s="113"/>
      <c r="S128" s="113"/>
      <c r="T128" s="113"/>
      <c r="V128" s="348"/>
    </row>
    <row r="129" spans="1:22" s="108" customFormat="1">
      <c r="A129" s="340"/>
      <c r="B129" s="350" t="s">
        <v>740</v>
      </c>
      <c r="C129" s="115"/>
      <c r="D129" s="115"/>
      <c r="E129" s="115"/>
      <c r="F129" s="115"/>
      <c r="G129" s="115"/>
      <c r="H129" s="115"/>
      <c r="I129" s="115"/>
      <c r="J129" s="115"/>
      <c r="K129" s="115"/>
      <c r="L129" s="115"/>
      <c r="M129" s="115"/>
      <c r="N129" s="115"/>
      <c r="O129" s="112"/>
      <c r="P129" s="112"/>
      <c r="Q129" s="112"/>
      <c r="R129" s="113"/>
      <c r="S129" s="113"/>
      <c r="T129" s="113"/>
      <c r="V129" s="348"/>
    </row>
    <row r="130" spans="1:22" s="108" customFormat="1">
      <c r="A130" s="340"/>
      <c r="B130" s="350" t="s">
        <v>741</v>
      </c>
      <c r="C130" s="115"/>
      <c r="D130" s="115"/>
      <c r="E130" s="115"/>
      <c r="F130" s="115"/>
      <c r="G130" s="115"/>
      <c r="H130" s="115"/>
      <c r="I130" s="115"/>
      <c r="J130" s="115"/>
      <c r="K130" s="115"/>
      <c r="L130" s="115"/>
      <c r="M130" s="115"/>
      <c r="N130" s="115"/>
      <c r="O130" s="112"/>
      <c r="P130" s="112"/>
      <c r="Q130" s="112"/>
      <c r="R130" s="113"/>
      <c r="S130" s="113"/>
      <c r="T130" s="113"/>
      <c r="V130" s="348"/>
    </row>
    <row r="131" spans="1:22" s="108" customFormat="1">
      <c r="A131" s="340"/>
      <c r="B131" s="350" t="s">
        <v>742</v>
      </c>
      <c r="C131" s="115"/>
      <c r="D131" s="115"/>
      <c r="E131" s="115"/>
      <c r="F131" s="115"/>
      <c r="G131" s="115"/>
      <c r="H131" s="115"/>
      <c r="I131" s="115"/>
      <c r="J131" s="115"/>
      <c r="K131" s="115"/>
      <c r="L131" s="115"/>
      <c r="M131" s="115"/>
      <c r="N131" s="115"/>
      <c r="O131" s="112"/>
      <c r="P131" s="112"/>
      <c r="Q131" s="112"/>
      <c r="R131" s="113"/>
      <c r="S131" s="113"/>
      <c r="T131" s="113"/>
      <c r="V131" s="348"/>
    </row>
    <row r="132" spans="1:22" s="108" customFormat="1">
      <c r="A132" s="340"/>
      <c r="B132" s="350"/>
      <c r="C132" s="115"/>
      <c r="D132" s="115"/>
      <c r="E132" s="115"/>
      <c r="F132" s="115"/>
      <c r="G132" s="115"/>
      <c r="H132" s="115"/>
      <c r="I132" s="115"/>
      <c r="J132" s="115"/>
      <c r="K132" s="115"/>
      <c r="L132" s="115"/>
      <c r="M132" s="115"/>
      <c r="N132" s="115"/>
      <c r="O132" s="112"/>
      <c r="P132" s="112"/>
      <c r="Q132" s="112"/>
      <c r="R132" s="113"/>
      <c r="S132" s="113"/>
      <c r="T132" s="113"/>
      <c r="V132" s="348"/>
    </row>
    <row r="133" spans="1:22" s="108" customFormat="1">
      <c r="A133" s="340" t="s">
        <v>301</v>
      </c>
      <c r="B133" s="351" t="s">
        <v>1628</v>
      </c>
      <c r="C133" s="115"/>
      <c r="D133" s="115"/>
      <c r="E133" s="115"/>
      <c r="F133" s="115"/>
      <c r="G133" s="115"/>
      <c r="H133" s="115"/>
      <c r="I133" s="115"/>
      <c r="J133" s="115"/>
      <c r="K133" s="115"/>
      <c r="L133" s="115"/>
      <c r="M133" s="115"/>
      <c r="N133" s="115"/>
      <c r="O133" s="112"/>
      <c r="P133" s="112"/>
      <c r="Q133" s="112"/>
      <c r="R133" s="113"/>
      <c r="S133" s="113"/>
      <c r="T133" s="113"/>
      <c r="V133" s="348"/>
    </row>
    <row r="134" spans="1:22" s="108" customFormat="1">
      <c r="A134" s="340"/>
      <c r="B134" s="336"/>
      <c r="C134" s="115"/>
      <c r="D134" s="115"/>
      <c r="E134" s="115"/>
      <c r="F134" s="115"/>
      <c r="G134" s="115"/>
      <c r="H134" s="115"/>
      <c r="I134" s="115"/>
      <c r="J134" s="115"/>
      <c r="K134" s="115"/>
      <c r="L134" s="115"/>
      <c r="M134" s="115"/>
      <c r="N134" s="115"/>
      <c r="O134" s="112"/>
      <c r="P134" s="112"/>
      <c r="Q134" s="112"/>
      <c r="R134" s="113"/>
      <c r="S134" s="113"/>
      <c r="T134" s="113"/>
      <c r="V134" s="348"/>
    </row>
    <row r="135" spans="1:22" s="108" customFormat="1">
      <c r="A135" s="340"/>
      <c r="B135" s="336"/>
      <c r="C135" s="115"/>
      <c r="D135" s="115"/>
      <c r="E135" s="115"/>
      <c r="F135" s="115"/>
      <c r="G135" s="115"/>
      <c r="H135" s="115"/>
      <c r="I135" s="115"/>
      <c r="J135" s="115"/>
      <c r="K135" s="115"/>
      <c r="L135" s="115"/>
      <c r="M135" s="115"/>
      <c r="N135" s="115"/>
      <c r="O135" s="112"/>
      <c r="P135" s="112"/>
      <c r="Q135" s="112"/>
      <c r="R135" s="113"/>
      <c r="S135" s="113"/>
      <c r="T135" s="113"/>
      <c r="V135" s="348"/>
    </row>
    <row r="136" spans="1:22" s="108" customFormat="1">
      <c r="A136" s="340"/>
      <c r="B136" s="336"/>
      <c r="C136" s="115"/>
      <c r="D136" s="115"/>
      <c r="E136" s="115"/>
      <c r="F136" s="115"/>
      <c r="G136" s="115"/>
      <c r="H136" s="115"/>
      <c r="I136" s="115"/>
      <c r="J136" s="115"/>
      <c r="K136" s="115"/>
      <c r="L136" s="115"/>
      <c r="M136" s="115"/>
      <c r="N136" s="115"/>
      <c r="O136" s="112"/>
      <c r="P136" s="112"/>
      <c r="Q136" s="112"/>
      <c r="R136" s="113"/>
      <c r="S136" s="113"/>
      <c r="T136" s="113"/>
      <c r="V136" s="348"/>
    </row>
    <row r="137" spans="1:22" s="108" customFormat="1">
      <c r="A137" s="340"/>
      <c r="B137" s="336"/>
      <c r="C137" s="115"/>
      <c r="D137" s="115"/>
      <c r="E137" s="115"/>
      <c r="F137" s="115"/>
      <c r="G137" s="115"/>
      <c r="H137" s="115"/>
      <c r="I137" s="115"/>
      <c r="J137" s="115"/>
      <c r="K137" s="115"/>
      <c r="L137" s="115"/>
      <c r="M137" s="115"/>
      <c r="N137" s="115"/>
      <c r="O137" s="112"/>
      <c r="P137" s="112"/>
      <c r="Q137" s="112"/>
      <c r="R137" s="113"/>
      <c r="S137" s="113"/>
      <c r="T137" s="113"/>
      <c r="V137" s="348"/>
    </row>
    <row r="138" spans="1:22">
      <c r="A138" s="352"/>
      <c r="B138" s="353"/>
      <c r="C138" s="354"/>
      <c r="D138" s="354"/>
      <c r="E138" s="354"/>
      <c r="F138" s="354"/>
      <c r="G138" s="354"/>
      <c r="H138" s="354"/>
      <c r="I138" s="354"/>
      <c r="J138" s="354"/>
      <c r="K138" s="354"/>
      <c r="L138" s="354"/>
      <c r="M138" s="354"/>
      <c r="N138" s="354"/>
      <c r="O138" s="355"/>
      <c r="P138" s="355"/>
      <c r="Q138" s="355"/>
      <c r="R138" s="356"/>
      <c r="S138" s="356"/>
      <c r="T138" s="356"/>
    </row>
    <row r="139" spans="1:22">
      <c r="A139" s="114"/>
      <c r="B139" s="336"/>
      <c r="C139" s="115"/>
      <c r="D139" s="115"/>
      <c r="E139" s="115"/>
      <c r="F139" s="115"/>
      <c r="G139" s="115"/>
      <c r="H139" s="115"/>
      <c r="I139" s="115"/>
      <c r="J139" s="115"/>
      <c r="K139" s="115"/>
      <c r="L139" s="115"/>
      <c r="M139" s="115"/>
      <c r="N139" s="115"/>
      <c r="O139" s="112"/>
      <c r="P139" s="112"/>
      <c r="Q139" s="112"/>
      <c r="R139" s="113"/>
      <c r="S139" s="113"/>
      <c r="T139" s="113"/>
    </row>
    <row r="140" spans="1:22">
      <c r="A140" s="114"/>
      <c r="B140" s="336"/>
      <c r="C140" s="115"/>
      <c r="D140" s="115"/>
      <c r="E140" s="115"/>
      <c r="F140" s="115"/>
      <c r="G140" s="115"/>
      <c r="H140" s="115"/>
      <c r="I140" s="115"/>
      <c r="J140" s="115"/>
      <c r="K140" s="115"/>
      <c r="L140" s="115"/>
      <c r="M140" s="115"/>
      <c r="N140" s="115"/>
      <c r="O140" s="112"/>
      <c r="P140" s="112"/>
      <c r="Q140" s="112"/>
      <c r="R140" s="113"/>
      <c r="S140" s="113"/>
      <c r="T140" s="113"/>
    </row>
    <row r="141" spans="1:22">
      <c r="A141" s="114"/>
      <c r="B141" s="110"/>
      <c r="C141" s="115"/>
      <c r="D141" s="115"/>
      <c r="E141" s="115"/>
      <c r="F141" s="115"/>
      <c r="G141" s="115"/>
      <c r="H141" s="115"/>
      <c r="I141" s="115"/>
      <c r="J141" s="115"/>
      <c r="K141" s="115"/>
      <c r="L141" s="115"/>
      <c r="M141" s="115"/>
      <c r="N141" s="115"/>
      <c r="O141" s="112"/>
      <c r="P141" s="112"/>
      <c r="Q141" s="112"/>
      <c r="R141" s="113"/>
      <c r="S141" s="113"/>
      <c r="T141" s="113"/>
    </row>
    <row r="142" spans="1:22">
      <c r="A142" s="131">
        <v>1</v>
      </c>
      <c r="B142" s="132" t="s">
        <v>331</v>
      </c>
      <c r="C142" s="133"/>
      <c r="D142" s="133"/>
      <c r="E142" s="133"/>
      <c r="F142" s="133"/>
      <c r="G142" s="133"/>
      <c r="H142" s="133"/>
      <c r="I142" s="133"/>
      <c r="J142" s="133"/>
      <c r="K142" s="133"/>
      <c r="L142" s="133"/>
      <c r="M142" s="133"/>
      <c r="N142" s="133"/>
      <c r="O142" s="134"/>
      <c r="P142" s="134"/>
      <c r="Q142" s="134"/>
      <c r="R142" s="135"/>
      <c r="S142" s="135"/>
      <c r="T142" s="135"/>
    </row>
    <row r="143" spans="1:22" ht="38.25">
      <c r="A143" s="114"/>
      <c r="B143" s="136" t="s">
        <v>332</v>
      </c>
      <c r="C143" s="115" t="s">
        <v>319</v>
      </c>
      <c r="D143" s="115"/>
      <c r="E143" s="115"/>
      <c r="F143" s="115"/>
      <c r="G143" s="115"/>
      <c r="H143" s="115"/>
      <c r="I143" s="115"/>
      <c r="J143" s="115"/>
      <c r="K143" s="111"/>
      <c r="L143" s="115"/>
      <c r="M143" s="115"/>
      <c r="N143" s="115"/>
      <c r="O143" s="112"/>
      <c r="P143" s="112"/>
      <c r="Q143" s="112"/>
      <c r="R143" s="113">
        <v>8</v>
      </c>
      <c r="S143" s="113"/>
      <c r="T143" s="113"/>
    </row>
    <row r="144" spans="1:22">
      <c r="A144" s="114"/>
      <c r="B144" s="110"/>
      <c r="C144" s="115"/>
      <c r="D144" s="115"/>
      <c r="E144" s="115"/>
      <c r="F144" s="115"/>
      <c r="G144" s="115"/>
      <c r="H144" s="115"/>
      <c r="I144" s="115"/>
      <c r="J144" s="115"/>
      <c r="K144" s="115"/>
      <c r="L144" s="115"/>
      <c r="M144" s="115"/>
      <c r="N144" s="115"/>
      <c r="O144" s="112"/>
      <c r="P144" s="112"/>
      <c r="Q144" s="112"/>
      <c r="R144" s="113"/>
      <c r="S144" s="113"/>
      <c r="T144" s="113"/>
    </row>
    <row r="145" spans="1:22" ht="51">
      <c r="A145" s="126" t="s">
        <v>333</v>
      </c>
      <c r="B145" s="110" t="s">
        <v>334</v>
      </c>
      <c r="C145" s="116"/>
      <c r="D145" s="116"/>
      <c r="E145" s="116"/>
      <c r="F145" s="116"/>
      <c r="G145" s="116"/>
      <c r="H145" s="116"/>
      <c r="I145" s="116"/>
      <c r="J145" s="116"/>
      <c r="K145" s="111"/>
      <c r="L145" s="116"/>
      <c r="M145" s="116"/>
      <c r="N145" s="116"/>
      <c r="O145" s="112"/>
      <c r="P145" s="112"/>
      <c r="Q145" s="112"/>
      <c r="R145" s="113"/>
      <c r="S145" s="113"/>
      <c r="T145" s="113"/>
    </row>
    <row r="146" spans="1:22">
      <c r="A146" s="114"/>
      <c r="B146" s="137" t="s">
        <v>335</v>
      </c>
      <c r="C146" s="116" t="s">
        <v>336</v>
      </c>
      <c r="D146" s="116"/>
      <c r="E146" s="116"/>
      <c r="F146" s="116"/>
      <c r="G146" s="116"/>
      <c r="H146" s="116"/>
      <c r="I146" s="116"/>
      <c r="J146" s="116"/>
      <c r="K146" s="111"/>
      <c r="L146" s="116"/>
      <c r="M146" s="116"/>
      <c r="N146" s="116"/>
      <c r="O146" s="112"/>
      <c r="P146" s="112"/>
      <c r="Q146" s="112"/>
      <c r="R146" s="138">
        <f>580/2</f>
        <v>290</v>
      </c>
      <c r="S146" s="138"/>
      <c r="T146" s="138"/>
    </row>
    <row r="147" spans="1:22">
      <c r="A147" s="120"/>
      <c r="B147" s="117"/>
      <c r="C147" s="115"/>
      <c r="D147" s="115"/>
      <c r="E147" s="115"/>
      <c r="F147" s="115"/>
      <c r="G147" s="115"/>
      <c r="H147" s="115"/>
      <c r="I147" s="115"/>
      <c r="J147" s="115"/>
      <c r="K147" s="115"/>
      <c r="L147" s="115"/>
      <c r="M147" s="115"/>
      <c r="N147" s="115"/>
      <c r="O147" s="115"/>
      <c r="P147" s="115"/>
      <c r="Q147" s="115"/>
      <c r="R147" s="113"/>
      <c r="S147" s="113"/>
      <c r="T147" s="113"/>
    </row>
    <row r="148" spans="1:22">
      <c r="A148" s="109" t="s">
        <v>337</v>
      </c>
      <c r="B148" s="123"/>
      <c r="C148" s="139"/>
      <c r="D148" s="139"/>
      <c r="E148" s="139"/>
      <c r="F148" s="139"/>
      <c r="G148" s="139"/>
      <c r="H148" s="139"/>
      <c r="I148" s="139"/>
      <c r="J148" s="139"/>
      <c r="K148" s="139"/>
      <c r="L148" s="139"/>
      <c r="M148" s="139"/>
      <c r="N148" s="139"/>
      <c r="O148" s="112"/>
      <c r="P148" s="112"/>
      <c r="Q148" s="112"/>
      <c r="R148" s="113"/>
      <c r="S148" s="113"/>
      <c r="T148" s="113"/>
    </row>
    <row r="149" spans="1:22">
      <c r="A149" s="126">
        <v>1</v>
      </c>
      <c r="B149" s="140" t="s">
        <v>338</v>
      </c>
      <c r="C149" s="141"/>
      <c r="D149" s="141"/>
      <c r="E149" s="141"/>
      <c r="F149" s="141"/>
      <c r="G149" s="141"/>
      <c r="H149" s="141"/>
      <c r="I149" s="141"/>
      <c r="J149" s="141"/>
      <c r="K149" s="141"/>
      <c r="L149" s="141"/>
      <c r="M149" s="141"/>
      <c r="N149" s="141"/>
      <c r="O149" s="112"/>
      <c r="P149" s="112"/>
      <c r="Q149" s="112"/>
      <c r="R149" s="113"/>
      <c r="S149" s="113"/>
      <c r="T149" s="113"/>
    </row>
    <row r="150" spans="1:22" ht="25.5">
      <c r="A150" s="114" t="s">
        <v>301</v>
      </c>
      <c r="B150" s="110" t="s">
        <v>339</v>
      </c>
      <c r="C150" s="115"/>
      <c r="D150" s="115"/>
      <c r="E150" s="115"/>
      <c r="F150" s="115"/>
      <c r="G150" s="115"/>
      <c r="H150" s="115"/>
      <c r="I150" s="115"/>
      <c r="J150" s="115"/>
      <c r="K150" s="115"/>
      <c r="L150" s="115"/>
      <c r="M150" s="115"/>
      <c r="N150" s="115"/>
      <c r="O150" s="112"/>
      <c r="P150" s="112"/>
      <c r="Q150" s="112"/>
      <c r="R150" s="113"/>
      <c r="S150" s="113"/>
      <c r="T150" s="113"/>
    </row>
    <row r="151" spans="1:22">
      <c r="A151" s="126"/>
      <c r="B151" s="142" t="s">
        <v>743</v>
      </c>
      <c r="C151" s="116" t="s">
        <v>319</v>
      </c>
      <c r="D151" s="116">
        <v>2</v>
      </c>
      <c r="E151" s="116">
        <v>20</v>
      </c>
      <c r="F151" s="116">
        <v>18</v>
      </c>
      <c r="G151" s="116">
        <v>20</v>
      </c>
      <c r="H151" s="116">
        <v>2</v>
      </c>
      <c r="I151" s="116">
        <v>2</v>
      </c>
      <c r="J151" s="116">
        <v>15</v>
      </c>
      <c r="K151" s="111"/>
      <c r="L151" s="116">
        <v>1</v>
      </c>
      <c r="M151" s="116">
        <v>3</v>
      </c>
      <c r="N151" s="116">
        <v>2</v>
      </c>
      <c r="O151" s="112">
        <v>4</v>
      </c>
      <c r="P151" s="112">
        <v>4</v>
      </c>
      <c r="Q151" s="112"/>
      <c r="R151" s="113">
        <v>298</v>
      </c>
      <c r="S151" s="113"/>
      <c r="T151" s="113"/>
    </row>
    <row r="152" spans="1:22">
      <c r="A152" s="114"/>
      <c r="B152" s="142"/>
      <c r="C152" s="115"/>
      <c r="D152" s="115"/>
      <c r="E152" s="115"/>
      <c r="F152" s="115"/>
      <c r="G152" s="115"/>
      <c r="H152" s="115"/>
      <c r="I152" s="115"/>
      <c r="J152" s="115"/>
      <c r="K152" s="115"/>
      <c r="L152" s="115"/>
      <c r="M152" s="115"/>
      <c r="N152" s="115"/>
      <c r="O152" s="112"/>
      <c r="P152" s="112"/>
      <c r="Q152" s="112"/>
      <c r="R152" s="113"/>
      <c r="S152" s="113"/>
      <c r="T152" s="113"/>
    </row>
    <row r="153" spans="1:22" ht="38.25">
      <c r="A153" s="126" t="s">
        <v>322</v>
      </c>
      <c r="B153" s="110" t="s">
        <v>340</v>
      </c>
      <c r="C153" s="116" t="s">
        <v>319</v>
      </c>
      <c r="D153" s="116">
        <v>1</v>
      </c>
      <c r="E153" s="116">
        <v>16</v>
      </c>
      <c r="F153" s="116">
        <v>9</v>
      </c>
      <c r="G153" s="116">
        <v>16</v>
      </c>
      <c r="H153" s="116">
        <v>1</v>
      </c>
      <c r="I153" s="116">
        <v>1</v>
      </c>
      <c r="J153" s="116">
        <v>1</v>
      </c>
      <c r="K153" s="111"/>
      <c r="L153" s="116">
        <v>2</v>
      </c>
      <c r="M153" s="116">
        <v>6</v>
      </c>
      <c r="N153" s="116">
        <v>4</v>
      </c>
      <c r="O153" s="112">
        <v>1</v>
      </c>
      <c r="P153" s="112"/>
      <c r="Q153" s="112"/>
      <c r="R153" s="113">
        <v>98</v>
      </c>
      <c r="S153" s="113"/>
      <c r="T153" s="113"/>
    </row>
    <row r="154" spans="1:22">
      <c r="A154" s="114"/>
      <c r="B154" s="110"/>
      <c r="C154" s="115"/>
      <c r="D154" s="115"/>
      <c r="E154" s="115"/>
      <c r="F154" s="115"/>
      <c r="G154" s="115"/>
      <c r="H154" s="115"/>
      <c r="I154" s="115"/>
      <c r="J154" s="115"/>
      <c r="K154" s="115"/>
      <c r="L154" s="115"/>
      <c r="M154" s="115"/>
      <c r="N154" s="115"/>
      <c r="O154" s="112"/>
      <c r="P154" s="112"/>
      <c r="Q154" s="112"/>
      <c r="R154" s="113"/>
      <c r="S154" s="113"/>
      <c r="T154" s="113"/>
    </row>
    <row r="155" spans="1:22" ht="38.25">
      <c r="A155" s="114" t="s">
        <v>324</v>
      </c>
      <c r="B155" s="110" t="s">
        <v>341</v>
      </c>
      <c r="C155" s="115" t="s">
        <v>319</v>
      </c>
      <c r="D155" s="115"/>
      <c r="E155" s="115"/>
      <c r="F155" s="115"/>
      <c r="G155" s="115"/>
      <c r="H155" s="115">
        <v>1</v>
      </c>
      <c r="I155" s="115">
        <v>1</v>
      </c>
      <c r="J155" s="115"/>
      <c r="K155" s="111"/>
      <c r="L155" s="115"/>
      <c r="M155" s="115"/>
      <c r="N155" s="115">
        <v>1</v>
      </c>
      <c r="O155" s="112">
        <v>1</v>
      </c>
      <c r="P155" s="112"/>
      <c r="Q155" s="112"/>
      <c r="R155" s="113">
        <v>20</v>
      </c>
      <c r="S155" s="113"/>
      <c r="T155" s="113"/>
    </row>
    <row r="156" spans="1:22">
      <c r="A156" s="114"/>
      <c r="B156" s="110"/>
      <c r="C156" s="115"/>
      <c r="D156" s="115"/>
      <c r="E156" s="115"/>
      <c r="F156" s="115"/>
      <c r="G156" s="115"/>
      <c r="H156" s="115"/>
      <c r="I156" s="115"/>
      <c r="J156" s="115"/>
      <c r="K156" s="115"/>
      <c r="L156" s="115"/>
      <c r="M156" s="115"/>
      <c r="N156" s="115"/>
      <c r="O156" s="112"/>
      <c r="P156" s="112"/>
      <c r="Q156" s="112"/>
      <c r="R156" s="113"/>
      <c r="S156" s="113"/>
      <c r="T156" s="113"/>
    </row>
    <row r="157" spans="1:22" ht="25.5">
      <c r="A157" s="114" t="s">
        <v>342</v>
      </c>
      <c r="B157" s="110" t="s">
        <v>343</v>
      </c>
      <c r="C157" s="115" t="s">
        <v>319</v>
      </c>
      <c r="D157" s="115"/>
      <c r="E157" s="115"/>
      <c r="F157" s="115"/>
      <c r="G157" s="115"/>
      <c r="H157" s="115"/>
      <c r="I157" s="115"/>
      <c r="J157" s="115"/>
      <c r="K157" s="111"/>
      <c r="L157" s="115"/>
      <c r="M157" s="115"/>
      <c r="N157" s="115"/>
      <c r="O157" s="112"/>
      <c r="P157" s="112"/>
      <c r="Q157" s="112"/>
      <c r="R157" s="113">
        <v>5</v>
      </c>
      <c r="S157" s="113"/>
      <c r="T157" s="113"/>
    </row>
    <row r="158" spans="1:22">
      <c r="A158" s="114"/>
      <c r="B158" s="110"/>
      <c r="C158" s="115"/>
      <c r="D158" s="115"/>
      <c r="E158" s="115"/>
      <c r="F158" s="115"/>
      <c r="G158" s="115"/>
      <c r="H158" s="115"/>
      <c r="I158" s="115"/>
      <c r="J158" s="115"/>
      <c r="K158" s="115"/>
      <c r="L158" s="115"/>
      <c r="M158" s="115"/>
      <c r="N158" s="115"/>
      <c r="O158" s="112"/>
      <c r="P158" s="112"/>
      <c r="Q158" s="112"/>
      <c r="R158" s="113"/>
      <c r="S158" s="113"/>
      <c r="T158" s="113"/>
    </row>
    <row r="159" spans="1:22" ht="21">
      <c r="A159" s="701"/>
      <c r="B159" s="715" t="s">
        <v>124</v>
      </c>
      <c r="C159" s="715"/>
      <c r="D159" s="715"/>
      <c r="E159" s="715"/>
      <c r="F159" s="703">
        <f>SUM(F8:F158)</f>
        <v>2140</v>
      </c>
      <c r="G159" s="115"/>
      <c r="H159" s="115"/>
      <c r="I159" s="115"/>
      <c r="J159" s="115"/>
      <c r="K159" s="115"/>
      <c r="L159" s="115"/>
      <c r="M159" s="115"/>
      <c r="N159" s="115"/>
      <c r="O159" s="115"/>
      <c r="P159" s="115"/>
      <c r="Q159" s="115"/>
      <c r="R159" s="113"/>
      <c r="S159" s="113"/>
      <c r="T159" s="143"/>
      <c r="U159" s="144"/>
      <c r="V159" s="145"/>
    </row>
    <row r="160" spans="1:22" ht="21">
      <c r="A160" s="702"/>
      <c r="B160" s="716" t="s">
        <v>1629</v>
      </c>
      <c r="C160" s="716"/>
      <c r="D160" s="716"/>
      <c r="E160" s="716"/>
      <c r="F160" s="704"/>
      <c r="G160" s="108"/>
      <c r="H160" s="108"/>
      <c r="I160" s="108"/>
      <c r="J160" s="108"/>
      <c r="K160" s="108"/>
      <c r="L160" s="108"/>
      <c r="M160" s="108"/>
      <c r="N160" s="108"/>
      <c r="O160" s="108"/>
      <c r="P160" s="108"/>
      <c r="Q160" s="108"/>
      <c r="R160" s="108"/>
      <c r="S160" s="108"/>
      <c r="T160" s="108"/>
    </row>
    <row r="161" spans="1:20" ht="21">
      <c r="A161" s="702"/>
      <c r="B161" s="717" t="s">
        <v>585</v>
      </c>
      <c r="C161" s="717"/>
      <c r="D161" s="717"/>
      <c r="E161" s="717"/>
      <c r="F161" s="704"/>
      <c r="G161" s="108"/>
      <c r="H161" s="108"/>
      <c r="I161" s="108"/>
      <c r="J161" s="108"/>
      <c r="K161" s="108"/>
      <c r="L161" s="108"/>
      <c r="M161" s="108"/>
      <c r="N161" s="108"/>
      <c r="O161" s="108"/>
      <c r="P161" s="108"/>
      <c r="Q161" s="108"/>
      <c r="R161" s="108"/>
      <c r="S161" s="108"/>
      <c r="T161" s="108"/>
    </row>
    <row r="162" spans="1:20">
      <c r="A162" s="52"/>
      <c r="B162" s="41"/>
      <c r="C162" s="61"/>
      <c r="D162" s="44"/>
      <c r="E162" s="40"/>
      <c r="F162" s="61"/>
    </row>
    <row r="163" spans="1:20">
      <c r="A163" s="52"/>
      <c r="B163" s="41"/>
      <c r="C163" s="61"/>
      <c r="D163" s="44"/>
      <c r="E163" s="40"/>
      <c r="F163" s="61"/>
    </row>
  </sheetData>
  <mergeCells count="4">
    <mergeCell ref="A1:T1"/>
    <mergeCell ref="B159:E159"/>
    <mergeCell ref="B160:E160"/>
    <mergeCell ref="B161:E16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DDFD0-881E-474A-9203-B710A153266D}">
  <dimension ref="A1:F13"/>
  <sheetViews>
    <sheetView topLeftCell="A6" workbookViewId="0">
      <selection activeCell="H9" sqref="H9"/>
    </sheetView>
  </sheetViews>
  <sheetFormatPr defaultRowHeight="15"/>
  <cols>
    <col min="2" max="2" width="68.42578125" customWidth="1"/>
    <col min="3" max="3" width="9" bestFit="1" customWidth="1"/>
    <col min="4" max="4" width="8.42578125" bestFit="1" customWidth="1"/>
    <col min="5" max="5" width="9" bestFit="1" customWidth="1"/>
    <col min="6" max="6" width="16.28515625" bestFit="1" customWidth="1"/>
  </cols>
  <sheetData>
    <row r="1" spans="1:6" ht="20.25">
      <c r="A1" s="636"/>
      <c r="B1" s="636"/>
      <c r="C1" s="636"/>
      <c r="D1" s="636"/>
      <c r="E1" s="636"/>
      <c r="F1" s="636"/>
    </row>
    <row r="2" spans="1:6">
      <c r="A2" s="624" t="s">
        <v>374</v>
      </c>
      <c r="B2" s="624"/>
      <c r="C2" s="624"/>
      <c r="D2" s="624"/>
      <c r="E2" s="624"/>
      <c r="F2" s="624"/>
    </row>
    <row r="3" spans="1:6">
      <c r="A3" s="624" t="s">
        <v>373</v>
      </c>
      <c r="B3" s="624"/>
      <c r="C3" s="624"/>
      <c r="D3" s="624"/>
      <c r="E3" s="624"/>
      <c r="F3" s="624"/>
    </row>
    <row r="4" spans="1:6">
      <c r="A4" s="57" t="s">
        <v>7</v>
      </c>
      <c r="B4" s="57" t="s">
        <v>370</v>
      </c>
      <c r="C4" s="58" t="s">
        <v>372</v>
      </c>
      <c r="D4" s="59" t="s">
        <v>307</v>
      </c>
      <c r="E4" s="59" t="s">
        <v>371</v>
      </c>
      <c r="F4" s="58" t="s">
        <v>142</v>
      </c>
    </row>
    <row r="5" spans="1:6" ht="15.75">
      <c r="A5" s="181"/>
      <c r="B5" s="182" t="s">
        <v>444</v>
      </c>
      <c r="C5" s="183"/>
      <c r="D5" s="183"/>
      <c r="E5" s="183"/>
      <c r="F5" s="184"/>
    </row>
    <row r="6" spans="1:6" ht="173.25">
      <c r="A6" s="185"/>
      <c r="B6" s="186" t="s">
        <v>445</v>
      </c>
      <c r="C6" s="183">
        <f>761*0.2</f>
        <v>152.20000000000002</v>
      </c>
      <c r="D6" s="183" t="s">
        <v>446</v>
      </c>
      <c r="E6" s="183"/>
      <c r="F6" s="184">
        <f>E6*C6</f>
        <v>0</v>
      </c>
    </row>
    <row r="7" spans="1:6">
      <c r="A7" s="90"/>
      <c r="B7" s="90"/>
      <c r="C7" s="90"/>
      <c r="D7" s="90"/>
      <c r="E7" s="90"/>
      <c r="F7" s="90"/>
    </row>
    <row r="8" spans="1:6" ht="31.5">
      <c r="A8" s="187">
        <v>17.21</v>
      </c>
      <c r="B8" s="188" t="s">
        <v>447</v>
      </c>
      <c r="C8" s="189"/>
      <c r="D8" s="190"/>
      <c r="E8" s="90"/>
      <c r="F8" s="90"/>
    </row>
    <row r="9" spans="1:6" ht="204.75">
      <c r="A9" s="191"/>
      <c r="B9" s="192" t="s">
        <v>448</v>
      </c>
      <c r="C9" s="183">
        <v>10</v>
      </c>
      <c r="D9" s="183" t="s">
        <v>5</v>
      </c>
      <c r="E9" s="183"/>
      <c r="F9" s="183">
        <f>E9*C9</f>
        <v>0</v>
      </c>
    </row>
    <row r="10" spans="1:6">
      <c r="A10" s="90"/>
      <c r="B10" s="90"/>
      <c r="C10" s="90"/>
      <c r="D10" s="90"/>
      <c r="E10" s="90"/>
      <c r="F10" s="90"/>
    </row>
    <row r="11" spans="1:6" ht="21" customHeight="1">
      <c r="A11" s="701"/>
      <c r="B11" s="715" t="s">
        <v>124</v>
      </c>
      <c r="C11" s="715"/>
      <c r="D11" s="715"/>
      <c r="E11" s="715"/>
      <c r="F11" s="703" t="e">
        <f>SUM(#REF!)</f>
        <v>#REF!</v>
      </c>
    </row>
    <row r="12" spans="1:6" ht="21" customHeight="1">
      <c r="A12" s="702"/>
      <c r="B12" s="716" t="s">
        <v>1629</v>
      </c>
      <c r="C12" s="716"/>
      <c r="D12" s="716"/>
      <c r="E12" s="716"/>
      <c r="F12" s="704"/>
    </row>
    <row r="13" spans="1:6" ht="21">
      <c r="A13" s="702"/>
      <c r="B13" s="717" t="s">
        <v>585</v>
      </c>
      <c r="C13" s="717"/>
      <c r="D13" s="717"/>
      <c r="E13" s="717"/>
      <c r="F13" s="704"/>
    </row>
  </sheetData>
  <mergeCells count="6">
    <mergeCell ref="A1:F1"/>
    <mergeCell ref="A2:F2"/>
    <mergeCell ref="A3:F3"/>
    <mergeCell ref="B11:E11"/>
    <mergeCell ref="B12:E12"/>
    <mergeCell ref="B13:E1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91A4B-5A02-4998-8C55-57DDE62FC780}">
  <dimension ref="A1:F62"/>
  <sheetViews>
    <sheetView topLeftCell="A55" workbookViewId="0">
      <selection activeCell="B69" sqref="B69"/>
    </sheetView>
  </sheetViews>
  <sheetFormatPr defaultColWidth="8.85546875" defaultRowHeight="15.75"/>
  <cols>
    <col min="1" max="1" width="7.7109375" style="257" customWidth="1"/>
    <col min="2" max="2" width="45.42578125" style="258" customWidth="1"/>
    <col min="3" max="5" width="10.7109375" style="259" customWidth="1"/>
    <col min="6" max="6" width="16.5703125" style="260" customWidth="1"/>
    <col min="7" max="16384" width="8.85546875" style="228"/>
  </cols>
  <sheetData>
    <row r="1" spans="1:6" s="210" customFormat="1">
      <c r="A1" s="637" t="s">
        <v>477</v>
      </c>
      <c r="B1" s="637"/>
      <c r="C1" s="637"/>
      <c r="D1" s="637"/>
      <c r="E1" s="637"/>
      <c r="F1" s="637"/>
    </row>
    <row r="2" spans="1:6" s="211" customFormat="1" ht="20.100000000000001" customHeight="1">
      <c r="A2" s="638" t="s">
        <v>478</v>
      </c>
      <c r="B2" s="638"/>
      <c r="C2" s="638"/>
      <c r="D2" s="638"/>
      <c r="E2" s="638"/>
      <c r="F2" s="638"/>
    </row>
    <row r="3" spans="1:6" s="215" customFormat="1" ht="25.5" customHeight="1">
      <c r="A3" s="212" t="s">
        <v>479</v>
      </c>
      <c r="B3" s="212" t="s">
        <v>306</v>
      </c>
      <c r="C3" s="213" t="s">
        <v>480</v>
      </c>
      <c r="D3" s="213" t="s">
        <v>307</v>
      </c>
      <c r="E3" s="213" t="s">
        <v>371</v>
      </c>
      <c r="F3" s="214" t="s">
        <v>142</v>
      </c>
    </row>
    <row r="4" spans="1:6" s="221" customFormat="1" ht="25.5">
      <c r="A4" s="216"/>
      <c r="B4" s="217" t="s">
        <v>481</v>
      </c>
      <c r="C4" s="218"/>
      <c r="D4" s="218"/>
      <c r="E4" s="219"/>
      <c r="F4" s="220"/>
    </row>
    <row r="5" spans="1:6" ht="38.25">
      <c r="A5" s="222"/>
      <c r="B5" s="223" t="s">
        <v>482</v>
      </c>
      <c r="C5" s="224"/>
      <c r="D5" s="225"/>
      <c r="E5" s="226"/>
      <c r="F5" s="227"/>
    </row>
    <row r="6" spans="1:6" ht="43.5">
      <c r="A6" s="222">
        <v>1</v>
      </c>
      <c r="B6" s="229" t="s">
        <v>483</v>
      </c>
      <c r="C6" s="224">
        <v>128</v>
      </c>
      <c r="D6" s="224" t="s">
        <v>484</v>
      </c>
      <c r="E6" s="226"/>
      <c r="F6" s="227"/>
    </row>
    <row r="7" spans="1:6" ht="42.75">
      <c r="A7" s="222">
        <v>2</v>
      </c>
      <c r="B7" s="229" t="s">
        <v>485</v>
      </c>
      <c r="C7" s="224" t="s">
        <v>467</v>
      </c>
      <c r="D7" s="224" t="s">
        <v>484</v>
      </c>
      <c r="E7" s="226"/>
      <c r="F7" s="227"/>
    </row>
    <row r="8" spans="1:6">
      <c r="A8" s="222"/>
      <c r="B8" s="229"/>
      <c r="C8" s="224"/>
      <c r="D8" s="225"/>
      <c r="E8" s="226"/>
      <c r="F8" s="227"/>
    </row>
    <row r="9" spans="1:6" s="210" customFormat="1" ht="28.5">
      <c r="A9" s="222">
        <v>3</v>
      </c>
      <c r="B9" s="230" t="s">
        <v>486</v>
      </c>
      <c r="C9" s="224">
        <v>5</v>
      </c>
      <c r="D9" s="224" t="s">
        <v>484</v>
      </c>
      <c r="E9" s="226"/>
      <c r="F9" s="227"/>
    </row>
    <row r="10" spans="1:6" s="210" customFormat="1">
      <c r="A10" s="231"/>
      <c r="B10" s="230"/>
      <c r="C10" s="224"/>
      <c r="D10" s="224"/>
      <c r="E10" s="226"/>
      <c r="F10" s="227"/>
    </row>
    <row r="11" spans="1:6" ht="42.75">
      <c r="A11" s="222">
        <v>4</v>
      </c>
      <c r="B11" s="229" t="s">
        <v>487</v>
      </c>
      <c r="C11" s="224">
        <v>6</v>
      </c>
      <c r="D11" s="224" t="s">
        <v>484</v>
      </c>
      <c r="E11" s="232"/>
      <c r="F11" s="227"/>
    </row>
    <row r="12" spans="1:6">
      <c r="A12" s="222"/>
      <c r="B12" s="229"/>
      <c r="C12" s="224"/>
      <c r="D12" s="225"/>
      <c r="E12" s="226"/>
      <c r="F12" s="227"/>
    </row>
    <row r="13" spans="1:6" ht="114.75">
      <c r="A13" s="222">
        <v>5</v>
      </c>
      <c r="B13" s="229" t="s">
        <v>488</v>
      </c>
      <c r="C13" s="224">
        <v>6</v>
      </c>
      <c r="D13" s="224" t="s">
        <v>484</v>
      </c>
      <c r="E13" s="232"/>
      <c r="F13" s="227"/>
    </row>
    <row r="14" spans="1:6">
      <c r="A14" s="222"/>
      <c r="B14" s="229"/>
      <c r="C14" s="224"/>
      <c r="D14" s="224"/>
      <c r="E14" s="226"/>
      <c r="F14" s="227"/>
    </row>
    <row r="15" spans="1:6" ht="99.75">
      <c r="A15" s="222">
        <v>6</v>
      </c>
      <c r="B15" s="229" t="s">
        <v>489</v>
      </c>
      <c r="C15" s="224"/>
      <c r="D15" s="224"/>
      <c r="E15" s="232"/>
      <c r="F15" s="227"/>
    </row>
    <row r="16" spans="1:6">
      <c r="A16" s="222">
        <v>6.1</v>
      </c>
      <c r="B16" s="233" t="s">
        <v>490</v>
      </c>
      <c r="C16" s="224">
        <v>1</v>
      </c>
      <c r="D16" s="224" t="s">
        <v>484</v>
      </c>
      <c r="E16" s="232"/>
      <c r="F16" s="227"/>
    </row>
    <row r="17" spans="1:6">
      <c r="A17" s="225"/>
      <c r="B17" s="234"/>
      <c r="C17" s="235"/>
      <c r="D17" s="225"/>
      <c r="E17" s="226"/>
      <c r="F17" s="227"/>
    </row>
    <row r="18" spans="1:6" ht="165.75">
      <c r="A18" s="222">
        <v>7</v>
      </c>
      <c r="B18" s="236" t="s">
        <v>491</v>
      </c>
      <c r="C18" s="224">
        <v>1400</v>
      </c>
      <c r="D18" s="224" t="s">
        <v>492</v>
      </c>
      <c r="E18" s="232"/>
      <c r="F18" s="227"/>
    </row>
    <row r="19" spans="1:6">
      <c r="A19" s="222"/>
      <c r="B19" s="229"/>
      <c r="C19" s="224"/>
      <c r="D19" s="224"/>
      <c r="E19" s="232"/>
      <c r="F19" s="227"/>
    </row>
    <row r="20" spans="1:6" ht="28.5">
      <c r="A20" s="222">
        <v>8</v>
      </c>
      <c r="B20" s="229" t="s">
        <v>493</v>
      </c>
      <c r="C20" s="224">
        <v>1200</v>
      </c>
      <c r="D20" s="224" t="s">
        <v>492</v>
      </c>
      <c r="E20" s="232"/>
      <c r="F20" s="227"/>
    </row>
    <row r="21" spans="1:6">
      <c r="A21" s="222"/>
      <c r="B21" s="237"/>
      <c r="C21" s="224"/>
      <c r="D21" s="224"/>
      <c r="E21" s="232"/>
      <c r="F21" s="227"/>
    </row>
    <row r="22" spans="1:6" ht="42.75">
      <c r="A22" s="222">
        <v>9</v>
      </c>
      <c r="B22" s="238" t="s">
        <v>494</v>
      </c>
      <c r="C22" s="224">
        <v>6</v>
      </c>
      <c r="D22" s="224" t="s">
        <v>1</v>
      </c>
      <c r="E22" s="232"/>
      <c r="F22" s="227"/>
    </row>
    <row r="23" spans="1:6">
      <c r="A23" s="239"/>
      <c r="B23" s="240"/>
      <c r="C23" s="241"/>
      <c r="D23" s="241"/>
      <c r="E23" s="242"/>
      <c r="F23" s="243"/>
    </row>
    <row r="24" spans="1:6" s="246" customFormat="1">
      <c r="A24" s="244"/>
      <c r="B24" s="639" t="s">
        <v>495</v>
      </c>
      <c r="C24" s="639"/>
      <c r="D24" s="639"/>
      <c r="E24" s="639"/>
      <c r="F24" s="245"/>
    </row>
    <row r="25" spans="1:6" s="221" customFormat="1">
      <c r="A25" s="216"/>
      <c r="B25" s="640"/>
      <c r="C25" s="640"/>
      <c r="D25" s="640"/>
      <c r="E25" s="640"/>
      <c r="F25" s="640"/>
    </row>
    <row r="26" spans="1:6" ht="38.25">
      <c r="A26" s="247">
        <v>13</v>
      </c>
      <c r="B26" s="248" t="s">
        <v>496</v>
      </c>
      <c r="C26" s="249"/>
      <c r="D26" s="249"/>
      <c r="E26" s="250"/>
      <c r="F26" s="251"/>
    </row>
    <row r="27" spans="1:6" s="210" customFormat="1" ht="165.75">
      <c r="A27" s="252"/>
      <c r="B27" s="253" t="s">
        <v>497</v>
      </c>
      <c r="C27" s="249"/>
      <c r="D27" s="249"/>
      <c r="E27" s="250"/>
      <c r="F27" s="251"/>
    </row>
    <row r="28" spans="1:6" s="210" customFormat="1">
      <c r="A28" s="252"/>
      <c r="B28" s="253" t="s">
        <v>498</v>
      </c>
      <c r="C28" s="249">
        <v>1</v>
      </c>
      <c r="D28" s="249" t="s">
        <v>499</v>
      </c>
      <c r="E28" s="250"/>
      <c r="F28" s="251"/>
    </row>
    <row r="29" spans="1:6" s="210" customFormat="1">
      <c r="A29" s="254" t="s">
        <v>500</v>
      </c>
      <c r="B29" s="253" t="s">
        <v>501</v>
      </c>
      <c r="C29" s="249"/>
      <c r="D29" s="249"/>
      <c r="E29" s="250"/>
      <c r="F29" s="251"/>
    </row>
    <row r="30" spans="1:6" s="210" customFormat="1">
      <c r="A30" s="254" t="s">
        <v>333</v>
      </c>
      <c r="B30" s="253" t="s">
        <v>502</v>
      </c>
      <c r="C30" s="249"/>
      <c r="D30" s="249"/>
      <c r="E30" s="250"/>
      <c r="F30" s="251"/>
    </row>
    <row r="31" spans="1:6" s="210" customFormat="1">
      <c r="A31" s="254" t="s">
        <v>503</v>
      </c>
      <c r="B31" s="253" t="s">
        <v>504</v>
      </c>
      <c r="C31" s="249"/>
      <c r="D31" s="249"/>
      <c r="E31" s="250"/>
      <c r="F31" s="251"/>
    </row>
    <row r="32" spans="1:6" s="210" customFormat="1" ht="25.5">
      <c r="A32" s="254" t="s">
        <v>505</v>
      </c>
      <c r="B32" s="253" t="s">
        <v>506</v>
      </c>
      <c r="C32" s="249"/>
      <c r="D32" s="249"/>
      <c r="E32" s="250"/>
      <c r="F32" s="251"/>
    </row>
    <row r="33" spans="1:6">
      <c r="A33" s="254" t="s">
        <v>507</v>
      </c>
      <c r="B33" s="255" t="s">
        <v>508</v>
      </c>
      <c r="C33" s="249"/>
      <c r="D33" s="249"/>
      <c r="E33" s="250"/>
      <c r="F33" s="251"/>
    </row>
    <row r="34" spans="1:6">
      <c r="A34" s="254" t="s">
        <v>509</v>
      </c>
      <c r="B34" s="253" t="s">
        <v>510</v>
      </c>
      <c r="C34" s="249"/>
      <c r="D34" s="249"/>
      <c r="E34" s="250"/>
      <c r="F34" s="251"/>
    </row>
    <row r="35" spans="1:6">
      <c r="A35" s="254" t="s">
        <v>511</v>
      </c>
      <c r="B35" s="253" t="s">
        <v>512</v>
      </c>
      <c r="C35" s="249"/>
      <c r="D35" s="249"/>
      <c r="E35" s="250"/>
      <c r="F35" s="251"/>
    </row>
    <row r="36" spans="1:6" ht="25.5">
      <c r="A36" s="254" t="s">
        <v>513</v>
      </c>
      <c r="B36" s="253" t="s">
        <v>514</v>
      </c>
      <c r="C36" s="249"/>
      <c r="D36" s="249"/>
      <c r="E36" s="250"/>
      <c r="F36" s="251"/>
    </row>
    <row r="37" spans="1:6">
      <c r="A37" s="252"/>
      <c r="B37" s="253"/>
      <c r="C37" s="249"/>
      <c r="D37" s="249"/>
      <c r="E37" s="250"/>
      <c r="F37" s="251"/>
    </row>
    <row r="38" spans="1:6">
      <c r="A38" s="247">
        <v>14</v>
      </c>
      <c r="B38" s="248" t="s">
        <v>515</v>
      </c>
      <c r="C38" s="249"/>
      <c r="D38" s="249"/>
      <c r="E38" s="250"/>
      <c r="F38" s="251"/>
    </row>
    <row r="39" spans="1:6" ht="140.25">
      <c r="A39" s="252"/>
      <c r="B39" s="253" t="s">
        <v>516</v>
      </c>
      <c r="C39" s="249"/>
      <c r="D39" s="249"/>
      <c r="E39" s="250"/>
      <c r="F39" s="251"/>
    </row>
    <row r="40" spans="1:6">
      <c r="A40" s="252" t="s">
        <v>333</v>
      </c>
      <c r="B40" s="253" t="s">
        <v>517</v>
      </c>
      <c r="C40" s="249">
        <v>2</v>
      </c>
      <c r="D40" s="249" t="s">
        <v>499</v>
      </c>
      <c r="E40" s="250"/>
      <c r="F40" s="251"/>
    </row>
    <row r="41" spans="1:6">
      <c r="A41" s="252" t="s">
        <v>503</v>
      </c>
      <c r="B41" s="253" t="s">
        <v>518</v>
      </c>
      <c r="C41" s="249">
        <v>0</v>
      </c>
      <c r="D41" s="249" t="s">
        <v>499</v>
      </c>
      <c r="E41" s="250"/>
      <c r="F41" s="251"/>
    </row>
    <row r="42" spans="1:6">
      <c r="A42" s="252"/>
      <c r="B42" s="253" t="s">
        <v>519</v>
      </c>
      <c r="C42" s="249"/>
      <c r="D42" s="249"/>
      <c r="E42" s="250"/>
      <c r="F42" s="251"/>
    </row>
    <row r="43" spans="1:6" ht="25.5">
      <c r="A43" s="252"/>
      <c r="B43" s="253" t="s">
        <v>520</v>
      </c>
      <c r="C43" s="249"/>
      <c r="D43" s="249"/>
      <c r="E43" s="250"/>
      <c r="F43" s="251"/>
    </row>
    <row r="44" spans="1:6">
      <c r="A44" s="252"/>
      <c r="B44" s="253" t="s">
        <v>521</v>
      </c>
      <c r="C44" s="249"/>
      <c r="D44" s="249"/>
      <c r="E44" s="250"/>
      <c r="F44" s="251"/>
    </row>
    <row r="45" spans="1:6" ht="25.5">
      <c r="A45" s="252"/>
      <c r="B45" s="253" t="s">
        <v>522</v>
      </c>
      <c r="C45" s="249"/>
      <c r="D45" s="249"/>
      <c r="E45" s="250"/>
      <c r="F45" s="251"/>
    </row>
    <row r="46" spans="1:6" ht="38.25">
      <c r="A46" s="252"/>
      <c r="B46" s="248" t="s">
        <v>523</v>
      </c>
      <c r="C46" s="249"/>
      <c r="D46" s="249"/>
      <c r="E46" s="250"/>
      <c r="F46" s="251"/>
    </row>
    <row r="47" spans="1:6">
      <c r="A47" s="252"/>
      <c r="B47" s="253"/>
      <c r="C47" s="249"/>
      <c r="D47" s="249"/>
      <c r="E47" s="250"/>
      <c r="F47" s="251"/>
    </row>
    <row r="48" spans="1:6">
      <c r="A48" s="247">
        <v>15</v>
      </c>
      <c r="B48" s="248"/>
      <c r="C48" s="249"/>
      <c r="D48" s="249"/>
      <c r="E48" s="250"/>
      <c r="F48" s="251"/>
    </row>
    <row r="49" spans="1:6">
      <c r="A49" s="254"/>
      <c r="B49" s="253"/>
      <c r="C49" s="249"/>
      <c r="D49" s="249"/>
      <c r="E49" s="250"/>
      <c r="F49" s="251"/>
    </row>
    <row r="50" spans="1:6">
      <c r="A50" s="254"/>
      <c r="B50" s="253"/>
      <c r="C50" s="249"/>
      <c r="D50" s="249"/>
      <c r="E50" s="250"/>
      <c r="F50" s="251"/>
    </row>
    <row r="51" spans="1:6">
      <c r="A51" s="247">
        <v>16</v>
      </c>
      <c r="B51" s="248" t="s">
        <v>524</v>
      </c>
      <c r="C51" s="249"/>
      <c r="D51" s="249"/>
      <c r="E51" s="250"/>
      <c r="F51" s="251"/>
    </row>
    <row r="52" spans="1:6" ht="63.75">
      <c r="A52" s="254"/>
      <c r="B52" s="253" t="s">
        <v>525</v>
      </c>
      <c r="C52" s="249">
        <v>14</v>
      </c>
      <c r="D52" s="249" t="s">
        <v>499</v>
      </c>
      <c r="E52" s="250"/>
      <c r="F52" s="251"/>
    </row>
    <row r="53" spans="1:6">
      <c r="A53" s="254"/>
      <c r="B53" s="253"/>
      <c r="C53" s="249"/>
      <c r="D53" s="249"/>
      <c r="E53" s="250"/>
      <c r="F53" s="251"/>
    </row>
    <row r="54" spans="1:6">
      <c r="A54" s="247">
        <v>17</v>
      </c>
      <c r="B54" s="248" t="s">
        <v>526</v>
      </c>
      <c r="C54" s="249"/>
      <c r="D54" s="249"/>
      <c r="E54" s="250"/>
      <c r="F54" s="251"/>
    </row>
    <row r="55" spans="1:6" ht="38.25">
      <c r="A55" s="252"/>
      <c r="B55" s="253" t="s">
        <v>527</v>
      </c>
      <c r="C55" s="249">
        <v>6</v>
      </c>
      <c r="D55" s="249" t="s">
        <v>499</v>
      </c>
      <c r="E55" s="250"/>
      <c r="F55" s="251"/>
    </row>
    <row r="56" spans="1:6">
      <c r="A56" s="252"/>
      <c r="B56" s="253"/>
      <c r="C56" s="249"/>
      <c r="D56" s="249"/>
      <c r="E56" s="250"/>
      <c r="F56" s="251"/>
    </row>
    <row r="57" spans="1:6">
      <c r="A57" s="247">
        <v>18</v>
      </c>
      <c r="B57" s="248" t="s">
        <v>528</v>
      </c>
      <c r="C57" s="249"/>
      <c r="D57" s="249"/>
      <c r="E57" s="250"/>
      <c r="F57" s="251"/>
    </row>
    <row r="58" spans="1:6" ht="25.5">
      <c r="A58" s="256"/>
      <c r="B58" s="253" t="s">
        <v>529</v>
      </c>
      <c r="C58" s="249">
        <v>2</v>
      </c>
      <c r="D58" s="249" t="s">
        <v>499</v>
      </c>
      <c r="E58" s="250"/>
      <c r="F58" s="251"/>
    </row>
    <row r="59" spans="1:6">
      <c r="A59" s="256"/>
      <c r="B59" s="253"/>
      <c r="C59" s="249"/>
      <c r="D59" s="249"/>
      <c r="E59" s="250"/>
      <c r="F59" s="251"/>
    </row>
    <row r="60" spans="1:6" ht="21">
      <c r="A60" s="701"/>
      <c r="B60" s="706" t="s">
        <v>124</v>
      </c>
      <c r="C60" s="707"/>
      <c r="D60" s="707"/>
      <c r="E60" s="708"/>
      <c r="F60" s="703" t="e">
        <f>SUM(#REF!)</f>
        <v>#REF!</v>
      </c>
    </row>
    <row r="61" spans="1:6" ht="21">
      <c r="A61" s="702"/>
      <c r="B61" s="712" t="s">
        <v>1629</v>
      </c>
      <c r="C61" s="713"/>
      <c r="D61" s="713"/>
      <c r="E61" s="714"/>
      <c r="F61" s="704"/>
    </row>
    <row r="62" spans="1:6" ht="21">
      <c r="A62" s="702"/>
      <c r="B62" s="709" t="s">
        <v>585</v>
      </c>
      <c r="C62" s="710"/>
      <c r="D62" s="710"/>
      <c r="E62" s="711"/>
      <c r="F62" s="704"/>
    </row>
  </sheetData>
  <mergeCells count="7">
    <mergeCell ref="B61:E61"/>
    <mergeCell ref="B62:E62"/>
    <mergeCell ref="A1:F1"/>
    <mergeCell ref="A2:F2"/>
    <mergeCell ref="B24:E24"/>
    <mergeCell ref="B25:F25"/>
    <mergeCell ref="B60:E6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EDC76-BB9E-42FF-945B-A5ADEF9FF0C1}">
  <dimension ref="A1:Y102"/>
  <sheetViews>
    <sheetView topLeftCell="A89" workbookViewId="0">
      <selection activeCell="A98" sqref="A98:G100"/>
    </sheetView>
  </sheetViews>
  <sheetFormatPr defaultRowHeight="12.75"/>
  <cols>
    <col min="1" max="1" width="6.140625" style="324" bestFit="1" customWidth="1"/>
    <col min="2" max="2" width="10" style="324" customWidth="1"/>
    <col min="3" max="3" width="56.7109375" style="261" customWidth="1"/>
    <col min="4" max="4" width="6.42578125" style="324" customWidth="1"/>
    <col min="5" max="5" width="9" style="327" bestFit="1" customWidth="1"/>
    <col min="6" max="6" width="11.5703125" style="328" customWidth="1"/>
    <col min="7" max="7" width="14.28515625" style="328" bestFit="1" customWidth="1"/>
    <col min="8" max="256" width="9.140625" style="261"/>
    <col min="257" max="257" width="6.140625" style="261" bestFit="1" customWidth="1"/>
    <col min="258" max="258" width="10" style="261" customWidth="1"/>
    <col min="259" max="259" width="56.7109375" style="261" customWidth="1"/>
    <col min="260" max="260" width="6.42578125" style="261" customWidth="1"/>
    <col min="261" max="261" width="9" style="261" bestFit="1" customWidth="1"/>
    <col min="262" max="262" width="11.5703125" style="261" customWidth="1"/>
    <col min="263" max="263" width="14.28515625" style="261" bestFit="1" customWidth="1"/>
    <col min="264" max="512" width="9.140625" style="261"/>
    <col min="513" max="513" width="6.140625" style="261" bestFit="1" customWidth="1"/>
    <col min="514" max="514" width="10" style="261" customWidth="1"/>
    <col min="515" max="515" width="56.7109375" style="261" customWidth="1"/>
    <col min="516" max="516" width="6.42578125" style="261" customWidth="1"/>
    <col min="517" max="517" width="9" style="261" bestFit="1" customWidth="1"/>
    <col min="518" max="518" width="11.5703125" style="261" customWidth="1"/>
    <col min="519" max="519" width="14.28515625" style="261" bestFit="1" customWidth="1"/>
    <col min="520" max="768" width="9.140625" style="261"/>
    <col min="769" max="769" width="6.140625" style="261" bestFit="1" customWidth="1"/>
    <col min="770" max="770" width="10" style="261" customWidth="1"/>
    <col min="771" max="771" width="56.7109375" style="261" customWidth="1"/>
    <col min="772" max="772" width="6.42578125" style="261" customWidth="1"/>
    <col min="773" max="773" width="9" style="261" bestFit="1" customWidth="1"/>
    <col min="774" max="774" width="11.5703125" style="261" customWidth="1"/>
    <col min="775" max="775" width="14.28515625" style="261" bestFit="1" customWidth="1"/>
    <col min="776" max="1024" width="9.140625" style="261"/>
    <col min="1025" max="1025" width="6.140625" style="261" bestFit="1" customWidth="1"/>
    <col min="1026" max="1026" width="10" style="261" customWidth="1"/>
    <col min="1027" max="1027" width="56.7109375" style="261" customWidth="1"/>
    <col min="1028" max="1028" width="6.42578125" style="261" customWidth="1"/>
    <col min="1029" max="1029" width="9" style="261" bestFit="1" customWidth="1"/>
    <col min="1030" max="1030" width="11.5703125" style="261" customWidth="1"/>
    <col min="1031" max="1031" width="14.28515625" style="261" bestFit="1" customWidth="1"/>
    <col min="1032" max="1280" width="9.140625" style="261"/>
    <col min="1281" max="1281" width="6.140625" style="261" bestFit="1" customWidth="1"/>
    <col min="1282" max="1282" width="10" style="261" customWidth="1"/>
    <col min="1283" max="1283" width="56.7109375" style="261" customWidth="1"/>
    <col min="1284" max="1284" width="6.42578125" style="261" customWidth="1"/>
    <col min="1285" max="1285" width="9" style="261" bestFit="1" customWidth="1"/>
    <col min="1286" max="1286" width="11.5703125" style="261" customWidth="1"/>
    <col min="1287" max="1287" width="14.28515625" style="261" bestFit="1" customWidth="1"/>
    <col min="1288" max="1536" width="9.140625" style="261"/>
    <col min="1537" max="1537" width="6.140625" style="261" bestFit="1" customWidth="1"/>
    <col min="1538" max="1538" width="10" style="261" customWidth="1"/>
    <col min="1539" max="1539" width="56.7109375" style="261" customWidth="1"/>
    <col min="1540" max="1540" width="6.42578125" style="261" customWidth="1"/>
    <col min="1541" max="1541" width="9" style="261" bestFit="1" customWidth="1"/>
    <col min="1542" max="1542" width="11.5703125" style="261" customWidth="1"/>
    <col min="1543" max="1543" width="14.28515625" style="261" bestFit="1" customWidth="1"/>
    <col min="1544" max="1792" width="9.140625" style="261"/>
    <col min="1793" max="1793" width="6.140625" style="261" bestFit="1" customWidth="1"/>
    <col min="1794" max="1794" width="10" style="261" customWidth="1"/>
    <col min="1795" max="1795" width="56.7109375" style="261" customWidth="1"/>
    <col min="1796" max="1796" width="6.42578125" style="261" customWidth="1"/>
    <col min="1797" max="1797" width="9" style="261" bestFit="1" customWidth="1"/>
    <col min="1798" max="1798" width="11.5703125" style="261" customWidth="1"/>
    <col min="1799" max="1799" width="14.28515625" style="261" bestFit="1" customWidth="1"/>
    <col min="1800" max="2048" width="9.140625" style="261"/>
    <col min="2049" max="2049" width="6.140625" style="261" bestFit="1" customWidth="1"/>
    <col min="2050" max="2050" width="10" style="261" customWidth="1"/>
    <col min="2051" max="2051" width="56.7109375" style="261" customWidth="1"/>
    <col min="2052" max="2052" width="6.42578125" style="261" customWidth="1"/>
    <col min="2053" max="2053" width="9" style="261" bestFit="1" customWidth="1"/>
    <col min="2054" max="2054" width="11.5703125" style="261" customWidth="1"/>
    <col min="2055" max="2055" width="14.28515625" style="261" bestFit="1" customWidth="1"/>
    <col min="2056" max="2304" width="9.140625" style="261"/>
    <col min="2305" max="2305" width="6.140625" style="261" bestFit="1" customWidth="1"/>
    <col min="2306" max="2306" width="10" style="261" customWidth="1"/>
    <col min="2307" max="2307" width="56.7109375" style="261" customWidth="1"/>
    <col min="2308" max="2308" width="6.42578125" style="261" customWidth="1"/>
    <col min="2309" max="2309" width="9" style="261" bestFit="1" customWidth="1"/>
    <col min="2310" max="2310" width="11.5703125" style="261" customWidth="1"/>
    <col min="2311" max="2311" width="14.28515625" style="261" bestFit="1" customWidth="1"/>
    <col min="2312" max="2560" width="9.140625" style="261"/>
    <col min="2561" max="2561" width="6.140625" style="261" bestFit="1" customWidth="1"/>
    <col min="2562" max="2562" width="10" style="261" customWidth="1"/>
    <col min="2563" max="2563" width="56.7109375" style="261" customWidth="1"/>
    <col min="2564" max="2564" width="6.42578125" style="261" customWidth="1"/>
    <col min="2565" max="2565" width="9" style="261" bestFit="1" customWidth="1"/>
    <col min="2566" max="2566" width="11.5703125" style="261" customWidth="1"/>
    <col min="2567" max="2567" width="14.28515625" style="261" bestFit="1" customWidth="1"/>
    <col min="2568" max="2816" width="9.140625" style="261"/>
    <col min="2817" max="2817" width="6.140625" style="261" bestFit="1" customWidth="1"/>
    <col min="2818" max="2818" width="10" style="261" customWidth="1"/>
    <col min="2819" max="2819" width="56.7109375" style="261" customWidth="1"/>
    <col min="2820" max="2820" width="6.42578125" style="261" customWidth="1"/>
    <col min="2821" max="2821" width="9" style="261" bestFit="1" customWidth="1"/>
    <col min="2822" max="2822" width="11.5703125" style="261" customWidth="1"/>
    <col min="2823" max="2823" width="14.28515625" style="261" bestFit="1" customWidth="1"/>
    <col min="2824" max="3072" width="9.140625" style="261"/>
    <col min="3073" max="3073" width="6.140625" style="261" bestFit="1" customWidth="1"/>
    <col min="3074" max="3074" width="10" style="261" customWidth="1"/>
    <col min="3075" max="3075" width="56.7109375" style="261" customWidth="1"/>
    <col min="3076" max="3076" width="6.42578125" style="261" customWidth="1"/>
    <col min="3077" max="3077" width="9" style="261" bestFit="1" customWidth="1"/>
    <col min="3078" max="3078" width="11.5703125" style="261" customWidth="1"/>
    <col min="3079" max="3079" width="14.28515625" style="261" bestFit="1" customWidth="1"/>
    <col min="3080" max="3328" width="9.140625" style="261"/>
    <col min="3329" max="3329" width="6.140625" style="261" bestFit="1" customWidth="1"/>
    <col min="3330" max="3330" width="10" style="261" customWidth="1"/>
    <col min="3331" max="3331" width="56.7109375" style="261" customWidth="1"/>
    <col min="3332" max="3332" width="6.42578125" style="261" customWidth="1"/>
    <col min="3333" max="3333" width="9" style="261" bestFit="1" customWidth="1"/>
    <col min="3334" max="3334" width="11.5703125" style="261" customWidth="1"/>
    <col min="3335" max="3335" width="14.28515625" style="261" bestFit="1" customWidth="1"/>
    <col min="3336" max="3584" width="9.140625" style="261"/>
    <col min="3585" max="3585" width="6.140625" style="261" bestFit="1" customWidth="1"/>
    <col min="3586" max="3586" width="10" style="261" customWidth="1"/>
    <col min="3587" max="3587" width="56.7109375" style="261" customWidth="1"/>
    <col min="3588" max="3588" width="6.42578125" style="261" customWidth="1"/>
    <col min="3589" max="3589" width="9" style="261" bestFit="1" customWidth="1"/>
    <col min="3590" max="3590" width="11.5703125" style="261" customWidth="1"/>
    <col min="3591" max="3591" width="14.28515625" style="261" bestFit="1" customWidth="1"/>
    <col min="3592" max="3840" width="9.140625" style="261"/>
    <col min="3841" max="3841" width="6.140625" style="261" bestFit="1" customWidth="1"/>
    <col min="3842" max="3842" width="10" style="261" customWidth="1"/>
    <col min="3843" max="3843" width="56.7109375" style="261" customWidth="1"/>
    <col min="3844" max="3844" width="6.42578125" style="261" customWidth="1"/>
    <col min="3845" max="3845" width="9" style="261" bestFit="1" customWidth="1"/>
    <col min="3846" max="3846" width="11.5703125" style="261" customWidth="1"/>
    <col min="3847" max="3847" width="14.28515625" style="261" bestFit="1" customWidth="1"/>
    <col min="3848" max="4096" width="9.140625" style="261"/>
    <col min="4097" max="4097" width="6.140625" style="261" bestFit="1" customWidth="1"/>
    <col min="4098" max="4098" width="10" style="261" customWidth="1"/>
    <col min="4099" max="4099" width="56.7109375" style="261" customWidth="1"/>
    <col min="4100" max="4100" width="6.42578125" style="261" customWidth="1"/>
    <col min="4101" max="4101" width="9" style="261" bestFit="1" customWidth="1"/>
    <col min="4102" max="4102" width="11.5703125" style="261" customWidth="1"/>
    <col min="4103" max="4103" width="14.28515625" style="261" bestFit="1" customWidth="1"/>
    <col min="4104" max="4352" width="9.140625" style="261"/>
    <col min="4353" max="4353" width="6.140625" style="261" bestFit="1" customWidth="1"/>
    <col min="4354" max="4354" width="10" style="261" customWidth="1"/>
    <col min="4355" max="4355" width="56.7109375" style="261" customWidth="1"/>
    <col min="4356" max="4356" width="6.42578125" style="261" customWidth="1"/>
    <col min="4357" max="4357" width="9" style="261" bestFit="1" customWidth="1"/>
    <col min="4358" max="4358" width="11.5703125" style="261" customWidth="1"/>
    <col min="4359" max="4359" width="14.28515625" style="261" bestFit="1" customWidth="1"/>
    <col min="4360" max="4608" width="9.140625" style="261"/>
    <col min="4609" max="4609" width="6.140625" style="261" bestFit="1" customWidth="1"/>
    <col min="4610" max="4610" width="10" style="261" customWidth="1"/>
    <col min="4611" max="4611" width="56.7109375" style="261" customWidth="1"/>
    <col min="4612" max="4612" width="6.42578125" style="261" customWidth="1"/>
    <col min="4613" max="4613" width="9" style="261" bestFit="1" customWidth="1"/>
    <col min="4614" max="4614" width="11.5703125" style="261" customWidth="1"/>
    <col min="4615" max="4615" width="14.28515625" style="261" bestFit="1" customWidth="1"/>
    <col min="4616" max="4864" width="9.140625" style="261"/>
    <col min="4865" max="4865" width="6.140625" style="261" bestFit="1" customWidth="1"/>
    <col min="4866" max="4866" width="10" style="261" customWidth="1"/>
    <col min="4867" max="4867" width="56.7109375" style="261" customWidth="1"/>
    <col min="4868" max="4868" width="6.42578125" style="261" customWidth="1"/>
    <col min="4869" max="4869" width="9" style="261" bestFit="1" customWidth="1"/>
    <col min="4870" max="4870" width="11.5703125" style="261" customWidth="1"/>
    <col min="4871" max="4871" width="14.28515625" style="261" bestFit="1" customWidth="1"/>
    <col min="4872" max="5120" width="9.140625" style="261"/>
    <col min="5121" max="5121" width="6.140625" style="261" bestFit="1" customWidth="1"/>
    <col min="5122" max="5122" width="10" style="261" customWidth="1"/>
    <col min="5123" max="5123" width="56.7109375" style="261" customWidth="1"/>
    <col min="5124" max="5124" width="6.42578125" style="261" customWidth="1"/>
    <col min="5125" max="5125" width="9" style="261" bestFit="1" customWidth="1"/>
    <col min="5126" max="5126" width="11.5703125" style="261" customWidth="1"/>
    <col min="5127" max="5127" width="14.28515625" style="261" bestFit="1" customWidth="1"/>
    <col min="5128" max="5376" width="9.140625" style="261"/>
    <col min="5377" max="5377" width="6.140625" style="261" bestFit="1" customWidth="1"/>
    <col min="5378" max="5378" width="10" style="261" customWidth="1"/>
    <col min="5379" max="5379" width="56.7109375" style="261" customWidth="1"/>
    <col min="5380" max="5380" width="6.42578125" style="261" customWidth="1"/>
    <col min="5381" max="5381" width="9" style="261" bestFit="1" customWidth="1"/>
    <col min="5382" max="5382" width="11.5703125" style="261" customWidth="1"/>
    <col min="5383" max="5383" width="14.28515625" style="261" bestFit="1" customWidth="1"/>
    <col min="5384" max="5632" width="9.140625" style="261"/>
    <col min="5633" max="5633" width="6.140625" style="261" bestFit="1" customWidth="1"/>
    <col min="5634" max="5634" width="10" style="261" customWidth="1"/>
    <col min="5635" max="5635" width="56.7109375" style="261" customWidth="1"/>
    <col min="5636" max="5636" width="6.42578125" style="261" customWidth="1"/>
    <col min="5637" max="5637" width="9" style="261" bestFit="1" customWidth="1"/>
    <col min="5638" max="5638" width="11.5703125" style="261" customWidth="1"/>
    <col min="5639" max="5639" width="14.28515625" style="261" bestFit="1" customWidth="1"/>
    <col min="5640" max="5888" width="9.140625" style="261"/>
    <col min="5889" max="5889" width="6.140625" style="261" bestFit="1" customWidth="1"/>
    <col min="5890" max="5890" width="10" style="261" customWidth="1"/>
    <col min="5891" max="5891" width="56.7109375" style="261" customWidth="1"/>
    <col min="5892" max="5892" width="6.42578125" style="261" customWidth="1"/>
    <col min="5893" max="5893" width="9" style="261" bestFit="1" customWidth="1"/>
    <col min="5894" max="5894" width="11.5703125" style="261" customWidth="1"/>
    <col min="5895" max="5895" width="14.28515625" style="261" bestFit="1" customWidth="1"/>
    <col min="5896" max="6144" width="9.140625" style="261"/>
    <col min="6145" max="6145" width="6.140625" style="261" bestFit="1" customWidth="1"/>
    <col min="6146" max="6146" width="10" style="261" customWidth="1"/>
    <col min="6147" max="6147" width="56.7109375" style="261" customWidth="1"/>
    <col min="6148" max="6148" width="6.42578125" style="261" customWidth="1"/>
    <col min="6149" max="6149" width="9" style="261" bestFit="1" customWidth="1"/>
    <col min="6150" max="6150" width="11.5703125" style="261" customWidth="1"/>
    <col min="6151" max="6151" width="14.28515625" style="261" bestFit="1" customWidth="1"/>
    <col min="6152" max="6400" width="9.140625" style="261"/>
    <col min="6401" max="6401" width="6.140625" style="261" bestFit="1" customWidth="1"/>
    <col min="6402" max="6402" width="10" style="261" customWidth="1"/>
    <col min="6403" max="6403" width="56.7109375" style="261" customWidth="1"/>
    <col min="6404" max="6404" width="6.42578125" style="261" customWidth="1"/>
    <col min="6405" max="6405" width="9" style="261" bestFit="1" customWidth="1"/>
    <col min="6406" max="6406" width="11.5703125" style="261" customWidth="1"/>
    <col min="6407" max="6407" width="14.28515625" style="261" bestFit="1" customWidth="1"/>
    <col min="6408" max="6656" width="9.140625" style="261"/>
    <col min="6657" max="6657" width="6.140625" style="261" bestFit="1" customWidth="1"/>
    <col min="6658" max="6658" width="10" style="261" customWidth="1"/>
    <col min="6659" max="6659" width="56.7109375" style="261" customWidth="1"/>
    <col min="6660" max="6660" width="6.42578125" style="261" customWidth="1"/>
    <col min="6661" max="6661" width="9" style="261" bestFit="1" customWidth="1"/>
    <col min="6662" max="6662" width="11.5703125" style="261" customWidth="1"/>
    <col min="6663" max="6663" width="14.28515625" style="261" bestFit="1" customWidth="1"/>
    <col min="6664" max="6912" width="9.140625" style="261"/>
    <col min="6913" max="6913" width="6.140625" style="261" bestFit="1" customWidth="1"/>
    <col min="6914" max="6914" width="10" style="261" customWidth="1"/>
    <col min="6915" max="6915" width="56.7109375" style="261" customWidth="1"/>
    <col min="6916" max="6916" width="6.42578125" style="261" customWidth="1"/>
    <col min="6917" max="6917" width="9" style="261" bestFit="1" customWidth="1"/>
    <col min="6918" max="6918" width="11.5703125" style="261" customWidth="1"/>
    <col min="6919" max="6919" width="14.28515625" style="261" bestFit="1" customWidth="1"/>
    <col min="6920" max="7168" width="9.140625" style="261"/>
    <col min="7169" max="7169" width="6.140625" style="261" bestFit="1" customWidth="1"/>
    <col min="7170" max="7170" width="10" style="261" customWidth="1"/>
    <col min="7171" max="7171" width="56.7109375" style="261" customWidth="1"/>
    <col min="7172" max="7172" width="6.42578125" style="261" customWidth="1"/>
    <col min="7173" max="7173" width="9" style="261" bestFit="1" customWidth="1"/>
    <col min="7174" max="7174" width="11.5703125" style="261" customWidth="1"/>
    <col min="7175" max="7175" width="14.28515625" style="261" bestFit="1" customWidth="1"/>
    <col min="7176" max="7424" width="9.140625" style="261"/>
    <col min="7425" max="7425" width="6.140625" style="261" bestFit="1" customWidth="1"/>
    <col min="7426" max="7426" width="10" style="261" customWidth="1"/>
    <col min="7427" max="7427" width="56.7109375" style="261" customWidth="1"/>
    <col min="7428" max="7428" width="6.42578125" style="261" customWidth="1"/>
    <col min="7429" max="7429" width="9" style="261" bestFit="1" customWidth="1"/>
    <col min="7430" max="7430" width="11.5703125" style="261" customWidth="1"/>
    <col min="7431" max="7431" width="14.28515625" style="261" bestFit="1" customWidth="1"/>
    <col min="7432" max="7680" width="9.140625" style="261"/>
    <col min="7681" max="7681" width="6.140625" style="261" bestFit="1" customWidth="1"/>
    <col min="7682" max="7682" width="10" style="261" customWidth="1"/>
    <col min="7683" max="7683" width="56.7109375" style="261" customWidth="1"/>
    <col min="7684" max="7684" width="6.42578125" style="261" customWidth="1"/>
    <col min="7685" max="7685" width="9" style="261" bestFit="1" customWidth="1"/>
    <col min="7686" max="7686" width="11.5703125" style="261" customWidth="1"/>
    <col min="7687" max="7687" width="14.28515625" style="261" bestFit="1" customWidth="1"/>
    <col min="7688" max="7936" width="9.140625" style="261"/>
    <col min="7937" max="7937" width="6.140625" style="261" bestFit="1" customWidth="1"/>
    <col min="7938" max="7938" width="10" style="261" customWidth="1"/>
    <col min="7939" max="7939" width="56.7109375" style="261" customWidth="1"/>
    <col min="7940" max="7940" width="6.42578125" style="261" customWidth="1"/>
    <col min="7941" max="7941" width="9" style="261" bestFit="1" customWidth="1"/>
    <col min="7942" max="7942" width="11.5703125" style="261" customWidth="1"/>
    <col min="7943" max="7943" width="14.28515625" style="261" bestFit="1" customWidth="1"/>
    <col min="7944" max="8192" width="9.140625" style="261"/>
    <col min="8193" max="8193" width="6.140625" style="261" bestFit="1" customWidth="1"/>
    <col min="8194" max="8194" width="10" style="261" customWidth="1"/>
    <col min="8195" max="8195" width="56.7109375" style="261" customWidth="1"/>
    <col min="8196" max="8196" width="6.42578125" style="261" customWidth="1"/>
    <col min="8197" max="8197" width="9" style="261" bestFit="1" customWidth="1"/>
    <col min="8198" max="8198" width="11.5703125" style="261" customWidth="1"/>
    <col min="8199" max="8199" width="14.28515625" style="261" bestFit="1" customWidth="1"/>
    <col min="8200" max="8448" width="9.140625" style="261"/>
    <col min="8449" max="8449" width="6.140625" style="261" bestFit="1" customWidth="1"/>
    <col min="8450" max="8450" width="10" style="261" customWidth="1"/>
    <col min="8451" max="8451" width="56.7109375" style="261" customWidth="1"/>
    <col min="8452" max="8452" width="6.42578125" style="261" customWidth="1"/>
    <col min="8453" max="8453" width="9" style="261" bestFit="1" customWidth="1"/>
    <col min="8454" max="8454" width="11.5703125" style="261" customWidth="1"/>
    <col min="8455" max="8455" width="14.28515625" style="261" bestFit="1" customWidth="1"/>
    <col min="8456" max="8704" width="9.140625" style="261"/>
    <col min="8705" max="8705" width="6.140625" style="261" bestFit="1" customWidth="1"/>
    <col min="8706" max="8706" width="10" style="261" customWidth="1"/>
    <col min="8707" max="8707" width="56.7109375" style="261" customWidth="1"/>
    <col min="8708" max="8708" width="6.42578125" style="261" customWidth="1"/>
    <col min="8709" max="8709" width="9" style="261" bestFit="1" customWidth="1"/>
    <col min="8710" max="8710" width="11.5703125" style="261" customWidth="1"/>
    <col min="8711" max="8711" width="14.28515625" style="261" bestFit="1" customWidth="1"/>
    <col min="8712" max="8960" width="9.140625" style="261"/>
    <col min="8961" max="8961" width="6.140625" style="261" bestFit="1" customWidth="1"/>
    <col min="8962" max="8962" width="10" style="261" customWidth="1"/>
    <col min="8963" max="8963" width="56.7109375" style="261" customWidth="1"/>
    <col min="8964" max="8964" width="6.42578125" style="261" customWidth="1"/>
    <col min="8965" max="8965" width="9" style="261" bestFit="1" customWidth="1"/>
    <col min="8966" max="8966" width="11.5703125" style="261" customWidth="1"/>
    <col min="8967" max="8967" width="14.28515625" style="261" bestFit="1" customWidth="1"/>
    <col min="8968" max="9216" width="9.140625" style="261"/>
    <col min="9217" max="9217" width="6.140625" style="261" bestFit="1" customWidth="1"/>
    <col min="9218" max="9218" width="10" style="261" customWidth="1"/>
    <col min="9219" max="9219" width="56.7109375" style="261" customWidth="1"/>
    <col min="9220" max="9220" width="6.42578125" style="261" customWidth="1"/>
    <col min="9221" max="9221" width="9" style="261" bestFit="1" customWidth="1"/>
    <col min="9222" max="9222" width="11.5703125" style="261" customWidth="1"/>
    <col min="9223" max="9223" width="14.28515625" style="261" bestFit="1" customWidth="1"/>
    <col min="9224" max="9472" width="9.140625" style="261"/>
    <col min="9473" max="9473" width="6.140625" style="261" bestFit="1" customWidth="1"/>
    <col min="9474" max="9474" width="10" style="261" customWidth="1"/>
    <col min="9475" max="9475" width="56.7109375" style="261" customWidth="1"/>
    <col min="9476" max="9476" width="6.42578125" style="261" customWidth="1"/>
    <col min="9477" max="9477" width="9" style="261" bestFit="1" customWidth="1"/>
    <col min="9478" max="9478" width="11.5703125" style="261" customWidth="1"/>
    <col min="9479" max="9479" width="14.28515625" style="261" bestFit="1" customWidth="1"/>
    <col min="9480" max="9728" width="9.140625" style="261"/>
    <col min="9729" max="9729" width="6.140625" style="261" bestFit="1" customWidth="1"/>
    <col min="9730" max="9730" width="10" style="261" customWidth="1"/>
    <col min="9731" max="9731" width="56.7109375" style="261" customWidth="1"/>
    <col min="9732" max="9732" width="6.42578125" style="261" customWidth="1"/>
    <col min="9733" max="9733" width="9" style="261" bestFit="1" customWidth="1"/>
    <col min="9734" max="9734" width="11.5703125" style="261" customWidth="1"/>
    <col min="9735" max="9735" width="14.28515625" style="261" bestFit="1" customWidth="1"/>
    <col min="9736" max="9984" width="9.140625" style="261"/>
    <col min="9985" max="9985" width="6.140625" style="261" bestFit="1" customWidth="1"/>
    <col min="9986" max="9986" width="10" style="261" customWidth="1"/>
    <col min="9987" max="9987" width="56.7109375" style="261" customWidth="1"/>
    <col min="9988" max="9988" width="6.42578125" style="261" customWidth="1"/>
    <col min="9989" max="9989" width="9" style="261" bestFit="1" customWidth="1"/>
    <col min="9990" max="9990" width="11.5703125" style="261" customWidth="1"/>
    <col min="9991" max="9991" width="14.28515625" style="261" bestFit="1" customWidth="1"/>
    <col min="9992" max="10240" width="9.140625" style="261"/>
    <col min="10241" max="10241" width="6.140625" style="261" bestFit="1" customWidth="1"/>
    <col min="10242" max="10242" width="10" style="261" customWidth="1"/>
    <col min="10243" max="10243" width="56.7109375" style="261" customWidth="1"/>
    <col min="10244" max="10244" width="6.42578125" style="261" customWidth="1"/>
    <col min="10245" max="10245" width="9" style="261" bestFit="1" customWidth="1"/>
    <col min="10246" max="10246" width="11.5703125" style="261" customWidth="1"/>
    <col min="10247" max="10247" width="14.28515625" style="261" bestFit="1" customWidth="1"/>
    <col min="10248" max="10496" width="9.140625" style="261"/>
    <col min="10497" max="10497" width="6.140625" style="261" bestFit="1" customWidth="1"/>
    <col min="10498" max="10498" width="10" style="261" customWidth="1"/>
    <col min="10499" max="10499" width="56.7109375" style="261" customWidth="1"/>
    <col min="10500" max="10500" width="6.42578125" style="261" customWidth="1"/>
    <col min="10501" max="10501" width="9" style="261" bestFit="1" customWidth="1"/>
    <col min="10502" max="10502" width="11.5703125" style="261" customWidth="1"/>
    <col min="10503" max="10503" width="14.28515625" style="261" bestFit="1" customWidth="1"/>
    <col min="10504" max="10752" width="9.140625" style="261"/>
    <col min="10753" max="10753" width="6.140625" style="261" bestFit="1" customWidth="1"/>
    <col min="10754" max="10754" width="10" style="261" customWidth="1"/>
    <col min="10755" max="10755" width="56.7109375" style="261" customWidth="1"/>
    <col min="10756" max="10756" width="6.42578125" style="261" customWidth="1"/>
    <col min="10757" max="10757" width="9" style="261" bestFit="1" customWidth="1"/>
    <col min="10758" max="10758" width="11.5703125" style="261" customWidth="1"/>
    <col min="10759" max="10759" width="14.28515625" style="261" bestFit="1" customWidth="1"/>
    <col min="10760" max="11008" width="9.140625" style="261"/>
    <col min="11009" max="11009" width="6.140625" style="261" bestFit="1" customWidth="1"/>
    <col min="11010" max="11010" width="10" style="261" customWidth="1"/>
    <col min="11011" max="11011" width="56.7109375" style="261" customWidth="1"/>
    <col min="11012" max="11012" width="6.42578125" style="261" customWidth="1"/>
    <col min="11013" max="11013" width="9" style="261" bestFit="1" customWidth="1"/>
    <col min="11014" max="11014" width="11.5703125" style="261" customWidth="1"/>
    <col min="11015" max="11015" width="14.28515625" style="261" bestFit="1" customWidth="1"/>
    <col min="11016" max="11264" width="9.140625" style="261"/>
    <col min="11265" max="11265" width="6.140625" style="261" bestFit="1" customWidth="1"/>
    <col min="11266" max="11266" width="10" style="261" customWidth="1"/>
    <col min="11267" max="11267" width="56.7109375" style="261" customWidth="1"/>
    <col min="11268" max="11268" width="6.42578125" style="261" customWidth="1"/>
    <col min="11269" max="11269" width="9" style="261" bestFit="1" customWidth="1"/>
    <col min="11270" max="11270" width="11.5703125" style="261" customWidth="1"/>
    <col min="11271" max="11271" width="14.28515625" style="261" bestFit="1" customWidth="1"/>
    <col min="11272" max="11520" width="9.140625" style="261"/>
    <col min="11521" max="11521" width="6.140625" style="261" bestFit="1" customWidth="1"/>
    <col min="11522" max="11522" width="10" style="261" customWidth="1"/>
    <col min="11523" max="11523" width="56.7109375" style="261" customWidth="1"/>
    <col min="11524" max="11524" width="6.42578125" style="261" customWidth="1"/>
    <col min="11525" max="11525" width="9" style="261" bestFit="1" customWidth="1"/>
    <col min="11526" max="11526" width="11.5703125" style="261" customWidth="1"/>
    <col min="11527" max="11527" width="14.28515625" style="261" bestFit="1" customWidth="1"/>
    <col min="11528" max="11776" width="9.140625" style="261"/>
    <col min="11777" max="11777" width="6.140625" style="261" bestFit="1" customWidth="1"/>
    <col min="11778" max="11778" width="10" style="261" customWidth="1"/>
    <col min="11779" max="11779" width="56.7109375" style="261" customWidth="1"/>
    <col min="11780" max="11780" width="6.42578125" style="261" customWidth="1"/>
    <col min="11781" max="11781" width="9" style="261" bestFit="1" customWidth="1"/>
    <col min="11782" max="11782" width="11.5703125" style="261" customWidth="1"/>
    <col min="11783" max="11783" width="14.28515625" style="261" bestFit="1" customWidth="1"/>
    <col min="11784" max="12032" width="9.140625" style="261"/>
    <col min="12033" max="12033" width="6.140625" style="261" bestFit="1" customWidth="1"/>
    <col min="12034" max="12034" width="10" style="261" customWidth="1"/>
    <col min="12035" max="12035" width="56.7109375" style="261" customWidth="1"/>
    <col min="12036" max="12036" width="6.42578125" style="261" customWidth="1"/>
    <col min="12037" max="12037" width="9" style="261" bestFit="1" customWidth="1"/>
    <col min="12038" max="12038" width="11.5703125" style="261" customWidth="1"/>
    <col min="12039" max="12039" width="14.28515625" style="261" bestFit="1" customWidth="1"/>
    <col min="12040" max="12288" width="9.140625" style="261"/>
    <col min="12289" max="12289" width="6.140625" style="261" bestFit="1" customWidth="1"/>
    <col min="12290" max="12290" width="10" style="261" customWidth="1"/>
    <col min="12291" max="12291" width="56.7109375" style="261" customWidth="1"/>
    <col min="12292" max="12292" width="6.42578125" style="261" customWidth="1"/>
    <col min="12293" max="12293" width="9" style="261" bestFit="1" customWidth="1"/>
    <col min="12294" max="12294" width="11.5703125" style="261" customWidth="1"/>
    <col min="12295" max="12295" width="14.28515625" style="261" bestFit="1" customWidth="1"/>
    <col min="12296" max="12544" width="9.140625" style="261"/>
    <col min="12545" max="12545" width="6.140625" style="261" bestFit="1" customWidth="1"/>
    <col min="12546" max="12546" width="10" style="261" customWidth="1"/>
    <col min="12547" max="12547" width="56.7109375" style="261" customWidth="1"/>
    <col min="12548" max="12548" width="6.42578125" style="261" customWidth="1"/>
    <col min="12549" max="12549" width="9" style="261" bestFit="1" customWidth="1"/>
    <col min="12550" max="12550" width="11.5703125" style="261" customWidth="1"/>
    <col min="12551" max="12551" width="14.28515625" style="261" bestFit="1" customWidth="1"/>
    <col min="12552" max="12800" width="9.140625" style="261"/>
    <col min="12801" max="12801" width="6.140625" style="261" bestFit="1" customWidth="1"/>
    <col min="12802" max="12802" width="10" style="261" customWidth="1"/>
    <col min="12803" max="12803" width="56.7109375" style="261" customWidth="1"/>
    <col min="12804" max="12804" width="6.42578125" style="261" customWidth="1"/>
    <col min="12805" max="12805" width="9" style="261" bestFit="1" customWidth="1"/>
    <col min="12806" max="12806" width="11.5703125" style="261" customWidth="1"/>
    <col min="12807" max="12807" width="14.28515625" style="261" bestFit="1" customWidth="1"/>
    <col min="12808" max="13056" width="9.140625" style="261"/>
    <col min="13057" max="13057" width="6.140625" style="261" bestFit="1" customWidth="1"/>
    <col min="13058" max="13058" width="10" style="261" customWidth="1"/>
    <col min="13059" max="13059" width="56.7109375" style="261" customWidth="1"/>
    <col min="13060" max="13060" width="6.42578125" style="261" customWidth="1"/>
    <col min="13061" max="13061" width="9" style="261" bestFit="1" customWidth="1"/>
    <col min="13062" max="13062" width="11.5703125" style="261" customWidth="1"/>
    <col min="13063" max="13063" width="14.28515625" style="261" bestFit="1" customWidth="1"/>
    <col min="13064" max="13312" width="9.140625" style="261"/>
    <col min="13313" max="13313" width="6.140625" style="261" bestFit="1" customWidth="1"/>
    <col min="13314" max="13314" width="10" style="261" customWidth="1"/>
    <col min="13315" max="13315" width="56.7109375" style="261" customWidth="1"/>
    <col min="13316" max="13316" width="6.42578125" style="261" customWidth="1"/>
    <col min="13317" max="13317" width="9" style="261" bestFit="1" customWidth="1"/>
    <col min="13318" max="13318" width="11.5703125" style="261" customWidth="1"/>
    <col min="13319" max="13319" width="14.28515625" style="261" bestFit="1" customWidth="1"/>
    <col min="13320" max="13568" width="9.140625" style="261"/>
    <col min="13569" max="13569" width="6.140625" style="261" bestFit="1" customWidth="1"/>
    <col min="13570" max="13570" width="10" style="261" customWidth="1"/>
    <col min="13571" max="13571" width="56.7109375" style="261" customWidth="1"/>
    <col min="13572" max="13572" width="6.42578125" style="261" customWidth="1"/>
    <col min="13573" max="13573" width="9" style="261" bestFit="1" customWidth="1"/>
    <col min="13574" max="13574" width="11.5703125" style="261" customWidth="1"/>
    <col min="13575" max="13575" width="14.28515625" style="261" bestFit="1" customWidth="1"/>
    <col min="13576" max="13824" width="9.140625" style="261"/>
    <col min="13825" max="13825" width="6.140625" style="261" bestFit="1" customWidth="1"/>
    <col min="13826" max="13826" width="10" style="261" customWidth="1"/>
    <col min="13827" max="13827" width="56.7109375" style="261" customWidth="1"/>
    <col min="13828" max="13828" width="6.42578125" style="261" customWidth="1"/>
    <col min="13829" max="13829" width="9" style="261" bestFit="1" customWidth="1"/>
    <col min="13830" max="13830" width="11.5703125" style="261" customWidth="1"/>
    <col min="13831" max="13831" width="14.28515625" style="261" bestFit="1" customWidth="1"/>
    <col min="13832" max="14080" width="9.140625" style="261"/>
    <col min="14081" max="14081" width="6.140625" style="261" bestFit="1" customWidth="1"/>
    <col min="14082" max="14082" width="10" style="261" customWidth="1"/>
    <col min="14083" max="14083" width="56.7109375" style="261" customWidth="1"/>
    <col min="14084" max="14084" width="6.42578125" style="261" customWidth="1"/>
    <col min="14085" max="14085" width="9" style="261" bestFit="1" customWidth="1"/>
    <col min="14086" max="14086" width="11.5703125" style="261" customWidth="1"/>
    <col min="14087" max="14087" width="14.28515625" style="261" bestFit="1" customWidth="1"/>
    <col min="14088" max="14336" width="9.140625" style="261"/>
    <col min="14337" max="14337" width="6.140625" style="261" bestFit="1" customWidth="1"/>
    <col min="14338" max="14338" width="10" style="261" customWidth="1"/>
    <col min="14339" max="14339" width="56.7109375" style="261" customWidth="1"/>
    <col min="14340" max="14340" width="6.42578125" style="261" customWidth="1"/>
    <col min="14341" max="14341" width="9" style="261" bestFit="1" customWidth="1"/>
    <col min="14342" max="14342" width="11.5703125" style="261" customWidth="1"/>
    <col min="14343" max="14343" width="14.28515625" style="261" bestFit="1" customWidth="1"/>
    <col min="14344" max="14592" width="9.140625" style="261"/>
    <col min="14593" max="14593" width="6.140625" style="261" bestFit="1" customWidth="1"/>
    <col min="14594" max="14594" width="10" style="261" customWidth="1"/>
    <col min="14595" max="14595" width="56.7109375" style="261" customWidth="1"/>
    <col min="14596" max="14596" width="6.42578125" style="261" customWidth="1"/>
    <col min="14597" max="14597" width="9" style="261" bestFit="1" customWidth="1"/>
    <col min="14598" max="14598" width="11.5703125" style="261" customWidth="1"/>
    <col min="14599" max="14599" width="14.28515625" style="261" bestFit="1" customWidth="1"/>
    <col min="14600" max="14848" width="9.140625" style="261"/>
    <col min="14849" max="14849" width="6.140625" style="261" bestFit="1" customWidth="1"/>
    <col min="14850" max="14850" width="10" style="261" customWidth="1"/>
    <col min="14851" max="14851" width="56.7109375" style="261" customWidth="1"/>
    <col min="14852" max="14852" width="6.42578125" style="261" customWidth="1"/>
    <col min="14853" max="14853" width="9" style="261" bestFit="1" customWidth="1"/>
    <col min="14854" max="14854" width="11.5703125" style="261" customWidth="1"/>
    <col min="14855" max="14855" width="14.28515625" style="261" bestFit="1" customWidth="1"/>
    <col min="14856" max="15104" width="9.140625" style="261"/>
    <col min="15105" max="15105" width="6.140625" style="261" bestFit="1" customWidth="1"/>
    <col min="15106" max="15106" width="10" style="261" customWidth="1"/>
    <col min="15107" max="15107" width="56.7109375" style="261" customWidth="1"/>
    <col min="15108" max="15108" width="6.42578125" style="261" customWidth="1"/>
    <col min="15109" max="15109" width="9" style="261" bestFit="1" customWidth="1"/>
    <col min="15110" max="15110" width="11.5703125" style="261" customWidth="1"/>
    <col min="15111" max="15111" width="14.28515625" style="261" bestFit="1" customWidth="1"/>
    <col min="15112" max="15360" width="9.140625" style="261"/>
    <col min="15361" max="15361" width="6.140625" style="261" bestFit="1" customWidth="1"/>
    <col min="15362" max="15362" width="10" style="261" customWidth="1"/>
    <col min="15363" max="15363" width="56.7109375" style="261" customWidth="1"/>
    <col min="15364" max="15364" width="6.42578125" style="261" customWidth="1"/>
    <col min="15365" max="15365" width="9" style="261" bestFit="1" customWidth="1"/>
    <col min="15366" max="15366" width="11.5703125" style="261" customWidth="1"/>
    <col min="15367" max="15367" width="14.28515625" style="261" bestFit="1" customWidth="1"/>
    <col min="15368" max="15616" width="9.140625" style="261"/>
    <col min="15617" max="15617" width="6.140625" style="261" bestFit="1" customWidth="1"/>
    <col min="15618" max="15618" width="10" style="261" customWidth="1"/>
    <col min="15619" max="15619" width="56.7109375" style="261" customWidth="1"/>
    <col min="15620" max="15620" width="6.42578125" style="261" customWidth="1"/>
    <col min="15621" max="15621" width="9" style="261" bestFit="1" customWidth="1"/>
    <col min="15622" max="15622" width="11.5703125" style="261" customWidth="1"/>
    <col min="15623" max="15623" width="14.28515625" style="261" bestFit="1" customWidth="1"/>
    <col min="15624" max="15872" width="9.140625" style="261"/>
    <col min="15873" max="15873" width="6.140625" style="261" bestFit="1" customWidth="1"/>
    <col min="15874" max="15874" width="10" style="261" customWidth="1"/>
    <col min="15875" max="15875" width="56.7109375" style="261" customWidth="1"/>
    <col min="15876" max="15876" width="6.42578125" style="261" customWidth="1"/>
    <col min="15877" max="15877" width="9" style="261" bestFit="1" customWidth="1"/>
    <col min="15878" max="15878" width="11.5703125" style="261" customWidth="1"/>
    <col min="15879" max="15879" width="14.28515625" style="261" bestFit="1" customWidth="1"/>
    <col min="15880" max="16128" width="9.140625" style="261"/>
    <col min="16129" max="16129" width="6.140625" style="261" bestFit="1" customWidth="1"/>
    <col min="16130" max="16130" width="10" style="261" customWidth="1"/>
    <col min="16131" max="16131" width="56.7109375" style="261" customWidth="1"/>
    <col min="16132" max="16132" width="6.42578125" style="261" customWidth="1"/>
    <col min="16133" max="16133" width="9" style="261" bestFit="1" customWidth="1"/>
    <col min="16134" max="16134" width="11.5703125" style="261" customWidth="1"/>
    <col min="16135" max="16135" width="14.28515625" style="261" bestFit="1" customWidth="1"/>
    <col min="16136" max="16384" width="9.140625" style="261"/>
  </cols>
  <sheetData>
    <row r="1" spans="1:7" ht="15.75" customHeight="1">
      <c r="A1" s="647" t="s">
        <v>530</v>
      </c>
      <c r="B1" s="648"/>
      <c r="C1" s="648"/>
      <c r="D1" s="648"/>
      <c r="E1" s="648"/>
      <c r="F1" s="648"/>
      <c r="G1" s="649"/>
    </row>
    <row r="2" spans="1:7" ht="15" customHeight="1" thickBot="1">
      <c r="A2" s="650"/>
      <c r="B2" s="651"/>
      <c r="C2" s="651"/>
      <c r="D2" s="651"/>
      <c r="E2" s="651"/>
      <c r="F2" s="651"/>
      <c r="G2" s="652"/>
    </row>
    <row r="3" spans="1:7" ht="15">
      <c r="A3" s="357" t="s">
        <v>7</v>
      </c>
      <c r="B3" s="357"/>
      <c r="C3" s="357" t="s">
        <v>0</v>
      </c>
      <c r="D3" s="357" t="s">
        <v>4</v>
      </c>
      <c r="E3" s="358" t="s">
        <v>531</v>
      </c>
      <c r="F3" s="357" t="s">
        <v>532</v>
      </c>
      <c r="G3" s="357" t="s">
        <v>533</v>
      </c>
    </row>
    <row r="4" spans="1:7" ht="12" hidden="1" customHeight="1">
      <c r="A4" s="657"/>
      <c r="B4" s="262"/>
      <c r="C4" s="263"/>
      <c r="D4" s="264"/>
      <c r="E4" s="265"/>
      <c r="F4" s="266"/>
      <c r="G4" s="266"/>
    </row>
    <row r="5" spans="1:7" hidden="1">
      <c r="A5" s="658"/>
      <c r="B5" s="267"/>
      <c r="C5" s="268"/>
      <c r="D5" s="269"/>
      <c r="E5" s="270"/>
      <c r="F5" s="271"/>
      <c r="G5" s="271"/>
    </row>
    <row r="6" spans="1:7" hidden="1">
      <c r="A6" s="658"/>
      <c r="B6" s="267"/>
      <c r="C6" s="268"/>
      <c r="D6" s="269"/>
      <c r="E6" s="270"/>
      <c r="F6" s="271"/>
      <c r="G6" s="271"/>
    </row>
    <row r="7" spans="1:7" hidden="1">
      <c r="A7" s="658"/>
      <c r="B7" s="267"/>
      <c r="C7" s="268"/>
      <c r="D7" s="269"/>
      <c r="E7" s="270"/>
      <c r="F7" s="271"/>
      <c r="G7" s="271"/>
    </row>
    <row r="8" spans="1:7" hidden="1">
      <c r="A8" s="658"/>
      <c r="B8" s="267"/>
      <c r="C8" s="268"/>
      <c r="D8" s="269"/>
      <c r="E8" s="270"/>
      <c r="F8" s="271"/>
      <c r="G8" s="271"/>
    </row>
    <row r="9" spans="1:7" hidden="1">
      <c r="A9" s="658"/>
      <c r="B9" s="267"/>
      <c r="C9" s="268"/>
      <c r="D9" s="269"/>
      <c r="E9" s="270"/>
      <c r="F9" s="271"/>
      <c r="G9" s="271"/>
    </row>
    <row r="10" spans="1:7" hidden="1">
      <c r="A10" s="658"/>
      <c r="B10" s="267"/>
      <c r="C10" s="268"/>
      <c r="D10" s="269"/>
      <c r="E10" s="270"/>
      <c r="F10" s="271"/>
      <c r="G10" s="271"/>
    </row>
    <row r="11" spans="1:7" hidden="1">
      <c r="A11" s="658"/>
      <c r="B11" s="267"/>
      <c r="C11" s="268"/>
      <c r="D11" s="269"/>
      <c r="E11" s="270"/>
      <c r="F11" s="271"/>
      <c r="G11" s="271"/>
    </row>
    <row r="12" spans="1:7" hidden="1">
      <c r="A12" s="659"/>
      <c r="B12" s="273"/>
      <c r="C12" s="274"/>
      <c r="D12" s="275"/>
      <c r="E12" s="276"/>
      <c r="F12" s="277"/>
      <c r="G12" s="277"/>
    </row>
    <row r="13" spans="1:7" hidden="1">
      <c r="A13" s="658"/>
      <c r="B13" s="262"/>
      <c r="C13" s="268"/>
      <c r="D13" s="269"/>
      <c r="E13" s="270"/>
      <c r="F13" s="271"/>
      <c r="G13" s="271"/>
    </row>
    <row r="14" spans="1:7" hidden="1">
      <c r="A14" s="658"/>
      <c r="B14" s="267"/>
      <c r="C14" s="268"/>
      <c r="D14" s="269"/>
      <c r="E14" s="270"/>
      <c r="F14" s="271"/>
      <c r="G14" s="271"/>
    </row>
    <row r="15" spans="1:7" hidden="1">
      <c r="A15" s="658"/>
      <c r="B15" s="267"/>
      <c r="C15" s="268"/>
      <c r="D15" s="269"/>
      <c r="E15" s="270"/>
      <c r="F15" s="271"/>
      <c r="G15" s="271"/>
    </row>
    <row r="16" spans="1:7" hidden="1">
      <c r="A16" s="658"/>
      <c r="B16" s="267"/>
      <c r="C16" s="268"/>
      <c r="D16" s="269"/>
      <c r="E16" s="270"/>
      <c r="F16" s="271"/>
      <c r="G16" s="271"/>
    </row>
    <row r="17" spans="1:7" hidden="1">
      <c r="A17" s="658"/>
      <c r="B17" s="267"/>
      <c r="C17" s="268"/>
      <c r="D17" s="269"/>
      <c r="E17" s="270"/>
      <c r="F17" s="271"/>
      <c r="G17" s="271"/>
    </row>
    <row r="18" spans="1:7" hidden="1">
      <c r="A18" s="658"/>
      <c r="B18" s="267"/>
      <c r="C18" s="268"/>
      <c r="D18" s="269"/>
      <c r="E18" s="270"/>
      <c r="F18" s="271"/>
      <c r="G18" s="271"/>
    </row>
    <row r="19" spans="1:7" hidden="1">
      <c r="A19" s="658"/>
      <c r="B19" s="267"/>
      <c r="C19" s="268"/>
      <c r="D19" s="269"/>
      <c r="E19" s="270"/>
      <c r="F19" s="271"/>
      <c r="G19" s="271"/>
    </row>
    <row r="20" spans="1:7" hidden="1">
      <c r="A20" s="658"/>
      <c r="B20" s="273"/>
      <c r="C20" s="278"/>
      <c r="D20" s="269"/>
      <c r="E20" s="270"/>
      <c r="F20" s="271"/>
      <c r="G20" s="271"/>
    </row>
    <row r="21" spans="1:7" hidden="1">
      <c r="A21" s="654"/>
      <c r="B21" s="195"/>
      <c r="C21" s="195"/>
      <c r="D21" s="280"/>
      <c r="E21" s="281"/>
      <c r="F21" s="282"/>
      <c r="G21" s="282"/>
    </row>
    <row r="22" spans="1:7" hidden="1">
      <c r="A22" s="654"/>
      <c r="B22" s="195"/>
      <c r="C22" s="283"/>
      <c r="D22" s="284"/>
      <c r="E22" s="285"/>
      <c r="F22" s="286"/>
      <c r="G22" s="287"/>
    </row>
    <row r="23" spans="1:7" hidden="1">
      <c r="A23" s="279"/>
      <c r="B23" s="195"/>
      <c r="C23" s="195"/>
      <c r="D23" s="284"/>
      <c r="E23" s="285"/>
      <c r="F23" s="286"/>
      <c r="G23" s="287"/>
    </row>
    <row r="24" spans="1:7" hidden="1">
      <c r="A24" s="279"/>
      <c r="B24" s="195"/>
      <c r="C24" s="195"/>
      <c r="D24" s="284"/>
      <c r="E24" s="285"/>
      <c r="F24" s="286"/>
      <c r="G24" s="287"/>
    </row>
    <row r="25" spans="1:7" hidden="1">
      <c r="A25" s="288"/>
      <c r="B25" s="195"/>
      <c r="C25" s="195"/>
      <c r="D25" s="284"/>
      <c r="E25" s="285"/>
      <c r="F25" s="286"/>
      <c r="G25" s="287"/>
    </row>
    <row r="26" spans="1:7" hidden="1">
      <c r="A26" s="642"/>
      <c r="B26" s="195"/>
      <c r="C26" s="289"/>
      <c r="D26" s="284"/>
      <c r="E26" s="285"/>
      <c r="F26" s="286"/>
      <c r="G26" s="286"/>
    </row>
    <row r="27" spans="1:7" hidden="1">
      <c r="A27" s="653"/>
      <c r="B27" s="195"/>
      <c r="C27" s="290"/>
      <c r="D27" s="284"/>
      <c r="E27" s="285"/>
      <c r="F27" s="286"/>
      <c r="G27" s="277"/>
    </row>
    <row r="28" spans="1:7" hidden="1">
      <c r="A28" s="642"/>
      <c r="B28" s="195"/>
      <c r="C28" s="263"/>
      <c r="D28" s="280"/>
      <c r="E28" s="281"/>
      <c r="F28" s="282"/>
      <c r="G28" s="282"/>
    </row>
    <row r="29" spans="1:7" hidden="1">
      <c r="A29" s="653"/>
      <c r="B29" s="195"/>
      <c r="C29" s="289"/>
      <c r="D29" s="284"/>
      <c r="E29" s="285"/>
      <c r="F29" s="286"/>
      <c r="G29" s="277"/>
    </row>
    <row r="30" spans="1:7" hidden="1">
      <c r="A30" s="654"/>
      <c r="B30" s="195"/>
      <c r="C30" s="195"/>
      <c r="D30" s="655"/>
      <c r="E30" s="656"/>
      <c r="F30" s="641"/>
      <c r="G30" s="641"/>
    </row>
    <row r="31" spans="1:7" hidden="1">
      <c r="A31" s="654"/>
      <c r="B31" s="279"/>
      <c r="C31" s="291"/>
      <c r="D31" s="655"/>
      <c r="E31" s="656"/>
      <c r="F31" s="641"/>
      <c r="G31" s="641"/>
    </row>
    <row r="32" spans="1:7" hidden="1">
      <c r="A32" s="654"/>
      <c r="B32" s="279"/>
      <c r="C32" s="195"/>
      <c r="D32" s="655"/>
      <c r="E32" s="656"/>
      <c r="F32" s="641"/>
      <c r="G32" s="641"/>
    </row>
    <row r="33" spans="1:8" hidden="1">
      <c r="A33" s="654"/>
      <c r="B33" s="279"/>
      <c r="C33" s="291"/>
      <c r="D33" s="655"/>
      <c r="E33" s="656"/>
      <c r="F33" s="641"/>
      <c r="G33" s="641"/>
    </row>
    <row r="34" spans="1:8" hidden="1">
      <c r="A34" s="654"/>
      <c r="B34" s="279"/>
      <c r="C34" s="195"/>
      <c r="D34" s="655"/>
      <c r="E34" s="656"/>
      <c r="F34" s="641"/>
      <c r="G34" s="641"/>
    </row>
    <row r="35" spans="1:8" hidden="1">
      <c r="A35" s="654"/>
      <c r="B35" s="279"/>
      <c r="C35" s="195"/>
      <c r="D35" s="655"/>
      <c r="E35" s="656"/>
      <c r="F35" s="641"/>
      <c r="G35" s="641"/>
    </row>
    <row r="36" spans="1:8" hidden="1">
      <c r="A36" s="654"/>
      <c r="B36" s="279"/>
      <c r="C36" s="195"/>
      <c r="D36" s="655"/>
      <c r="E36" s="656"/>
      <c r="F36" s="641"/>
      <c r="G36" s="641"/>
    </row>
    <row r="37" spans="1:8" hidden="1">
      <c r="A37" s="654"/>
      <c r="B37" s="279"/>
      <c r="C37" s="195"/>
      <c r="D37" s="655"/>
      <c r="E37" s="656"/>
      <c r="F37" s="641"/>
      <c r="G37" s="641"/>
    </row>
    <row r="38" spans="1:8" hidden="1">
      <c r="A38" s="272"/>
      <c r="B38" s="195"/>
      <c r="C38" s="292"/>
      <c r="D38" s="275"/>
      <c r="E38" s="276"/>
      <c r="F38" s="277"/>
      <c r="G38" s="277"/>
    </row>
    <row r="39" spans="1:8" ht="80.25" hidden="1" customHeight="1">
      <c r="A39" s="279"/>
      <c r="B39" s="195"/>
      <c r="C39" s="289"/>
      <c r="D39" s="284"/>
      <c r="E39" s="293"/>
      <c r="F39" s="286"/>
      <c r="G39" s="286"/>
    </row>
    <row r="40" spans="1:8" hidden="1">
      <c r="A40" s="279"/>
      <c r="B40" s="289"/>
      <c r="C40" s="289"/>
      <c r="D40" s="284"/>
      <c r="E40" s="293"/>
      <c r="F40" s="286"/>
      <c r="G40" s="277"/>
    </row>
    <row r="41" spans="1:8" hidden="1">
      <c r="A41" s="279"/>
      <c r="B41" s="289"/>
      <c r="C41" s="289"/>
      <c r="D41" s="284"/>
      <c r="E41" s="293"/>
      <c r="F41" s="286"/>
      <c r="G41" s="277"/>
    </row>
    <row r="42" spans="1:8" hidden="1">
      <c r="A42" s="642"/>
      <c r="B42" s="289"/>
      <c r="C42" s="195"/>
      <c r="D42" s="284"/>
      <c r="E42" s="293"/>
      <c r="F42" s="286"/>
      <c r="G42" s="286"/>
    </row>
    <row r="43" spans="1:8" hidden="1">
      <c r="A43" s="643"/>
      <c r="B43" s="289"/>
      <c r="C43" s="195"/>
      <c r="D43" s="284"/>
      <c r="E43" s="293"/>
      <c r="F43" s="286"/>
      <c r="G43" s="277"/>
    </row>
    <row r="44" spans="1:8" ht="15">
      <c r="A44" s="644" t="s">
        <v>534</v>
      </c>
      <c r="B44" s="645"/>
      <c r="C44" s="645"/>
      <c r="D44" s="645"/>
      <c r="E44" s="645"/>
      <c r="F44" s="645"/>
      <c r="G44" s="646"/>
    </row>
    <row r="45" spans="1:8" ht="52.5" customHeight="1">
      <c r="A45" s="284">
        <v>13</v>
      </c>
      <c r="B45" s="195"/>
      <c r="C45" s="195" t="s">
        <v>535</v>
      </c>
      <c r="D45" s="284" t="s">
        <v>70</v>
      </c>
      <c r="E45" s="293">
        <f>'[1]Take of Sheet'!Q8+'[1]Take of Sheet'!R8</f>
        <v>31</v>
      </c>
      <c r="F45" s="286"/>
      <c r="G45" s="277"/>
    </row>
    <row r="46" spans="1:8" ht="102">
      <c r="A46" s="284">
        <v>14</v>
      </c>
      <c r="B46" s="195"/>
      <c r="C46" s="195" t="s">
        <v>536</v>
      </c>
      <c r="D46" s="284" t="s">
        <v>70</v>
      </c>
      <c r="E46" s="293">
        <f>'[1]Take of Sheet'!S8</f>
        <v>10</v>
      </c>
      <c r="F46" s="286"/>
      <c r="G46" s="277"/>
    </row>
    <row r="47" spans="1:8" customFormat="1" ht="102">
      <c r="A47" s="294">
        <v>15</v>
      </c>
      <c r="B47" s="195"/>
      <c r="C47" s="195" t="s">
        <v>537</v>
      </c>
      <c r="D47" s="294" t="s">
        <v>70</v>
      </c>
      <c r="E47" s="295">
        <f>'[1]Take of Sheet'!T8</f>
        <v>21</v>
      </c>
      <c r="F47" s="286"/>
      <c r="G47" s="277"/>
      <c r="H47" s="296"/>
    </row>
    <row r="48" spans="1:8" customFormat="1" ht="51">
      <c r="A48" s="294">
        <v>16</v>
      </c>
      <c r="B48" s="195"/>
      <c r="C48" s="195" t="s">
        <v>538</v>
      </c>
      <c r="D48" s="280"/>
      <c r="E48" s="297"/>
      <c r="F48" s="298"/>
      <c r="G48" s="298"/>
      <c r="H48" s="296"/>
    </row>
    <row r="49" spans="1:8" customFormat="1" ht="15.75">
      <c r="A49" s="294" t="s">
        <v>253</v>
      </c>
      <c r="B49" s="195"/>
      <c r="C49" s="195" t="s">
        <v>539</v>
      </c>
      <c r="D49" s="294" t="s">
        <v>70</v>
      </c>
      <c r="E49" s="295">
        <v>1</v>
      </c>
      <c r="F49" s="286"/>
      <c r="G49" s="287"/>
      <c r="H49" s="296"/>
    </row>
    <row r="50" spans="1:8" customFormat="1" ht="15.75">
      <c r="A50" s="294" t="s">
        <v>254</v>
      </c>
      <c r="B50" s="195"/>
      <c r="C50" s="195" t="s">
        <v>540</v>
      </c>
      <c r="D50" s="294" t="s">
        <v>70</v>
      </c>
      <c r="E50" s="295">
        <v>1</v>
      </c>
      <c r="F50" s="286"/>
      <c r="G50" s="287"/>
      <c r="H50" s="296"/>
    </row>
    <row r="51" spans="1:8" customFormat="1" ht="38.25">
      <c r="A51" s="294">
        <v>17</v>
      </c>
      <c r="B51" s="195"/>
      <c r="C51" s="195" t="s">
        <v>541</v>
      </c>
      <c r="D51" s="294" t="s">
        <v>70</v>
      </c>
      <c r="E51" s="295">
        <v>1</v>
      </c>
      <c r="F51" s="286"/>
      <c r="G51" s="287"/>
      <c r="H51" s="296"/>
    </row>
    <row r="52" spans="1:8" ht="38.25">
      <c r="A52" s="284">
        <v>18</v>
      </c>
      <c r="B52" s="195"/>
      <c r="C52" s="195" t="s">
        <v>542</v>
      </c>
      <c r="D52" s="284" t="s">
        <v>70</v>
      </c>
      <c r="E52" s="293">
        <f>'[1]Take of Sheet'!V8</f>
        <v>62</v>
      </c>
      <c r="F52" s="286"/>
      <c r="G52" s="277"/>
    </row>
    <row r="53" spans="1:8" ht="54">
      <c r="A53" s="284">
        <v>19</v>
      </c>
      <c r="B53" s="195"/>
      <c r="C53" s="195" t="s">
        <v>543</v>
      </c>
      <c r="D53" s="284" t="s">
        <v>70</v>
      </c>
      <c r="E53" s="293">
        <f>'[1]Take of Sheet'!S8+'[1]Take of Sheet'!T8</f>
        <v>31</v>
      </c>
      <c r="F53" s="286"/>
      <c r="G53" s="277"/>
    </row>
    <row r="54" spans="1:8" ht="38.25">
      <c r="A54" s="284">
        <v>20</v>
      </c>
      <c r="B54" s="195"/>
      <c r="C54" s="195" t="s">
        <v>544</v>
      </c>
      <c r="D54" s="284" t="s">
        <v>70</v>
      </c>
      <c r="E54" s="293">
        <v>15</v>
      </c>
      <c r="F54" s="286"/>
      <c r="G54" s="277"/>
    </row>
    <row r="55" spans="1:8" ht="102">
      <c r="A55" s="284">
        <v>21</v>
      </c>
      <c r="B55" s="195"/>
      <c r="C55" s="195" t="s">
        <v>545</v>
      </c>
      <c r="D55" s="284" t="s">
        <v>70</v>
      </c>
      <c r="E55" s="293">
        <f>'[1]Take of Sheet'!U8</f>
        <v>21</v>
      </c>
      <c r="F55" s="286"/>
      <c r="G55" s="277"/>
    </row>
    <row r="56" spans="1:8" ht="25.5">
      <c r="A56" s="284">
        <v>22</v>
      </c>
      <c r="B56" s="195"/>
      <c r="C56" s="195" t="s">
        <v>546</v>
      </c>
      <c r="D56" s="284" t="s">
        <v>70</v>
      </c>
      <c r="E56" s="299">
        <f>'[1]Take of Sheet'!S8+'[1]Take of Sheet'!T8</f>
        <v>31</v>
      </c>
      <c r="F56" s="300"/>
      <c r="G56" s="277"/>
    </row>
    <row r="57" spans="1:8" ht="102">
      <c r="A57" s="284">
        <v>23</v>
      </c>
      <c r="B57" s="195"/>
      <c r="C57" s="196" t="s">
        <v>547</v>
      </c>
      <c r="D57" s="284"/>
      <c r="E57" s="299"/>
      <c r="F57" s="300"/>
      <c r="G57" s="300"/>
    </row>
    <row r="58" spans="1:8">
      <c r="A58" s="284">
        <v>24</v>
      </c>
      <c r="B58" s="195"/>
      <c r="C58" s="195" t="s">
        <v>548</v>
      </c>
      <c r="D58" s="284" t="s">
        <v>453</v>
      </c>
      <c r="E58" s="301">
        <f>'[1]Take of Sheet'!E8</f>
        <v>2500</v>
      </c>
      <c r="F58" s="300"/>
      <c r="G58" s="277"/>
    </row>
    <row r="59" spans="1:8">
      <c r="A59" s="284" t="s">
        <v>349</v>
      </c>
      <c r="B59" s="195"/>
      <c r="C59" s="195" t="s">
        <v>549</v>
      </c>
      <c r="D59" s="284" t="s">
        <v>453</v>
      </c>
      <c r="E59" s="301">
        <f>'[1]Take of Sheet'!F8</f>
        <v>1500</v>
      </c>
      <c r="F59" s="300"/>
      <c r="G59" s="277"/>
    </row>
    <row r="60" spans="1:8">
      <c r="A60" s="284" t="s">
        <v>350</v>
      </c>
      <c r="B60" s="195"/>
      <c r="C60" s="195" t="s">
        <v>550</v>
      </c>
      <c r="D60" s="284" t="s">
        <v>453</v>
      </c>
      <c r="E60" s="301">
        <f>'[1]Take of Sheet'!G8</f>
        <v>600</v>
      </c>
      <c r="F60" s="300"/>
      <c r="G60" s="277"/>
    </row>
    <row r="61" spans="1:8">
      <c r="A61" s="284" t="s">
        <v>352</v>
      </c>
      <c r="B61" s="195"/>
      <c r="C61" s="195" t="s">
        <v>551</v>
      </c>
      <c r="D61" s="284" t="s">
        <v>453</v>
      </c>
      <c r="E61" s="301">
        <f>'[1]Take of Sheet'!H8</f>
        <v>350</v>
      </c>
      <c r="F61" s="300"/>
      <c r="G61" s="277"/>
    </row>
    <row r="62" spans="1:8">
      <c r="A62" s="284" t="s">
        <v>354</v>
      </c>
      <c r="B62" s="195"/>
      <c r="C62" s="195" t="s">
        <v>552</v>
      </c>
      <c r="D62" s="284" t="s">
        <v>453</v>
      </c>
      <c r="E62" s="301">
        <f>'[1]Take of Sheet'!I8</f>
        <v>425</v>
      </c>
      <c r="F62" s="300"/>
      <c r="G62" s="277"/>
    </row>
    <row r="63" spans="1:8">
      <c r="A63" s="284" t="s">
        <v>355</v>
      </c>
      <c r="B63" s="195"/>
      <c r="C63" s="195" t="s">
        <v>553</v>
      </c>
      <c r="D63" s="284" t="s">
        <v>453</v>
      </c>
      <c r="E63" s="301">
        <f>'[1]Take of Sheet'!J8</f>
        <v>250</v>
      </c>
      <c r="F63" s="300"/>
      <c r="G63" s="277"/>
    </row>
    <row r="64" spans="1:8">
      <c r="A64" s="284" t="s">
        <v>357</v>
      </c>
      <c r="B64" s="195"/>
      <c r="C64" s="195" t="s">
        <v>454</v>
      </c>
      <c r="D64" s="284" t="s">
        <v>453</v>
      </c>
      <c r="E64" s="301">
        <f>'[1]Take of Sheet'!K8</f>
        <v>350</v>
      </c>
      <c r="F64" s="300"/>
      <c r="G64" s="277"/>
    </row>
    <row r="65" spans="1:7">
      <c r="A65" s="284" t="s">
        <v>359</v>
      </c>
      <c r="B65" s="195"/>
      <c r="C65" s="195" t="s">
        <v>554</v>
      </c>
      <c r="D65" s="284" t="s">
        <v>453</v>
      </c>
      <c r="E65" s="301">
        <f>'[1]Take of Sheet'!L8</f>
        <v>400</v>
      </c>
      <c r="F65" s="300"/>
      <c r="G65" s="277"/>
    </row>
    <row r="66" spans="1:7">
      <c r="A66" s="284" t="s">
        <v>361</v>
      </c>
      <c r="B66" s="195"/>
      <c r="C66" s="195" t="s">
        <v>555</v>
      </c>
      <c r="D66" s="284" t="s">
        <v>453</v>
      </c>
      <c r="E66" s="301">
        <f>'[1]Take of Sheet'!M8</f>
        <v>20</v>
      </c>
      <c r="F66" s="300"/>
      <c r="G66" s="277"/>
    </row>
    <row r="67" spans="1:7">
      <c r="A67" s="284" t="s">
        <v>362</v>
      </c>
      <c r="B67" s="195"/>
      <c r="C67" s="195" t="s">
        <v>556</v>
      </c>
      <c r="D67" s="195" t="s">
        <v>557</v>
      </c>
      <c r="E67" s="301">
        <f>'[1]Take of Sheet'!N8</f>
        <v>20</v>
      </c>
      <c r="F67" s="300"/>
      <c r="G67" s="277"/>
    </row>
    <row r="68" spans="1:7" s="306" customFormat="1" ht="140.25">
      <c r="A68" s="284">
        <v>25</v>
      </c>
      <c r="B68" s="195"/>
      <c r="C68" s="196" t="s">
        <v>451</v>
      </c>
      <c r="D68" s="302"/>
      <c r="E68" s="303"/>
      <c r="F68" s="304"/>
      <c r="G68" s="305"/>
    </row>
    <row r="69" spans="1:7" s="306" customFormat="1">
      <c r="A69" s="197" t="s">
        <v>347</v>
      </c>
      <c r="B69" s="195"/>
      <c r="C69" s="196" t="s">
        <v>558</v>
      </c>
      <c r="D69" s="197" t="s">
        <v>453</v>
      </c>
      <c r="E69" s="198">
        <f>'[1]Take of Sheet'!P8</f>
        <v>25</v>
      </c>
      <c r="F69" s="199"/>
      <c r="G69" s="307"/>
    </row>
    <row r="70" spans="1:7" s="306" customFormat="1">
      <c r="A70" s="197" t="s">
        <v>349</v>
      </c>
      <c r="B70" s="195"/>
      <c r="C70" s="196" t="s">
        <v>452</v>
      </c>
      <c r="D70" s="197" t="s">
        <v>453</v>
      </c>
      <c r="E70" s="198">
        <f>'[1]Take of Sheet'!O8</f>
        <v>500</v>
      </c>
      <c r="F70" s="199"/>
      <c r="G70" s="307"/>
    </row>
    <row r="71" spans="1:7" ht="43.5" customHeight="1">
      <c r="A71" s="284">
        <v>26</v>
      </c>
      <c r="B71" s="195"/>
      <c r="C71" s="308" t="s">
        <v>559</v>
      </c>
      <c r="D71" s="284"/>
      <c r="E71" s="299"/>
      <c r="F71" s="300"/>
      <c r="G71" s="300"/>
    </row>
    <row r="72" spans="1:7">
      <c r="A72" s="284" t="s">
        <v>347</v>
      </c>
      <c r="B72" s="308"/>
      <c r="C72" s="308" t="s">
        <v>553</v>
      </c>
      <c r="D72" s="308" t="s">
        <v>70</v>
      </c>
      <c r="E72" s="299">
        <v>2</v>
      </c>
      <c r="F72" s="199"/>
      <c r="G72" s="307"/>
    </row>
    <row r="73" spans="1:7">
      <c r="A73" s="284" t="s">
        <v>349</v>
      </c>
      <c r="B73" s="308"/>
      <c r="C73" s="308" t="s">
        <v>560</v>
      </c>
      <c r="D73" s="308" t="s">
        <v>70</v>
      </c>
      <c r="E73" s="299" t="s">
        <v>561</v>
      </c>
      <c r="F73" s="199"/>
      <c r="G73" s="307"/>
    </row>
    <row r="74" spans="1:7">
      <c r="A74" s="284" t="s">
        <v>350</v>
      </c>
      <c r="B74" s="195"/>
      <c r="C74" s="290" t="s">
        <v>562</v>
      </c>
      <c r="D74" s="284" t="s">
        <v>70</v>
      </c>
      <c r="E74" s="299">
        <v>4</v>
      </c>
      <c r="F74" s="199"/>
      <c r="G74" s="307"/>
    </row>
    <row r="75" spans="1:7">
      <c r="A75" s="284" t="s">
        <v>352</v>
      </c>
      <c r="B75" s="195"/>
      <c r="C75" s="290" t="s">
        <v>563</v>
      </c>
      <c r="D75" s="284" t="s">
        <v>70</v>
      </c>
      <c r="E75" s="299">
        <v>1</v>
      </c>
      <c r="F75" s="199"/>
      <c r="G75" s="307"/>
    </row>
    <row r="76" spans="1:7" ht="63.75">
      <c r="A76" s="284">
        <v>27</v>
      </c>
      <c r="B76" s="195"/>
      <c r="C76" s="196" t="s">
        <v>564</v>
      </c>
      <c r="D76" s="284"/>
      <c r="E76" s="299"/>
      <c r="F76" s="300"/>
      <c r="G76" s="300"/>
    </row>
    <row r="77" spans="1:7">
      <c r="A77" s="284" t="s">
        <v>253</v>
      </c>
      <c r="B77" s="195"/>
      <c r="C77" s="195" t="s">
        <v>565</v>
      </c>
      <c r="D77" s="195" t="s">
        <v>70</v>
      </c>
      <c r="E77" s="299">
        <v>1</v>
      </c>
      <c r="F77" s="300"/>
      <c r="G77" s="277"/>
    </row>
    <row r="78" spans="1:7">
      <c r="A78" s="284" t="s">
        <v>254</v>
      </c>
      <c r="B78" s="195"/>
      <c r="C78" s="195" t="s">
        <v>566</v>
      </c>
      <c r="D78" s="195" t="s">
        <v>70</v>
      </c>
      <c r="E78" s="299">
        <v>1</v>
      </c>
      <c r="F78" s="300"/>
      <c r="G78" s="277"/>
    </row>
    <row r="79" spans="1:7">
      <c r="A79" s="284" t="s">
        <v>263</v>
      </c>
      <c r="B79" s="195"/>
      <c r="C79" s="290" t="s">
        <v>567</v>
      </c>
      <c r="D79" s="284" t="s">
        <v>70</v>
      </c>
      <c r="E79" s="299">
        <v>21</v>
      </c>
      <c r="F79" s="300"/>
      <c r="G79" s="287"/>
    </row>
    <row r="80" spans="1:7" ht="25.5">
      <c r="A80" s="284">
        <v>28</v>
      </c>
      <c r="B80" s="195"/>
      <c r="C80" s="196" t="s">
        <v>568</v>
      </c>
      <c r="D80" s="280"/>
      <c r="E80" s="297"/>
      <c r="F80" s="298"/>
      <c r="G80" s="298"/>
    </row>
    <row r="81" spans="1:25">
      <c r="A81" s="284"/>
      <c r="B81" s="195"/>
      <c r="C81" s="196" t="s">
        <v>569</v>
      </c>
      <c r="D81" s="284" t="s">
        <v>70</v>
      </c>
      <c r="E81" s="299" t="s">
        <v>561</v>
      </c>
      <c r="F81" s="300"/>
      <c r="G81" s="287"/>
    </row>
    <row r="82" spans="1:25">
      <c r="A82" s="284"/>
      <c r="B82" s="195"/>
      <c r="C82" s="196" t="s">
        <v>570</v>
      </c>
      <c r="D82" s="284" t="s">
        <v>70</v>
      </c>
      <c r="E82" s="299">
        <v>10</v>
      </c>
      <c r="F82" s="300"/>
      <c r="G82" s="287"/>
    </row>
    <row r="83" spans="1:25">
      <c r="A83" s="284"/>
      <c r="B83" s="195"/>
      <c r="C83" s="196" t="s">
        <v>325</v>
      </c>
      <c r="D83" s="284" t="s">
        <v>70</v>
      </c>
      <c r="E83" s="299">
        <v>10</v>
      </c>
      <c r="F83" s="300"/>
      <c r="G83" s="287"/>
    </row>
    <row r="84" spans="1:25">
      <c r="A84" s="284"/>
      <c r="B84" s="195"/>
      <c r="C84" s="196" t="s">
        <v>571</v>
      </c>
      <c r="D84" s="284" t="s">
        <v>70</v>
      </c>
      <c r="E84" s="299">
        <v>10</v>
      </c>
      <c r="F84" s="300"/>
      <c r="G84" s="287"/>
    </row>
    <row r="85" spans="1:25" ht="44.25">
      <c r="A85" s="284">
        <v>29</v>
      </c>
      <c r="B85" s="195"/>
      <c r="C85" s="195" t="s">
        <v>572</v>
      </c>
      <c r="D85" s="284"/>
      <c r="E85" s="299"/>
      <c r="F85" s="300"/>
      <c r="G85" s="277"/>
    </row>
    <row r="86" spans="1:25">
      <c r="A86" s="284" t="s">
        <v>347</v>
      </c>
      <c r="B86" s="195"/>
      <c r="C86" s="195" t="s">
        <v>573</v>
      </c>
      <c r="D86" s="309" t="s">
        <v>70</v>
      </c>
      <c r="E86" s="299">
        <f>'[1]Take of Sheet'!B8</f>
        <v>1490</v>
      </c>
      <c r="F86" s="300"/>
      <c r="G86" s="287"/>
    </row>
    <row r="87" spans="1:25">
      <c r="A87" s="284" t="s">
        <v>349</v>
      </c>
      <c r="B87" s="195"/>
      <c r="C87" s="195" t="s">
        <v>574</v>
      </c>
      <c r="D87" s="310" t="s">
        <v>70</v>
      </c>
      <c r="E87" s="299">
        <f>'[1]Take of Sheet'!D8</f>
        <v>200</v>
      </c>
      <c r="F87" s="300"/>
      <c r="G87" s="287"/>
    </row>
    <row r="88" spans="1:25">
      <c r="A88" s="284" t="s">
        <v>350</v>
      </c>
      <c r="B88" s="195"/>
      <c r="C88" s="195" t="s">
        <v>575</v>
      </c>
      <c r="D88" s="309" t="s">
        <v>70</v>
      </c>
      <c r="E88" s="299">
        <f>'[1]Take of Sheet'!C8</f>
        <v>20</v>
      </c>
      <c r="F88" s="300"/>
      <c r="G88" s="287"/>
    </row>
    <row r="89" spans="1:25" ht="114.75">
      <c r="A89" s="284">
        <v>30</v>
      </c>
      <c r="B89" s="195"/>
      <c r="C89" s="195" t="s">
        <v>576</v>
      </c>
      <c r="D89" s="294" t="s">
        <v>70</v>
      </c>
      <c r="E89" s="299">
        <v>1</v>
      </c>
      <c r="F89" s="300"/>
      <c r="G89" s="287"/>
    </row>
    <row r="90" spans="1:25">
      <c r="A90" s="311"/>
      <c r="B90" s="311"/>
      <c r="C90" s="312" t="s">
        <v>577</v>
      </c>
      <c r="D90" s="311"/>
      <c r="E90" s="313"/>
      <c r="F90" s="314"/>
      <c r="G90" s="315"/>
    </row>
    <row r="91" spans="1:25" s="316" customFormat="1" ht="15">
      <c r="A91" s="644" t="s">
        <v>578</v>
      </c>
      <c r="B91" s="645"/>
      <c r="C91" s="645" t="s">
        <v>578</v>
      </c>
      <c r="D91" s="645"/>
      <c r="E91" s="645"/>
      <c r="F91" s="645"/>
      <c r="G91" s="646"/>
      <c r="H91" s="261"/>
      <c r="I91" s="261"/>
      <c r="J91" s="261"/>
      <c r="K91" s="261"/>
      <c r="L91" s="261"/>
      <c r="M91" s="261"/>
      <c r="N91" s="261"/>
      <c r="O91" s="261"/>
      <c r="P91" s="261"/>
      <c r="Q91" s="261"/>
      <c r="R91" s="261"/>
      <c r="S91" s="261"/>
      <c r="T91" s="261"/>
      <c r="U91" s="261"/>
      <c r="V91" s="261"/>
      <c r="W91" s="261"/>
      <c r="X91" s="261"/>
      <c r="Y91" s="261"/>
    </row>
    <row r="92" spans="1:25" s="316" customFormat="1" ht="51">
      <c r="A92" s="284">
        <v>31</v>
      </c>
      <c r="B92" s="195"/>
      <c r="C92" s="195" t="s">
        <v>579</v>
      </c>
      <c r="D92" s="284" t="s">
        <v>70</v>
      </c>
      <c r="E92" s="293">
        <v>6</v>
      </c>
      <c r="F92" s="317"/>
      <c r="G92" s="277"/>
      <c r="H92" s="261"/>
      <c r="I92" s="261"/>
      <c r="J92" s="261"/>
      <c r="K92" s="261"/>
      <c r="L92" s="261"/>
      <c r="M92" s="261"/>
      <c r="N92" s="261"/>
      <c r="O92" s="261"/>
      <c r="P92" s="261"/>
      <c r="Q92" s="261"/>
      <c r="R92" s="261"/>
      <c r="S92" s="261"/>
      <c r="T92" s="261"/>
      <c r="U92" s="261"/>
      <c r="V92" s="261"/>
      <c r="W92" s="261"/>
      <c r="X92" s="261"/>
      <c r="Y92" s="261"/>
    </row>
    <row r="93" spans="1:25" s="316" customFormat="1" ht="51">
      <c r="A93" s="284">
        <v>32</v>
      </c>
      <c r="B93" s="195"/>
      <c r="C93" s="195" t="s">
        <v>580</v>
      </c>
      <c r="D93" s="284"/>
      <c r="E93" s="293"/>
      <c r="F93" s="317"/>
      <c r="G93" s="286"/>
      <c r="H93" s="261"/>
      <c r="I93" s="261"/>
      <c r="J93" s="261"/>
      <c r="K93" s="261"/>
      <c r="L93" s="261"/>
      <c r="M93" s="261"/>
      <c r="N93" s="261"/>
      <c r="O93" s="261"/>
      <c r="P93" s="261"/>
      <c r="Q93" s="261"/>
      <c r="R93" s="261"/>
      <c r="S93" s="261"/>
      <c r="T93" s="261"/>
      <c r="U93" s="261"/>
      <c r="V93" s="261"/>
      <c r="W93" s="261"/>
      <c r="X93" s="261"/>
      <c r="Y93" s="261"/>
    </row>
    <row r="94" spans="1:25" s="316" customFormat="1">
      <c r="A94" s="284"/>
      <c r="B94" s="195"/>
      <c r="C94" s="195" t="s">
        <v>581</v>
      </c>
      <c r="D94" s="284" t="s">
        <v>70</v>
      </c>
      <c r="E94" s="293">
        <v>35</v>
      </c>
      <c r="F94" s="317"/>
      <c r="G94" s="277"/>
      <c r="H94" s="261"/>
      <c r="I94" s="261"/>
      <c r="J94" s="261"/>
      <c r="K94" s="261"/>
      <c r="L94" s="261"/>
      <c r="M94" s="261"/>
      <c r="N94" s="261"/>
      <c r="O94" s="261"/>
      <c r="P94" s="261"/>
      <c r="Q94" s="261"/>
      <c r="R94" s="261"/>
      <c r="S94" s="261"/>
      <c r="T94" s="261"/>
      <c r="U94" s="261"/>
      <c r="V94" s="261"/>
      <c r="W94" s="261"/>
      <c r="X94" s="261"/>
      <c r="Y94" s="261"/>
    </row>
    <row r="95" spans="1:25" s="316" customFormat="1" ht="76.5">
      <c r="A95" s="284">
        <v>33</v>
      </c>
      <c r="B95" s="195"/>
      <c r="C95" s="195" t="s">
        <v>582</v>
      </c>
      <c r="D95" s="195" t="s">
        <v>70</v>
      </c>
      <c r="E95" s="294">
        <v>10</v>
      </c>
      <c r="F95" s="317"/>
      <c r="G95" s="277"/>
      <c r="H95" s="261"/>
      <c r="I95" s="261"/>
      <c r="J95" s="261"/>
      <c r="K95" s="261"/>
      <c r="L95" s="261"/>
      <c r="M95" s="261"/>
      <c r="N95" s="261"/>
      <c r="O95" s="261"/>
      <c r="P95" s="261"/>
      <c r="Q95" s="261"/>
      <c r="R95" s="261"/>
      <c r="S95" s="261"/>
      <c r="T95" s="261"/>
      <c r="U95" s="261"/>
      <c r="V95" s="261"/>
      <c r="W95" s="261"/>
      <c r="X95" s="261"/>
      <c r="Y95" s="261"/>
    </row>
    <row r="96" spans="1:25" s="316" customFormat="1">
      <c r="A96" s="284"/>
      <c r="B96" s="195"/>
      <c r="C96" s="195"/>
      <c r="D96" s="284"/>
      <c r="E96" s="293"/>
      <c r="F96" s="317"/>
      <c r="G96" s="277"/>
      <c r="H96" s="261"/>
      <c r="I96" s="261"/>
      <c r="J96" s="261"/>
      <c r="K96" s="261"/>
      <c r="L96" s="261"/>
      <c r="M96" s="261"/>
      <c r="N96" s="261"/>
      <c r="O96" s="261"/>
      <c r="P96" s="261"/>
      <c r="Q96" s="261"/>
      <c r="R96" s="261"/>
      <c r="S96" s="261"/>
      <c r="T96" s="261"/>
      <c r="U96" s="261"/>
      <c r="V96" s="261"/>
      <c r="W96" s="261"/>
      <c r="X96" s="261"/>
      <c r="Y96" s="261"/>
    </row>
    <row r="97" spans="1:25" s="316" customFormat="1">
      <c r="A97" s="311"/>
      <c r="B97" s="311"/>
      <c r="C97" s="318" t="s">
        <v>583</v>
      </c>
      <c r="D97" s="318"/>
      <c r="E97" s="319"/>
      <c r="F97" s="318"/>
      <c r="G97" s="320"/>
      <c r="H97" s="261"/>
      <c r="I97" s="261"/>
      <c r="J97" s="261"/>
      <c r="K97" s="261"/>
      <c r="L97" s="261"/>
      <c r="M97" s="261"/>
      <c r="N97" s="261"/>
      <c r="O97" s="261"/>
      <c r="P97" s="261"/>
      <c r="Q97" s="261"/>
      <c r="R97" s="261"/>
      <c r="S97" s="261"/>
      <c r="T97" s="261"/>
      <c r="U97" s="261"/>
      <c r="V97" s="261"/>
      <c r="W97" s="261"/>
      <c r="X97" s="261"/>
      <c r="Y97" s="261"/>
    </row>
    <row r="98" spans="1:25" ht="15.75">
      <c r="A98" s="321"/>
      <c r="B98" s="321"/>
      <c r="C98" s="322" t="s">
        <v>584</v>
      </c>
      <c r="D98" s="322"/>
      <c r="E98" s="322"/>
      <c r="F98" s="322"/>
      <c r="G98" s="323"/>
    </row>
    <row r="99" spans="1:25" ht="15.75">
      <c r="A99" s="321"/>
      <c r="B99" s="321"/>
      <c r="C99" s="322" t="s">
        <v>1630</v>
      </c>
      <c r="D99" s="322"/>
      <c r="E99" s="322"/>
      <c r="F99" s="322"/>
      <c r="G99" s="323"/>
    </row>
    <row r="100" spans="1:25" ht="15.75">
      <c r="A100" s="321"/>
      <c r="B100" s="321"/>
      <c r="C100" s="322" t="s">
        <v>585</v>
      </c>
      <c r="D100" s="322"/>
      <c r="E100" s="322"/>
      <c r="F100" s="322"/>
      <c r="G100" s="323"/>
    </row>
    <row r="101" spans="1:25" ht="15.75">
      <c r="B101" s="325"/>
      <c r="C101" s="325"/>
      <c r="D101" s="326"/>
    </row>
    <row r="102" spans="1:25" ht="15.75">
      <c r="B102" s="325"/>
      <c r="C102" s="325"/>
      <c r="D102" s="326"/>
    </row>
  </sheetData>
  <mergeCells count="14">
    <mergeCell ref="G30:G37"/>
    <mergeCell ref="A42:A43"/>
    <mergeCell ref="A44:G44"/>
    <mergeCell ref="A91:G91"/>
    <mergeCell ref="A1:G2"/>
    <mergeCell ref="A26:A27"/>
    <mergeCell ref="A28:A29"/>
    <mergeCell ref="A30:A37"/>
    <mergeCell ref="D30:D37"/>
    <mergeCell ref="E30:E37"/>
    <mergeCell ref="F30:F37"/>
    <mergeCell ref="A4:A12"/>
    <mergeCell ref="A13:A20"/>
    <mergeCell ref="A21:A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150B1-E1C7-4D28-B6C2-25F0DE082D69}">
  <dimension ref="A1:F87"/>
  <sheetViews>
    <sheetView topLeftCell="A3" zoomScale="85" zoomScaleNormal="85" workbookViewId="0">
      <selection activeCell="A12" sqref="A12:F14"/>
    </sheetView>
  </sheetViews>
  <sheetFormatPr defaultRowHeight="15"/>
  <cols>
    <col min="1" max="1" width="12.5703125" customWidth="1"/>
    <col min="2" max="2" width="76.7109375" customWidth="1"/>
    <col min="4" max="5" width="18.85546875" customWidth="1"/>
    <col min="6" max="6" width="17.28515625" customWidth="1"/>
  </cols>
  <sheetData>
    <row r="1" spans="1:6" ht="63.75" customHeight="1" thickTop="1">
      <c r="A1" s="660" t="s">
        <v>744</v>
      </c>
      <c r="B1" s="661"/>
      <c r="C1" s="661"/>
      <c r="D1" s="661"/>
      <c r="E1" s="661"/>
      <c r="F1" s="662"/>
    </row>
    <row r="2" spans="1:6" ht="111" customHeight="1">
      <c r="A2" s="362" t="s">
        <v>479</v>
      </c>
      <c r="B2" s="360" t="s">
        <v>306</v>
      </c>
      <c r="C2" s="361" t="s">
        <v>480</v>
      </c>
      <c r="D2" s="361" t="s">
        <v>307</v>
      </c>
      <c r="E2" s="361" t="s">
        <v>371</v>
      </c>
      <c r="F2" s="363" t="s">
        <v>142</v>
      </c>
    </row>
    <row r="3" spans="1:6" ht="139.5">
      <c r="A3" s="364">
        <v>1</v>
      </c>
      <c r="B3" s="365" t="s">
        <v>586</v>
      </c>
      <c r="C3" s="329" t="s">
        <v>587</v>
      </c>
      <c r="D3" s="329">
        <v>20</v>
      </c>
      <c r="E3" s="330"/>
      <c r="F3" s="366"/>
    </row>
    <row r="4" spans="1:6" ht="69.75">
      <c r="A4" s="367"/>
      <c r="B4" s="365" t="s">
        <v>588</v>
      </c>
      <c r="C4" s="331"/>
      <c r="D4" s="331"/>
      <c r="E4" s="330"/>
      <c r="F4" s="368"/>
    </row>
    <row r="5" spans="1:6" ht="23.25">
      <c r="A5" s="367"/>
      <c r="B5" s="369" t="s">
        <v>589</v>
      </c>
      <c r="C5" s="331"/>
      <c r="D5" s="331"/>
      <c r="E5" s="330"/>
      <c r="F5" s="368"/>
    </row>
    <row r="6" spans="1:6" ht="46.5">
      <c r="A6" s="367"/>
      <c r="B6" s="365" t="s">
        <v>590</v>
      </c>
      <c r="C6" s="331"/>
      <c r="D6" s="331"/>
      <c r="E6" s="330"/>
      <c r="F6" s="368"/>
    </row>
    <row r="7" spans="1:6" ht="23.25">
      <c r="A7" s="367"/>
      <c r="B7" s="365" t="s">
        <v>591</v>
      </c>
      <c r="C7" s="332"/>
      <c r="D7" s="332"/>
      <c r="E7" s="330"/>
      <c r="F7" s="368"/>
    </row>
    <row r="8" spans="1:6" ht="69.75">
      <c r="A8" s="367"/>
      <c r="B8" s="365" t="s">
        <v>592</v>
      </c>
      <c r="C8" s="332"/>
      <c r="D8" s="332"/>
      <c r="E8" s="330"/>
      <c r="F8" s="368"/>
    </row>
    <row r="9" spans="1:6" ht="23.25">
      <c r="A9" s="367"/>
      <c r="B9" s="333" t="s">
        <v>593</v>
      </c>
      <c r="C9" s="332"/>
      <c r="D9" s="332"/>
      <c r="E9" s="330"/>
      <c r="F9" s="368"/>
    </row>
    <row r="10" spans="1:6" ht="69.75">
      <c r="A10" s="367"/>
      <c r="B10" s="365" t="s">
        <v>594</v>
      </c>
      <c r="C10" s="332"/>
      <c r="D10" s="332"/>
      <c r="E10" s="330"/>
      <c r="F10" s="368"/>
    </row>
    <row r="11" spans="1:6" ht="47.25" thickBot="1">
      <c r="A11" s="370"/>
      <c r="B11" s="371" t="s">
        <v>595</v>
      </c>
      <c r="C11" s="372"/>
      <c r="D11" s="372"/>
      <c r="E11" s="373"/>
      <c r="F11" s="374"/>
    </row>
    <row r="12" spans="1:6" ht="16.5" thickTop="1">
      <c r="A12" s="321"/>
      <c r="B12" s="321"/>
      <c r="C12" s="322" t="s">
        <v>584</v>
      </c>
      <c r="D12" s="322"/>
      <c r="E12" s="322"/>
      <c r="F12" s="322"/>
    </row>
    <row r="13" spans="1:6" ht="15.75">
      <c r="A13" s="321"/>
      <c r="B13" s="321"/>
      <c r="C13" s="322" t="s">
        <v>1630</v>
      </c>
      <c r="D13" s="322"/>
      <c r="E13" s="322"/>
      <c r="F13" s="322"/>
    </row>
    <row r="14" spans="1:6" ht="15.75">
      <c r="A14" s="321"/>
      <c r="B14" s="321"/>
      <c r="C14" s="322" t="s">
        <v>585</v>
      </c>
      <c r="D14" s="322"/>
      <c r="E14" s="322"/>
      <c r="F14" s="322"/>
    </row>
    <row r="15" spans="1:6">
      <c r="A15" s="375"/>
      <c r="B15" s="381"/>
      <c r="C15" s="378"/>
      <c r="D15" s="378"/>
      <c r="E15" s="376"/>
      <c r="F15" s="376"/>
    </row>
    <row r="16" spans="1:6">
      <c r="A16" s="375"/>
      <c r="B16" s="380"/>
      <c r="C16" s="378"/>
      <c r="D16" s="378"/>
      <c r="E16" s="376"/>
      <c r="F16" s="376"/>
    </row>
    <row r="17" spans="1:6">
      <c r="A17" s="375"/>
      <c r="B17" s="380"/>
      <c r="C17" s="378"/>
      <c r="D17" s="378"/>
      <c r="E17" s="376"/>
      <c r="F17" s="376"/>
    </row>
    <row r="18" spans="1:6">
      <c r="A18" s="375"/>
      <c r="B18" s="379"/>
      <c r="C18" s="378"/>
      <c r="D18" s="378"/>
      <c r="E18" s="376"/>
      <c r="F18" s="376"/>
    </row>
    <row r="19" spans="1:6">
      <c r="A19" s="375"/>
      <c r="B19" s="380"/>
      <c r="C19" s="378"/>
      <c r="D19" s="378"/>
      <c r="E19" s="376"/>
      <c r="F19" s="376"/>
    </row>
    <row r="20" spans="1:6">
      <c r="A20" s="375"/>
      <c r="B20" s="380"/>
      <c r="C20" s="378"/>
      <c r="D20" s="378"/>
      <c r="E20" s="376"/>
      <c r="F20" s="376"/>
    </row>
    <row r="21" spans="1:6">
      <c r="A21" s="375"/>
      <c r="B21" s="379"/>
      <c r="C21" s="378"/>
      <c r="D21" s="378"/>
      <c r="E21" s="376"/>
      <c r="F21" s="376"/>
    </row>
    <row r="22" spans="1:6">
      <c r="A22" s="375"/>
      <c r="B22" s="380"/>
      <c r="C22" s="378"/>
      <c r="D22" s="378"/>
      <c r="E22" s="376"/>
      <c r="F22" s="376"/>
    </row>
    <row r="23" spans="1:6">
      <c r="A23" s="375"/>
      <c r="B23" s="379"/>
      <c r="C23" s="378"/>
      <c r="D23" s="378"/>
      <c r="E23" s="376"/>
      <c r="F23" s="376"/>
    </row>
    <row r="24" spans="1:6">
      <c r="A24" s="375"/>
      <c r="B24" s="379"/>
      <c r="C24" s="378"/>
      <c r="D24" s="378"/>
      <c r="E24" s="376"/>
      <c r="F24" s="376"/>
    </row>
    <row r="25" spans="1:6">
      <c r="A25" s="375"/>
      <c r="B25" s="380"/>
      <c r="C25" s="378"/>
      <c r="D25" s="378"/>
      <c r="E25" s="376"/>
      <c r="F25" s="376"/>
    </row>
    <row r="26" spans="1:6">
      <c r="A26" s="375"/>
      <c r="B26" s="380"/>
      <c r="C26" s="378"/>
      <c r="D26" s="378"/>
      <c r="E26" s="376"/>
      <c r="F26" s="376"/>
    </row>
    <row r="27" spans="1:6">
      <c r="A27" s="375"/>
      <c r="B27" s="379"/>
      <c r="C27" s="378"/>
      <c r="D27" s="378"/>
      <c r="E27" s="376"/>
      <c r="F27" s="376"/>
    </row>
    <row r="28" spans="1:6">
      <c r="A28" s="375"/>
      <c r="B28" s="380"/>
      <c r="C28" s="378"/>
      <c r="D28" s="378"/>
      <c r="E28" s="376"/>
      <c r="F28" s="376"/>
    </row>
    <row r="29" spans="1:6">
      <c r="A29" s="375"/>
      <c r="B29" s="382"/>
      <c r="C29" s="378"/>
      <c r="D29" s="378"/>
      <c r="E29" s="376"/>
      <c r="F29" s="376"/>
    </row>
    <row r="30" spans="1:6">
      <c r="A30" s="375"/>
      <c r="B30" s="379"/>
      <c r="C30" s="378"/>
      <c r="D30" s="378"/>
      <c r="E30" s="376"/>
      <c r="F30" s="376"/>
    </row>
    <row r="31" spans="1:6">
      <c r="A31" s="375"/>
      <c r="B31" s="383"/>
      <c r="C31" s="378"/>
      <c r="D31" s="378"/>
      <c r="E31" s="376"/>
      <c r="F31" s="376"/>
    </row>
    <row r="32" spans="1:6">
      <c r="A32" s="375"/>
      <c r="B32" s="380"/>
      <c r="C32" s="378"/>
      <c r="D32" s="378"/>
      <c r="E32" s="376"/>
      <c r="F32" s="376"/>
    </row>
    <row r="33" spans="1:6">
      <c r="A33" s="384"/>
      <c r="B33" s="379"/>
      <c r="C33" s="378"/>
      <c r="D33" s="378"/>
      <c r="E33" s="376"/>
      <c r="F33" s="376"/>
    </row>
    <row r="34" spans="1:6">
      <c r="A34" s="385"/>
      <c r="B34" s="380"/>
      <c r="C34" s="378"/>
      <c r="D34" s="378"/>
      <c r="E34" s="376"/>
      <c r="F34" s="376"/>
    </row>
    <row r="35" spans="1:6">
      <c r="A35" s="385"/>
      <c r="B35" s="380"/>
      <c r="C35" s="378"/>
      <c r="D35" s="378"/>
      <c r="E35" s="376"/>
      <c r="F35" s="376"/>
    </row>
    <row r="36" spans="1:6">
      <c r="A36" s="384"/>
      <c r="B36" s="379"/>
      <c r="C36" s="378"/>
      <c r="D36" s="378"/>
      <c r="E36" s="376"/>
      <c r="F36" s="376"/>
    </row>
    <row r="37" spans="1:6">
      <c r="A37" s="385"/>
      <c r="B37" s="380"/>
      <c r="C37" s="378"/>
      <c r="D37" s="378"/>
      <c r="E37" s="376"/>
      <c r="F37" s="376"/>
    </row>
    <row r="38" spans="1:6">
      <c r="A38" s="375"/>
      <c r="B38" s="380"/>
      <c r="C38" s="378"/>
      <c r="D38" s="378"/>
      <c r="E38" s="376"/>
      <c r="F38" s="376"/>
    </row>
    <row r="39" spans="1:6">
      <c r="A39" s="384"/>
      <c r="B39" s="379"/>
      <c r="C39" s="378"/>
      <c r="D39" s="378"/>
      <c r="E39" s="376"/>
      <c r="F39" s="376"/>
    </row>
    <row r="40" spans="1:6">
      <c r="A40" s="375"/>
      <c r="B40" s="383"/>
      <c r="C40" s="378"/>
      <c r="D40" s="378"/>
      <c r="E40" s="376"/>
      <c r="F40" s="376"/>
    </row>
    <row r="41" spans="1:6">
      <c r="A41" s="375"/>
      <c r="B41" s="386"/>
      <c r="C41" s="378"/>
      <c r="D41" s="378"/>
      <c r="E41" s="376"/>
      <c r="F41" s="376"/>
    </row>
    <row r="42" spans="1:6">
      <c r="A42" s="375"/>
      <c r="B42" s="386"/>
      <c r="C42" s="378"/>
      <c r="D42" s="378"/>
      <c r="E42" s="376"/>
      <c r="F42" s="376"/>
    </row>
    <row r="43" spans="1:6">
      <c r="A43" s="384"/>
      <c r="B43" s="379"/>
      <c r="C43" s="378"/>
      <c r="D43" s="378"/>
      <c r="E43" s="376"/>
      <c r="F43" s="376"/>
    </row>
    <row r="44" spans="1:6">
      <c r="A44" s="375"/>
      <c r="B44" s="380"/>
      <c r="C44" s="378"/>
      <c r="D44" s="378"/>
      <c r="E44" s="376"/>
      <c r="F44" s="376"/>
    </row>
    <row r="45" spans="1:6">
      <c r="A45" s="375"/>
      <c r="B45" s="380"/>
      <c r="C45" s="378"/>
      <c r="D45" s="378"/>
      <c r="E45" s="376"/>
      <c r="F45" s="376"/>
    </row>
    <row r="46" spans="1:6">
      <c r="A46" s="387"/>
      <c r="B46" s="380"/>
      <c r="C46" s="378"/>
      <c r="D46" s="378"/>
      <c r="E46" s="376"/>
      <c r="F46" s="376"/>
    </row>
    <row r="47" spans="1:6">
      <c r="A47" s="387"/>
      <c r="B47" s="380"/>
      <c r="C47" s="378"/>
      <c r="D47" s="378"/>
      <c r="E47" s="376"/>
      <c r="F47" s="376"/>
    </row>
    <row r="48" spans="1:6">
      <c r="A48" s="387"/>
      <c r="B48" s="380"/>
      <c r="C48" s="378"/>
      <c r="D48" s="378"/>
      <c r="E48" s="376"/>
      <c r="F48" s="376"/>
    </row>
    <row r="49" spans="1:6">
      <c r="A49" s="387"/>
      <c r="B49" s="380"/>
      <c r="C49" s="378"/>
      <c r="D49" s="378"/>
      <c r="E49" s="376"/>
      <c r="F49" s="376"/>
    </row>
    <row r="50" spans="1:6">
      <c r="A50" s="387"/>
      <c r="B50" s="388"/>
      <c r="C50" s="378"/>
      <c r="D50" s="378"/>
      <c r="E50" s="376"/>
      <c r="F50" s="376"/>
    </row>
    <row r="51" spans="1:6">
      <c r="A51" s="387"/>
      <c r="B51" s="380"/>
      <c r="C51" s="378"/>
      <c r="D51" s="378"/>
      <c r="E51" s="376"/>
      <c r="F51" s="376"/>
    </row>
    <row r="52" spans="1:6">
      <c r="A52" s="387"/>
      <c r="B52" s="380"/>
      <c r="C52" s="378"/>
      <c r="D52" s="378"/>
      <c r="E52" s="376"/>
      <c r="F52" s="376"/>
    </row>
    <row r="53" spans="1:6">
      <c r="A53" s="387"/>
      <c r="B53" s="380"/>
      <c r="C53" s="378"/>
      <c r="D53" s="378"/>
      <c r="E53" s="376"/>
      <c r="F53" s="376"/>
    </row>
    <row r="54" spans="1:6">
      <c r="A54" s="375"/>
      <c r="B54" s="380"/>
      <c r="C54" s="378"/>
      <c r="D54" s="378"/>
      <c r="E54" s="376"/>
      <c r="F54" s="376"/>
    </row>
    <row r="55" spans="1:6">
      <c r="A55" s="384"/>
      <c r="B55" s="379"/>
      <c r="C55" s="378"/>
      <c r="D55" s="378"/>
      <c r="E55" s="376"/>
      <c r="F55" s="376"/>
    </row>
    <row r="56" spans="1:6">
      <c r="A56" s="375"/>
      <c r="B56" s="380"/>
      <c r="C56" s="378"/>
      <c r="D56" s="378"/>
      <c r="E56" s="376"/>
      <c r="F56" s="376"/>
    </row>
    <row r="57" spans="1:6">
      <c r="A57" s="375"/>
      <c r="B57" s="380"/>
      <c r="C57" s="378"/>
      <c r="D57" s="378"/>
      <c r="E57" s="376"/>
      <c r="F57" s="376"/>
    </row>
    <row r="58" spans="1:6">
      <c r="A58" s="375"/>
      <c r="B58" s="380"/>
      <c r="C58" s="378"/>
      <c r="D58" s="378"/>
      <c r="E58" s="376"/>
      <c r="F58" s="376"/>
    </row>
    <row r="59" spans="1:6">
      <c r="A59" s="375"/>
      <c r="B59" s="380"/>
      <c r="C59" s="378"/>
      <c r="D59" s="378"/>
      <c r="E59" s="376"/>
      <c r="F59" s="376"/>
    </row>
    <row r="60" spans="1:6">
      <c r="A60" s="375"/>
      <c r="B60" s="380"/>
      <c r="C60" s="378"/>
      <c r="D60" s="378"/>
      <c r="E60" s="376"/>
      <c r="F60" s="376"/>
    </row>
    <row r="61" spans="1:6">
      <c r="A61" s="375"/>
      <c r="B61" s="380"/>
      <c r="C61" s="378"/>
      <c r="D61" s="378"/>
      <c r="E61" s="376"/>
      <c r="F61" s="376"/>
    </row>
    <row r="62" spans="1:6">
      <c r="A62" s="375"/>
      <c r="B62" s="380"/>
      <c r="C62" s="378"/>
      <c r="D62" s="378"/>
      <c r="E62" s="376"/>
      <c r="F62" s="376"/>
    </row>
    <row r="63" spans="1:6">
      <c r="A63" s="375"/>
      <c r="B63" s="379"/>
      <c r="C63" s="378"/>
      <c r="D63" s="378"/>
      <c r="E63" s="376"/>
      <c r="F63" s="376"/>
    </row>
    <row r="64" spans="1:6">
      <c r="A64" s="375"/>
      <c r="B64" s="380"/>
      <c r="C64" s="378"/>
      <c r="D64" s="378"/>
      <c r="E64" s="376"/>
      <c r="F64" s="376"/>
    </row>
    <row r="65" spans="1:6">
      <c r="A65" s="384"/>
      <c r="B65" s="379"/>
      <c r="C65" s="378"/>
      <c r="D65" s="378"/>
      <c r="E65" s="376"/>
      <c r="F65" s="376"/>
    </row>
    <row r="66" spans="1:6">
      <c r="A66" s="387"/>
      <c r="B66" s="380"/>
      <c r="C66" s="378"/>
      <c r="D66" s="378"/>
      <c r="E66" s="376"/>
      <c r="F66" s="376"/>
    </row>
    <row r="67" spans="1:6">
      <c r="A67" s="387"/>
      <c r="B67" s="380"/>
      <c r="C67" s="378"/>
      <c r="D67" s="378"/>
      <c r="E67" s="376"/>
      <c r="F67" s="376"/>
    </row>
    <row r="68" spans="1:6">
      <c r="A68" s="384"/>
      <c r="B68" s="379"/>
      <c r="C68" s="378"/>
      <c r="D68" s="378"/>
      <c r="E68" s="376"/>
      <c r="F68" s="376"/>
    </row>
    <row r="69" spans="1:6">
      <c r="A69" s="387"/>
      <c r="B69" s="380"/>
      <c r="C69" s="378"/>
      <c r="D69" s="378"/>
      <c r="E69" s="376"/>
      <c r="F69" s="376"/>
    </row>
    <row r="70" spans="1:6">
      <c r="A70" s="387"/>
      <c r="B70" s="380"/>
      <c r="C70" s="378"/>
      <c r="D70" s="378"/>
      <c r="E70" s="376"/>
      <c r="F70" s="376"/>
    </row>
    <row r="71" spans="1:6">
      <c r="A71" s="384"/>
      <c r="B71" s="379"/>
      <c r="C71" s="378"/>
      <c r="D71" s="378"/>
      <c r="E71" s="376"/>
      <c r="F71" s="376"/>
    </row>
    <row r="72" spans="1:6">
      <c r="A72" s="375"/>
      <c r="B72" s="380"/>
      <c r="C72" s="378"/>
      <c r="D72" s="378"/>
      <c r="E72" s="376"/>
      <c r="F72" s="376"/>
    </row>
    <row r="73" spans="1:6">
      <c r="A73" s="375"/>
      <c r="B73" s="380"/>
      <c r="C73" s="378"/>
      <c r="D73" s="378"/>
      <c r="E73" s="376"/>
      <c r="F73" s="376"/>
    </row>
    <row r="74" spans="1:6">
      <c r="A74" s="384"/>
      <c r="B74" s="379"/>
      <c r="C74" s="378"/>
      <c r="D74" s="378"/>
      <c r="E74" s="376"/>
      <c r="F74" s="376"/>
    </row>
    <row r="75" spans="1:6">
      <c r="A75" s="389"/>
      <c r="B75" s="380"/>
      <c r="C75" s="378"/>
      <c r="D75" s="378"/>
      <c r="E75" s="376"/>
      <c r="F75" s="376"/>
    </row>
    <row r="76" spans="1:6">
      <c r="A76" s="389"/>
      <c r="B76" s="380"/>
      <c r="C76" s="378"/>
      <c r="D76" s="378"/>
      <c r="E76" s="376"/>
      <c r="F76" s="376"/>
    </row>
    <row r="77" spans="1:6">
      <c r="A77" s="384"/>
      <c r="B77" s="379"/>
      <c r="C77" s="390"/>
      <c r="D77" s="390"/>
      <c r="E77" s="376"/>
      <c r="F77" s="376"/>
    </row>
    <row r="78" spans="1:6">
      <c r="A78" s="375"/>
      <c r="B78" s="383"/>
      <c r="C78" s="390"/>
      <c r="D78" s="378"/>
      <c r="E78" s="376"/>
      <c r="F78" s="376"/>
    </row>
    <row r="79" spans="1:6">
      <c r="A79" s="375"/>
      <c r="B79" s="391"/>
      <c r="C79" s="390"/>
      <c r="D79" s="390"/>
      <c r="E79" s="376"/>
      <c r="F79" s="376"/>
    </row>
    <row r="80" spans="1:6">
      <c r="A80" s="392"/>
      <c r="B80" s="383"/>
      <c r="C80" s="393"/>
      <c r="D80" s="393"/>
      <c r="E80" s="376"/>
      <c r="F80" s="376"/>
    </row>
    <row r="81" spans="1:6">
      <c r="A81" s="392"/>
      <c r="B81" s="383"/>
      <c r="C81" s="393"/>
      <c r="D81" s="393"/>
      <c r="E81" s="376"/>
      <c r="F81" s="376"/>
    </row>
    <row r="82" spans="1:6">
      <c r="A82" s="394"/>
      <c r="B82" s="383"/>
      <c r="C82" s="393"/>
      <c r="D82" s="393"/>
      <c r="E82" s="376"/>
      <c r="F82" s="376"/>
    </row>
    <row r="83" spans="1:6">
      <c r="A83" s="394"/>
      <c r="B83" s="383"/>
      <c r="C83" s="393"/>
      <c r="D83" s="393"/>
      <c r="E83" s="376"/>
      <c r="F83" s="376"/>
    </row>
    <row r="84" spans="1:6">
      <c r="A84" s="394"/>
      <c r="B84" s="383"/>
      <c r="C84" s="393"/>
      <c r="D84" s="393"/>
      <c r="E84" s="376"/>
      <c r="F84" s="376"/>
    </row>
    <row r="85" spans="1:6">
      <c r="A85" s="394"/>
      <c r="B85" s="395"/>
      <c r="C85" s="393"/>
      <c r="D85" s="393"/>
      <c r="E85" s="376"/>
      <c r="F85" s="376"/>
    </row>
    <row r="86" spans="1:6">
      <c r="A86" s="396"/>
      <c r="B86" s="397"/>
      <c r="C86" s="378"/>
      <c r="D86" s="378"/>
      <c r="E86" s="376"/>
      <c r="F86" s="376"/>
    </row>
    <row r="87" spans="1:6">
      <c r="A87" s="375"/>
      <c r="B87" s="398"/>
      <c r="C87" s="399"/>
      <c r="D87" s="378"/>
      <c r="E87" s="376"/>
      <c r="F87" s="377"/>
    </row>
  </sheetData>
  <mergeCells count="1">
    <mergeCell ref="A1:F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2101B-2DDB-4A58-84F7-84D526447C0F}">
  <dimension ref="A1:F25"/>
  <sheetViews>
    <sheetView topLeftCell="A17" workbookViewId="0">
      <selection activeCell="B26" sqref="B26"/>
    </sheetView>
  </sheetViews>
  <sheetFormatPr defaultRowHeight="15"/>
  <cols>
    <col min="1" max="1" width="17.7109375" customWidth="1"/>
    <col min="2" max="2" width="78.28515625" customWidth="1"/>
    <col min="6" max="6" width="14.85546875" customWidth="1"/>
  </cols>
  <sheetData>
    <row r="1" spans="1:6" ht="24" thickTop="1">
      <c r="A1" s="660" t="s">
        <v>745</v>
      </c>
      <c r="B1" s="661"/>
      <c r="C1" s="661"/>
      <c r="D1" s="661"/>
      <c r="E1" s="661"/>
      <c r="F1" s="662"/>
    </row>
    <row r="2" spans="1:6" ht="20.25">
      <c r="A2" s="362" t="s">
        <v>479</v>
      </c>
      <c r="B2" s="360" t="s">
        <v>306</v>
      </c>
      <c r="C2" s="361" t="s">
        <v>480</v>
      </c>
      <c r="D2" s="361" t="s">
        <v>307</v>
      </c>
      <c r="E2" s="361" t="s">
        <v>371</v>
      </c>
      <c r="F2" s="363" t="s">
        <v>142</v>
      </c>
    </row>
    <row r="3" spans="1:6" ht="18.75">
      <c r="A3" s="417"/>
      <c r="B3" s="400" t="s">
        <v>596</v>
      </c>
      <c r="C3" s="90"/>
      <c r="D3" s="90"/>
      <c r="E3" s="90"/>
      <c r="F3" s="418"/>
    </row>
    <row r="4" spans="1:6">
      <c r="A4" s="417"/>
      <c r="B4" s="90"/>
      <c r="C4" s="90"/>
      <c r="D4" s="90"/>
      <c r="E4" s="90"/>
      <c r="F4" s="418"/>
    </row>
    <row r="5" spans="1:6" ht="23.25">
      <c r="A5" s="429"/>
      <c r="B5" s="401" t="s">
        <v>597</v>
      </c>
      <c r="C5" s="90"/>
      <c r="D5" s="90"/>
      <c r="E5" s="90"/>
      <c r="F5" s="418"/>
    </row>
    <row r="6" spans="1:6" ht="23.25">
      <c r="A6" s="430"/>
      <c r="B6" s="402" t="s">
        <v>598</v>
      </c>
      <c r="C6" s="90"/>
      <c r="D6" s="90"/>
      <c r="E6" s="90"/>
      <c r="F6" s="418"/>
    </row>
    <row r="7" spans="1:6" ht="18.75">
      <c r="A7" s="417"/>
      <c r="B7" s="403"/>
      <c r="C7" s="90"/>
      <c r="D7" s="90"/>
      <c r="E7" s="90"/>
      <c r="F7" s="418"/>
    </row>
    <row r="8" spans="1:6" ht="23.25">
      <c r="A8" s="429"/>
      <c r="B8" s="404" t="s">
        <v>599</v>
      </c>
      <c r="C8" s="90"/>
      <c r="D8" s="90"/>
      <c r="E8" s="90"/>
      <c r="F8" s="418"/>
    </row>
    <row r="9" spans="1:6">
      <c r="A9" s="417"/>
      <c r="B9" s="90"/>
      <c r="C9" s="90"/>
      <c r="D9" s="90"/>
      <c r="E9" s="90"/>
      <c r="F9" s="418"/>
    </row>
    <row r="10" spans="1:6" ht="186">
      <c r="A10" s="417"/>
      <c r="B10" s="405" t="s">
        <v>600</v>
      </c>
      <c r="C10" s="90"/>
      <c r="D10" s="90"/>
      <c r="E10" s="90"/>
      <c r="F10" s="418"/>
    </row>
    <row r="11" spans="1:6">
      <c r="A11" s="417"/>
      <c r="B11" s="90"/>
      <c r="C11" s="90"/>
      <c r="D11" s="90"/>
      <c r="E11" s="90"/>
      <c r="F11" s="418"/>
    </row>
    <row r="12" spans="1:6" ht="69.75">
      <c r="A12" s="417"/>
      <c r="B12" s="365" t="s">
        <v>601</v>
      </c>
      <c r="C12" s="428">
        <v>4</v>
      </c>
      <c r="D12" s="428" t="s">
        <v>1</v>
      </c>
      <c r="E12" s="90"/>
      <c r="F12" s="418"/>
    </row>
    <row r="13" spans="1:6" ht="69.75">
      <c r="A13" s="417"/>
      <c r="B13" s="406" t="s">
        <v>602</v>
      </c>
      <c r="C13" s="90"/>
      <c r="D13" s="90"/>
      <c r="E13" s="90"/>
      <c r="F13" s="418"/>
    </row>
    <row r="14" spans="1:6">
      <c r="A14" s="417"/>
      <c r="B14" s="90"/>
      <c r="C14" s="90"/>
      <c r="D14" s="90"/>
      <c r="E14" s="90"/>
      <c r="F14" s="418"/>
    </row>
    <row r="15" spans="1:6" ht="69.75">
      <c r="A15" s="417"/>
      <c r="B15" s="407" t="s">
        <v>603</v>
      </c>
      <c r="C15" s="90"/>
      <c r="D15" s="90"/>
      <c r="E15" s="90"/>
      <c r="F15" s="418"/>
    </row>
    <row r="16" spans="1:6">
      <c r="A16" s="417"/>
      <c r="B16" s="90"/>
      <c r="C16" s="90"/>
      <c r="D16" s="90"/>
      <c r="E16" s="90"/>
      <c r="F16" s="418"/>
    </row>
    <row r="17" spans="1:6" ht="69.75">
      <c r="A17" s="431">
        <v>1</v>
      </c>
      <c r="B17" s="408" t="s">
        <v>604</v>
      </c>
      <c r="C17" s="90"/>
      <c r="D17" s="90"/>
      <c r="E17" s="90"/>
      <c r="F17" s="418"/>
    </row>
    <row r="18" spans="1:6" ht="69.75">
      <c r="A18" s="431">
        <v>2</v>
      </c>
      <c r="B18" s="365" t="s">
        <v>605</v>
      </c>
      <c r="C18" s="90"/>
      <c r="D18" s="90"/>
      <c r="E18" s="90"/>
      <c r="F18" s="418"/>
    </row>
    <row r="19" spans="1:6" ht="46.5">
      <c r="A19" s="431">
        <v>3</v>
      </c>
      <c r="B19" s="408" t="s">
        <v>606</v>
      </c>
      <c r="C19" s="90"/>
      <c r="D19" s="90"/>
      <c r="E19" s="90"/>
      <c r="F19" s="418"/>
    </row>
    <row r="20" spans="1:6" ht="69.75">
      <c r="A20" s="431">
        <v>4</v>
      </c>
      <c r="B20" s="408" t="s">
        <v>607</v>
      </c>
      <c r="C20" s="90"/>
      <c r="D20" s="90"/>
      <c r="E20" s="90"/>
      <c r="F20" s="418"/>
    </row>
    <row r="21" spans="1:6" ht="46.5">
      <c r="A21" s="431">
        <v>5</v>
      </c>
      <c r="B21" s="408" t="s">
        <v>608</v>
      </c>
      <c r="C21" s="90"/>
      <c r="D21" s="90"/>
      <c r="E21" s="90"/>
      <c r="F21" s="418"/>
    </row>
    <row r="22" spans="1:6" ht="47.25" thickBot="1">
      <c r="A22" s="432">
        <v>6</v>
      </c>
      <c r="B22" s="371" t="s">
        <v>609</v>
      </c>
      <c r="C22" s="421"/>
      <c r="D22" s="421"/>
      <c r="E22" s="421"/>
      <c r="F22" s="422"/>
    </row>
    <row r="23" spans="1:6" ht="16.5" thickTop="1">
      <c r="A23" s="321"/>
      <c r="B23" s="321"/>
      <c r="C23" s="322" t="s">
        <v>584</v>
      </c>
      <c r="D23" s="322"/>
      <c r="E23" s="322"/>
      <c r="F23" s="322"/>
    </row>
    <row r="24" spans="1:6" ht="15.75">
      <c r="A24" s="321"/>
      <c r="B24" s="321"/>
      <c r="C24" s="322" t="s">
        <v>1630</v>
      </c>
      <c r="D24" s="322"/>
      <c r="E24" s="322"/>
      <c r="F24" s="322"/>
    </row>
    <row r="25" spans="1:6" ht="15.75">
      <c r="A25" s="321"/>
      <c r="B25" s="321"/>
      <c r="C25" s="322" t="s">
        <v>585</v>
      </c>
      <c r="D25" s="322"/>
      <c r="E25" s="322"/>
      <c r="F25" s="322"/>
    </row>
  </sheetData>
  <mergeCells count="1">
    <mergeCell ref="A1:F1"/>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A7498-A0CA-421A-B9CB-CA45F812BF19}">
  <dimension ref="A1:F41"/>
  <sheetViews>
    <sheetView topLeftCell="A33" workbookViewId="0">
      <selection activeCell="B42" sqref="B42"/>
    </sheetView>
  </sheetViews>
  <sheetFormatPr defaultRowHeight="21"/>
  <cols>
    <col min="1" max="1" width="16" customWidth="1"/>
    <col min="2" max="2" width="73" customWidth="1"/>
    <col min="3" max="3" width="21.140625" style="424" customWidth="1"/>
    <col min="5" max="5" width="10.85546875" customWidth="1"/>
    <col min="6" max="6" width="19" customWidth="1"/>
  </cols>
  <sheetData>
    <row r="1" spans="1:6" ht="24" thickTop="1">
      <c r="A1" s="660" t="s">
        <v>610</v>
      </c>
      <c r="B1" s="661"/>
      <c r="C1" s="661"/>
      <c r="D1" s="661"/>
      <c r="E1" s="661"/>
      <c r="F1" s="662"/>
    </row>
    <row r="2" spans="1:6" ht="20.25">
      <c r="A2" s="362" t="s">
        <v>479</v>
      </c>
      <c r="B2" s="360" t="s">
        <v>306</v>
      </c>
      <c r="C2" s="361" t="s">
        <v>480</v>
      </c>
      <c r="D2" s="361" t="s">
        <v>307</v>
      </c>
      <c r="E2" s="361" t="s">
        <v>371</v>
      </c>
      <c r="F2" s="363" t="s">
        <v>142</v>
      </c>
    </row>
    <row r="3" spans="1:6">
      <c r="A3" s="417"/>
      <c r="B3" s="90"/>
      <c r="C3" s="423"/>
      <c r="D3" s="90"/>
      <c r="E3" s="90"/>
      <c r="F3" s="418"/>
    </row>
    <row r="4" spans="1:6">
      <c r="A4" s="417"/>
      <c r="B4" s="90"/>
      <c r="C4" s="423"/>
      <c r="D4" s="90"/>
      <c r="E4" s="90"/>
      <c r="F4" s="418"/>
    </row>
    <row r="5" spans="1:6">
      <c r="A5" s="417"/>
      <c r="B5" s="409" t="s">
        <v>610</v>
      </c>
      <c r="C5" s="423"/>
      <c r="D5" s="90"/>
      <c r="E5" s="90"/>
      <c r="F5" s="418"/>
    </row>
    <row r="6" spans="1:6" ht="72">
      <c r="A6" s="417"/>
      <c r="B6" s="410" t="s">
        <v>611</v>
      </c>
      <c r="C6" s="423"/>
      <c r="D6" s="90"/>
      <c r="E6" s="90"/>
      <c r="F6" s="418"/>
    </row>
    <row r="7" spans="1:6" ht="48">
      <c r="A7" s="417"/>
      <c r="B7" s="410" t="s">
        <v>612</v>
      </c>
      <c r="C7" s="423"/>
      <c r="D7" s="90"/>
      <c r="E7" s="90"/>
      <c r="F7" s="418"/>
    </row>
    <row r="8" spans="1:6" ht="48">
      <c r="A8" s="417"/>
      <c r="B8" s="410" t="s">
        <v>613</v>
      </c>
      <c r="C8" s="423"/>
      <c r="D8" s="90"/>
      <c r="E8" s="90"/>
      <c r="F8" s="418"/>
    </row>
    <row r="9" spans="1:6" ht="36">
      <c r="A9" s="417"/>
      <c r="B9" s="404" t="s">
        <v>614</v>
      </c>
      <c r="C9" s="423"/>
      <c r="D9" s="90"/>
      <c r="E9" s="90"/>
      <c r="F9" s="418"/>
    </row>
    <row r="10" spans="1:6" ht="36">
      <c r="A10" s="417"/>
      <c r="B10" s="404" t="s">
        <v>615</v>
      </c>
      <c r="C10" s="423"/>
      <c r="D10" s="90"/>
      <c r="E10" s="90"/>
      <c r="F10" s="418"/>
    </row>
    <row r="11" spans="1:6" ht="54">
      <c r="A11" s="417"/>
      <c r="B11" s="404" t="s">
        <v>616</v>
      </c>
      <c r="C11" s="423"/>
      <c r="D11" s="90"/>
      <c r="E11" s="90"/>
      <c r="F11" s="418"/>
    </row>
    <row r="12" spans="1:6" ht="90">
      <c r="A12" s="417"/>
      <c r="B12" s="404" t="s">
        <v>617</v>
      </c>
      <c r="C12" s="423"/>
      <c r="D12" s="90"/>
      <c r="E12" s="90"/>
      <c r="F12" s="418"/>
    </row>
    <row r="13" spans="1:6">
      <c r="A13" s="417"/>
      <c r="B13" s="411" t="s">
        <v>618</v>
      </c>
      <c r="C13" s="423"/>
      <c r="D13" s="90"/>
      <c r="E13" s="90"/>
      <c r="F13" s="418"/>
    </row>
    <row r="14" spans="1:6">
      <c r="A14" s="417"/>
      <c r="B14" s="412" t="s">
        <v>619</v>
      </c>
      <c r="C14" s="425">
        <v>2</v>
      </c>
      <c r="D14" s="90" t="s">
        <v>1</v>
      </c>
      <c r="E14" s="90"/>
      <c r="F14" s="418"/>
    </row>
    <row r="15" spans="1:6" ht="36.75">
      <c r="A15" s="417"/>
      <c r="B15" s="413" t="s">
        <v>620</v>
      </c>
      <c r="C15" s="425"/>
      <c r="D15" s="90"/>
      <c r="E15" s="90"/>
      <c r="F15" s="418"/>
    </row>
    <row r="16" spans="1:6">
      <c r="A16" s="417"/>
      <c r="B16" s="414" t="s">
        <v>621</v>
      </c>
      <c r="C16" s="425"/>
      <c r="D16" s="90"/>
      <c r="E16" s="90"/>
      <c r="F16" s="418"/>
    </row>
    <row r="17" spans="1:6" ht="36">
      <c r="A17" s="417"/>
      <c r="B17" s="414" t="s">
        <v>622</v>
      </c>
      <c r="C17" s="425"/>
      <c r="D17" s="90"/>
      <c r="E17" s="90"/>
      <c r="F17" s="418"/>
    </row>
    <row r="18" spans="1:6">
      <c r="A18" s="417"/>
      <c r="B18" s="414" t="s">
        <v>623</v>
      </c>
      <c r="C18" s="425"/>
      <c r="D18" s="90"/>
      <c r="E18" s="90"/>
      <c r="F18" s="418"/>
    </row>
    <row r="19" spans="1:6" ht="36">
      <c r="A19" s="417"/>
      <c r="B19" s="414" t="s">
        <v>624</v>
      </c>
      <c r="C19" s="425"/>
      <c r="D19" s="90"/>
      <c r="E19" s="90"/>
      <c r="F19" s="418"/>
    </row>
    <row r="20" spans="1:6">
      <c r="A20" s="417"/>
      <c r="B20" s="414" t="s">
        <v>625</v>
      </c>
      <c r="C20" s="425"/>
      <c r="D20" s="90"/>
      <c r="E20" s="90"/>
      <c r="F20" s="418"/>
    </row>
    <row r="21" spans="1:6" ht="36">
      <c r="A21" s="417"/>
      <c r="B21" s="404" t="s">
        <v>626</v>
      </c>
      <c r="C21" s="425"/>
      <c r="D21" s="90"/>
      <c r="E21" s="90"/>
      <c r="F21" s="418"/>
    </row>
    <row r="22" spans="1:6">
      <c r="A22" s="417"/>
      <c r="B22" s="412" t="s">
        <v>627</v>
      </c>
      <c r="C22" s="425">
        <v>4</v>
      </c>
      <c r="D22" s="90" t="s">
        <v>1</v>
      </c>
      <c r="E22" s="90"/>
      <c r="F22" s="418"/>
    </row>
    <row r="23" spans="1:6" ht="36.75">
      <c r="A23" s="417"/>
      <c r="B23" s="413" t="s">
        <v>628</v>
      </c>
      <c r="C23" s="423"/>
      <c r="D23" s="90"/>
      <c r="E23" s="90"/>
      <c r="F23" s="418"/>
    </row>
    <row r="24" spans="1:6">
      <c r="A24" s="417"/>
      <c r="B24" s="414" t="s">
        <v>621</v>
      </c>
      <c r="C24" s="423"/>
      <c r="D24" s="90"/>
      <c r="E24" s="90"/>
      <c r="F24" s="418"/>
    </row>
    <row r="25" spans="1:6">
      <c r="A25" s="417"/>
      <c r="B25" s="414" t="s">
        <v>629</v>
      </c>
      <c r="C25" s="423"/>
      <c r="D25" s="90"/>
      <c r="E25" s="90"/>
      <c r="F25" s="418"/>
    </row>
    <row r="26" spans="1:6">
      <c r="A26" s="417"/>
      <c r="B26" s="414" t="s">
        <v>255</v>
      </c>
      <c r="C26" s="423"/>
      <c r="D26" s="90"/>
      <c r="E26" s="90"/>
      <c r="F26" s="418"/>
    </row>
    <row r="27" spans="1:6" ht="36">
      <c r="A27" s="417"/>
      <c r="B27" s="414" t="s">
        <v>624</v>
      </c>
      <c r="C27" s="423"/>
      <c r="D27" s="90"/>
      <c r="E27" s="90"/>
      <c r="F27" s="418"/>
    </row>
    <row r="28" spans="1:6">
      <c r="A28" s="417"/>
      <c r="B28" s="414" t="s">
        <v>625</v>
      </c>
      <c r="C28" s="423"/>
      <c r="D28" s="90"/>
      <c r="E28" s="90"/>
      <c r="F28" s="418"/>
    </row>
    <row r="29" spans="1:6" ht="36">
      <c r="A29" s="417"/>
      <c r="B29" s="414" t="s">
        <v>626</v>
      </c>
      <c r="C29" s="423"/>
      <c r="D29" s="90"/>
      <c r="E29" s="90"/>
      <c r="F29" s="418"/>
    </row>
    <row r="30" spans="1:6">
      <c r="A30" s="417"/>
      <c r="B30" s="415" t="s">
        <v>630</v>
      </c>
      <c r="C30" s="423"/>
      <c r="D30" s="90"/>
      <c r="E30" s="90"/>
      <c r="F30" s="418"/>
    </row>
    <row r="31" spans="1:6" ht="72">
      <c r="A31" s="417"/>
      <c r="B31" s="404" t="s">
        <v>631</v>
      </c>
      <c r="C31" s="423"/>
      <c r="D31" s="90"/>
      <c r="E31" s="90"/>
      <c r="F31" s="418"/>
    </row>
    <row r="32" spans="1:6">
      <c r="A32" s="417"/>
      <c r="B32" s="404" t="s">
        <v>126</v>
      </c>
      <c r="C32" s="423"/>
      <c r="D32" s="90"/>
      <c r="E32" s="90"/>
      <c r="F32" s="418"/>
    </row>
    <row r="33" spans="1:6" ht="72">
      <c r="A33" s="417"/>
      <c r="B33" s="404" t="s">
        <v>632</v>
      </c>
      <c r="C33" s="423"/>
      <c r="D33" s="90"/>
      <c r="E33" s="90"/>
      <c r="F33" s="418"/>
    </row>
    <row r="34" spans="1:6" ht="108">
      <c r="A34" s="417"/>
      <c r="B34" s="404" t="s">
        <v>633</v>
      </c>
      <c r="C34" s="423"/>
      <c r="D34" s="90"/>
      <c r="E34" s="90"/>
      <c r="F34" s="418"/>
    </row>
    <row r="35" spans="1:6" ht="72">
      <c r="A35" s="417"/>
      <c r="B35" s="404" t="s">
        <v>634</v>
      </c>
      <c r="C35" s="423"/>
      <c r="D35" s="90"/>
      <c r="E35" s="90"/>
      <c r="F35" s="418"/>
    </row>
    <row r="36" spans="1:6" ht="72">
      <c r="A36" s="417"/>
      <c r="B36" s="416" t="s">
        <v>635</v>
      </c>
      <c r="C36" s="423"/>
      <c r="D36" s="90"/>
      <c r="E36" s="90"/>
      <c r="F36" s="418"/>
    </row>
    <row r="37" spans="1:6" ht="36">
      <c r="A37" s="417"/>
      <c r="B37" s="416" t="s">
        <v>636</v>
      </c>
      <c r="C37" s="423"/>
      <c r="D37" s="90"/>
      <c r="E37" s="90"/>
      <c r="F37" s="418"/>
    </row>
    <row r="38" spans="1:6" ht="36.75" thickBot="1">
      <c r="A38" s="419"/>
      <c r="B38" s="420" t="s">
        <v>637</v>
      </c>
      <c r="C38" s="426">
        <v>560</v>
      </c>
      <c r="D38" s="427" t="s">
        <v>492</v>
      </c>
      <c r="E38" s="421"/>
      <c r="F38" s="422"/>
    </row>
    <row r="39" spans="1:6" ht="16.5" thickTop="1">
      <c r="A39" s="321"/>
      <c r="B39" s="321"/>
      <c r="C39" s="322" t="s">
        <v>584</v>
      </c>
      <c r="D39" s="322"/>
      <c r="E39" s="322"/>
      <c r="F39" s="322"/>
    </row>
    <row r="40" spans="1:6" ht="15.75">
      <c r="A40" s="321"/>
      <c r="B40" s="321"/>
      <c r="C40" s="322" t="s">
        <v>1630</v>
      </c>
      <c r="D40" s="322"/>
      <c r="E40" s="322"/>
      <c r="F40" s="322"/>
    </row>
    <row r="41" spans="1:6" ht="15.75">
      <c r="A41" s="321"/>
      <c r="B41" s="321"/>
      <c r="C41" s="322" t="s">
        <v>585</v>
      </c>
      <c r="D41" s="322"/>
      <c r="E41" s="322"/>
      <c r="F41" s="322"/>
    </row>
  </sheetData>
  <mergeCells count="1">
    <mergeCell ref="A1:F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B3DD6-D9EE-4805-B7EA-CC9B1D6FCB2D}">
  <sheetPr>
    <tabColor rgb="FF00B0F0"/>
  </sheetPr>
  <dimension ref="A1:Z1000"/>
  <sheetViews>
    <sheetView workbookViewId="0">
      <selection activeCell="B24" sqref="B24"/>
    </sheetView>
  </sheetViews>
  <sheetFormatPr defaultColWidth="14.42578125" defaultRowHeight="15" customHeight="1"/>
  <cols>
    <col min="1" max="1" width="13.5703125" style="482" customWidth="1"/>
    <col min="2" max="2" width="35" style="482" customWidth="1"/>
    <col min="3" max="3" width="23.7109375" style="482" customWidth="1"/>
    <col min="4" max="4" width="42.7109375" style="482" customWidth="1"/>
    <col min="5" max="5" width="16.42578125" style="482" customWidth="1"/>
    <col min="6" max="6" width="9.140625" style="482" customWidth="1"/>
    <col min="7" max="26" width="8.7109375" style="482" customWidth="1"/>
    <col min="27" max="16384" width="14.42578125" style="482"/>
  </cols>
  <sheetData>
    <row r="1" spans="1:26" ht="42.75" customHeight="1" thickBot="1">
      <c r="A1" s="669" t="s">
        <v>1477</v>
      </c>
      <c r="B1" s="664"/>
      <c r="C1" s="664"/>
      <c r="D1" s="664"/>
      <c r="E1" s="665"/>
      <c r="F1" s="481"/>
      <c r="G1" s="481"/>
      <c r="H1" s="481"/>
      <c r="I1" s="481"/>
      <c r="J1" s="481"/>
      <c r="K1" s="481"/>
      <c r="L1" s="481"/>
      <c r="M1" s="481"/>
      <c r="N1" s="481"/>
      <c r="O1" s="481"/>
      <c r="P1" s="481"/>
      <c r="Q1" s="481"/>
      <c r="R1" s="481"/>
      <c r="S1" s="481"/>
      <c r="T1" s="481"/>
      <c r="U1" s="481"/>
      <c r="V1" s="481"/>
      <c r="W1" s="481"/>
      <c r="X1" s="481"/>
      <c r="Y1" s="481"/>
      <c r="Z1" s="481"/>
    </row>
    <row r="2" spans="1:26" ht="18.75" customHeight="1" thickBot="1">
      <c r="A2" s="670"/>
      <c r="B2" s="664"/>
      <c r="C2" s="664"/>
      <c r="D2" s="664"/>
      <c r="E2" s="665"/>
      <c r="F2" s="481"/>
      <c r="G2" s="481"/>
      <c r="H2" s="481"/>
      <c r="I2" s="481"/>
      <c r="J2" s="481"/>
      <c r="K2" s="481"/>
      <c r="L2" s="481"/>
      <c r="M2" s="481"/>
      <c r="N2" s="481"/>
      <c r="O2" s="481"/>
      <c r="P2" s="481"/>
      <c r="Q2" s="481"/>
      <c r="R2" s="481"/>
      <c r="S2" s="481"/>
      <c r="T2" s="481"/>
      <c r="U2" s="481"/>
      <c r="V2" s="481"/>
      <c r="W2" s="481"/>
      <c r="X2" s="481"/>
      <c r="Y2" s="481"/>
      <c r="Z2" s="481"/>
    </row>
    <row r="3" spans="1:26" ht="45" customHeight="1" thickBot="1">
      <c r="A3" s="483" t="s">
        <v>1423</v>
      </c>
      <c r="B3" s="484" t="s">
        <v>1424</v>
      </c>
      <c r="C3" s="485" t="s">
        <v>1425</v>
      </c>
      <c r="D3" s="484" t="s">
        <v>1426</v>
      </c>
      <c r="E3" s="486" t="s">
        <v>1427</v>
      </c>
      <c r="F3" s="481"/>
      <c r="G3" s="481"/>
      <c r="H3" s="481"/>
      <c r="I3" s="481"/>
      <c r="J3" s="481"/>
      <c r="K3" s="481"/>
      <c r="L3" s="481"/>
      <c r="M3" s="481"/>
      <c r="N3" s="481"/>
      <c r="O3" s="481"/>
      <c r="P3" s="481"/>
      <c r="Q3" s="481"/>
      <c r="R3" s="481"/>
      <c r="S3" s="481"/>
      <c r="T3" s="481"/>
      <c r="U3" s="481"/>
      <c r="V3" s="481"/>
      <c r="W3" s="481"/>
      <c r="X3" s="481"/>
      <c r="Y3" s="481"/>
      <c r="Z3" s="481"/>
    </row>
    <row r="4" spans="1:26" ht="30" customHeight="1" thickBot="1">
      <c r="A4" s="663" t="s">
        <v>1428</v>
      </c>
      <c r="B4" s="664"/>
      <c r="C4" s="664"/>
      <c r="D4" s="664"/>
      <c r="E4" s="665"/>
      <c r="F4" s="481"/>
      <c r="G4" s="481"/>
      <c r="H4" s="481"/>
      <c r="I4" s="481"/>
      <c r="J4" s="481"/>
      <c r="K4" s="481"/>
      <c r="L4" s="481"/>
      <c r="M4" s="481"/>
      <c r="N4" s="481"/>
      <c r="O4" s="481"/>
      <c r="P4" s="481"/>
      <c r="Q4" s="481"/>
      <c r="R4" s="481"/>
      <c r="S4" s="481"/>
      <c r="T4" s="481"/>
      <c r="U4" s="481"/>
      <c r="V4" s="481"/>
      <c r="W4" s="481"/>
      <c r="X4" s="481"/>
      <c r="Y4" s="481"/>
      <c r="Z4" s="481"/>
    </row>
    <row r="5" spans="1:26" ht="150.75" customHeight="1">
      <c r="A5" s="487">
        <v>1</v>
      </c>
      <c r="B5" s="488" t="s">
        <v>1429</v>
      </c>
      <c r="C5" s="489" t="s">
        <v>1430</v>
      </c>
      <c r="D5" s="490"/>
      <c r="E5" s="491" t="s">
        <v>1431</v>
      </c>
      <c r="F5" s="481"/>
      <c r="G5" s="481"/>
      <c r="H5" s="481"/>
      <c r="I5" s="481"/>
      <c r="J5" s="481"/>
      <c r="K5" s="481"/>
      <c r="L5" s="481"/>
      <c r="M5" s="481"/>
      <c r="N5" s="481"/>
      <c r="O5" s="481"/>
      <c r="P5" s="481"/>
      <c r="Q5" s="481"/>
      <c r="R5" s="481"/>
      <c r="S5" s="481"/>
      <c r="T5" s="481"/>
      <c r="U5" s="481"/>
      <c r="V5" s="481"/>
      <c r="W5" s="481"/>
      <c r="X5" s="481"/>
      <c r="Y5" s="481"/>
      <c r="Z5" s="481"/>
    </row>
    <row r="6" spans="1:26" ht="358.5" customHeight="1">
      <c r="A6" s="487">
        <v>2</v>
      </c>
      <c r="B6" s="490" t="s">
        <v>1432</v>
      </c>
      <c r="C6" s="492" t="s">
        <v>1433</v>
      </c>
      <c r="D6" s="490"/>
      <c r="E6" s="491" t="s">
        <v>1431</v>
      </c>
      <c r="F6" s="481"/>
      <c r="G6" s="481"/>
      <c r="H6" s="481"/>
      <c r="I6" s="481"/>
      <c r="J6" s="481"/>
      <c r="K6" s="481"/>
      <c r="L6" s="481"/>
      <c r="M6" s="481"/>
      <c r="N6" s="481"/>
      <c r="O6" s="481"/>
      <c r="P6" s="481"/>
      <c r="Q6" s="481"/>
      <c r="R6" s="481"/>
      <c r="S6" s="481"/>
      <c r="T6" s="481"/>
      <c r="U6" s="481"/>
      <c r="V6" s="481"/>
      <c r="W6" s="481"/>
      <c r="X6" s="481"/>
      <c r="Y6" s="481"/>
      <c r="Z6" s="481"/>
    </row>
    <row r="7" spans="1:26" ht="104.25" customHeight="1">
      <c r="A7" s="487">
        <v>3</v>
      </c>
      <c r="B7" s="490" t="s">
        <v>1434</v>
      </c>
      <c r="C7" s="489" t="s">
        <v>1435</v>
      </c>
      <c r="D7" s="490"/>
      <c r="E7" s="491" t="s">
        <v>1431</v>
      </c>
      <c r="F7" s="481"/>
      <c r="G7" s="481"/>
      <c r="H7" s="481"/>
      <c r="I7" s="481"/>
      <c r="J7" s="481"/>
      <c r="K7" s="481"/>
      <c r="L7" s="481"/>
      <c r="M7" s="481"/>
      <c r="N7" s="481"/>
      <c r="O7" s="481"/>
      <c r="P7" s="481"/>
      <c r="Q7" s="481"/>
      <c r="R7" s="481"/>
      <c r="S7" s="481"/>
      <c r="T7" s="481"/>
      <c r="U7" s="481"/>
      <c r="V7" s="481"/>
      <c r="W7" s="481"/>
      <c r="X7" s="481"/>
      <c r="Y7" s="481"/>
      <c r="Z7" s="481"/>
    </row>
    <row r="8" spans="1:26" ht="104.25" customHeight="1">
      <c r="A8" s="487">
        <v>4</v>
      </c>
      <c r="B8" s="490" t="s">
        <v>1436</v>
      </c>
      <c r="C8" s="492" t="s">
        <v>1437</v>
      </c>
      <c r="D8" s="490"/>
      <c r="E8" s="491" t="s">
        <v>1431</v>
      </c>
      <c r="F8" s="481"/>
      <c r="G8" s="481"/>
      <c r="H8" s="481"/>
      <c r="I8" s="481"/>
      <c r="J8" s="481"/>
      <c r="K8" s="481"/>
      <c r="L8" s="481"/>
      <c r="M8" s="481"/>
      <c r="N8" s="481"/>
      <c r="O8" s="481"/>
      <c r="P8" s="481"/>
      <c r="Q8" s="481"/>
      <c r="R8" s="481"/>
      <c r="S8" s="481"/>
      <c r="T8" s="481"/>
      <c r="U8" s="481"/>
      <c r="V8" s="481"/>
      <c r="W8" s="481"/>
      <c r="X8" s="481"/>
      <c r="Y8" s="481"/>
      <c r="Z8" s="481"/>
    </row>
    <row r="9" spans="1:26" ht="104.25" customHeight="1" thickBot="1">
      <c r="A9" s="487">
        <v>5</v>
      </c>
      <c r="B9" s="488" t="s">
        <v>1438</v>
      </c>
      <c r="C9" s="489" t="s">
        <v>1439</v>
      </c>
      <c r="D9" s="490"/>
      <c r="E9" s="491" t="s">
        <v>1431</v>
      </c>
      <c r="F9" s="481"/>
      <c r="G9" s="481"/>
      <c r="H9" s="481"/>
      <c r="I9" s="481"/>
      <c r="J9" s="481"/>
      <c r="K9" s="481"/>
      <c r="L9" s="481"/>
      <c r="M9" s="481"/>
      <c r="N9" s="481"/>
      <c r="O9" s="481"/>
      <c r="P9" s="481"/>
      <c r="Q9" s="481"/>
      <c r="R9" s="481"/>
      <c r="S9" s="481"/>
      <c r="T9" s="481"/>
      <c r="U9" s="481"/>
      <c r="V9" s="481"/>
      <c r="W9" s="481"/>
      <c r="X9" s="481"/>
      <c r="Y9" s="481"/>
      <c r="Z9" s="481"/>
    </row>
    <row r="10" spans="1:26" ht="34.5" customHeight="1" thickBot="1">
      <c r="A10" s="663" t="s">
        <v>1440</v>
      </c>
      <c r="B10" s="664"/>
      <c r="C10" s="664"/>
      <c r="D10" s="664"/>
      <c r="E10" s="671"/>
      <c r="F10" s="481"/>
      <c r="G10" s="481"/>
      <c r="H10" s="481"/>
      <c r="I10" s="481"/>
      <c r="J10" s="481"/>
      <c r="K10" s="481"/>
      <c r="L10" s="481"/>
      <c r="M10" s="481"/>
      <c r="N10" s="481"/>
      <c r="O10" s="481"/>
      <c r="P10" s="481"/>
      <c r="Q10" s="481"/>
      <c r="R10" s="481"/>
      <c r="S10" s="481"/>
      <c r="T10" s="481"/>
      <c r="U10" s="481"/>
      <c r="V10" s="481"/>
      <c r="W10" s="481"/>
      <c r="X10" s="481"/>
      <c r="Y10" s="481"/>
      <c r="Z10" s="481"/>
    </row>
    <row r="11" spans="1:26" ht="69" customHeight="1">
      <c r="A11" s="493">
        <v>1</v>
      </c>
      <c r="B11" s="494" t="s">
        <v>1441</v>
      </c>
      <c r="C11" s="495"/>
      <c r="D11" s="672"/>
      <c r="E11" s="674" t="s">
        <v>1431</v>
      </c>
      <c r="F11" s="481"/>
      <c r="G11" s="481"/>
      <c r="H11" s="481"/>
      <c r="I11" s="481"/>
      <c r="J11" s="481"/>
      <c r="K11" s="481"/>
      <c r="L11" s="481"/>
      <c r="M11" s="481"/>
      <c r="N11" s="481"/>
      <c r="O11" s="481"/>
      <c r="P11" s="481"/>
      <c r="Q11" s="481"/>
      <c r="R11" s="481"/>
      <c r="S11" s="481"/>
      <c r="T11" s="481"/>
      <c r="U11" s="481"/>
      <c r="V11" s="481"/>
      <c r="W11" s="481"/>
      <c r="X11" s="481"/>
      <c r="Y11" s="481"/>
      <c r="Z11" s="481"/>
    </row>
    <row r="12" spans="1:26" ht="104.25" customHeight="1">
      <c r="A12" s="489">
        <v>2</v>
      </c>
      <c r="B12" s="496" t="s">
        <v>1442</v>
      </c>
      <c r="C12" s="490"/>
      <c r="D12" s="673"/>
      <c r="E12" s="673"/>
      <c r="F12" s="481"/>
      <c r="G12" s="481"/>
      <c r="H12" s="481"/>
      <c r="I12" s="481"/>
      <c r="J12" s="481"/>
      <c r="K12" s="481"/>
      <c r="L12" s="481"/>
      <c r="M12" s="481"/>
      <c r="N12" s="481"/>
      <c r="O12" s="481"/>
      <c r="P12" s="481"/>
      <c r="Q12" s="481"/>
      <c r="R12" s="481"/>
      <c r="S12" s="481"/>
      <c r="T12" s="481"/>
      <c r="U12" s="481"/>
      <c r="V12" s="481"/>
      <c r="W12" s="481"/>
      <c r="X12" s="481"/>
      <c r="Y12" s="481"/>
      <c r="Z12" s="481"/>
    </row>
    <row r="13" spans="1:26" ht="117" customHeight="1">
      <c r="A13" s="489">
        <v>3</v>
      </c>
      <c r="B13" s="496" t="s">
        <v>1443</v>
      </c>
      <c r="C13" s="490"/>
      <c r="D13" s="497"/>
      <c r="E13" s="489" t="s">
        <v>1431</v>
      </c>
      <c r="F13" s="481"/>
      <c r="G13" s="481"/>
      <c r="H13" s="481"/>
      <c r="I13" s="481"/>
      <c r="J13" s="481"/>
      <c r="K13" s="481"/>
      <c r="L13" s="481"/>
      <c r="M13" s="481"/>
      <c r="N13" s="481"/>
      <c r="O13" s="481"/>
      <c r="P13" s="481"/>
      <c r="Q13" s="481"/>
      <c r="R13" s="481"/>
      <c r="S13" s="481"/>
      <c r="T13" s="481"/>
      <c r="U13" s="481"/>
      <c r="V13" s="481"/>
      <c r="W13" s="481"/>
      <c r="X13" s="481"/>
      <c r="Y13" s="481"/>
      <c r="Z13" s="481"/>
    </row>
    <row r="14" spans="1:26" ht="107.25" customHeight="1">
      <c r="A14" s="489">
        <v>4</v>
      </c>
      <c r="B14" s="496" t="s">
        <v>1444</v>
      </c>
      <c r="C14" s="490"/>
      <c r="D14" s="497"/>
      <c r="E14" s="489" t="s">
        <v>1431</v>
      </c>
      <c r="F14" s="481"/>
      <c r="G14" s="481"/>
      <c r="H14" s="481"/>
      <c r="I14" s="481"/>
      <c r="J14" s="481"/>
      <c r="K14" s="481"/>
      <c r="L14" s="481"/>
      <c r="M14" s="481"/>
      <c r="N14" s="481"/>
      <c r="O14" s="481"/>
      <c r="P14" s="481"/>
      <c r="Q14" s="481"/>
      <c r="R14" s="481"/>
      <c r="S14" s="481"/>
      <c r="T14" s="481"/>
      <c r="U14" s="481"/>
      <c r="V14" s="481"/>
      <c r="W14" s="481"/>
      <c r="X14" s="481"/>
      <c r="Y14" s="481"/>
      <c r="Z14" s="481"/>
    </row>
    <row r="15" spans="1:26" ht="114.75" customHeight="1">
      <c r="A15" s="489">
        <v>5</v>
      </c>
      <c r="B15" s="496" t="s">
        <v>1445</v>
      </c>
      <c r="C15" s="490"/>
      <c r="D15" s="497"/>
      <c r="E15" s="489" t="s">
        <v>1431</v>
      </c>
      <c r="F15" s="481"/>
      <c r="G15" s="481"/>
      <c r="H15" s="481"/>
      <c r="I15" s="481"/>
      <c r="J15" s="481"/>
      <c r="K15" s="481"/>
      <c r="L15" s="481"/>
      <c r="M15" s="481"/>
      <c r="N15" s="481"/>
      <c r="O15" s="481"/>
      <c r="P15" s="481"/>
      <c r="Q15" s="481"/>
      <c r="R15" s="481"/>
      <c r="S15" s="481"/>
      <c r="T15" s="481"/>
      <c r="U15" s="481"/>
      <c r="V15" s="481"/>
      <c r="W15" s="481"/>
      <c r="X15" s="481"/>
      <c r="Y15" s="481"/>
      <c r="Z15" s="481"/>
    </row>
    <row r="16" spans="1:26" ht="111.75" customHeight="1">
      <c r="A16" s="489">
        <v>6</v>
      </c>
      <c r="B16" s="496" t="s">
        <v>1446</v>
      </c>
      <c r="C16" s="490"/>
      <c r="D16" s="497"/>
      <c r="E16" s="489" t="s">
        <v>1431</v>
      </c>
      <c r="F16" s="481"/>
      <c r="G16" s="481"/>
      <c r="H16" s="481"/>
      <c r="I16" s="481"/>
      <c r="J16" s="481"/>
      <c r="K16" s="481"/>
      <c r="L16" s="481"/>
      <c r="M16" s="481"/>
      <c r="N16" s="481"/>
      <c r="O16" s="481"/>
      <c r="P16" s="481"/>
      <c r="Q16" s="481"/>
      <c r="R16" s="481"/>
      <c r="S16" s="481"/>
      <c r="T16" s="481"/>
      <c r="U16" s="481"/>
      <c r="V16" s="481"/>
      <c r="W16" s="481"/>
      <c r="X16" s="481"/>
      <c r="Y16" s="481"/>
      <c r="Z16" s="481"/>
    </row>
    <row r="17" spans="1:26" ht="104.25" customHeight="1">
      <c r="A17" s="489">
        <v>7</v>
      </c>
      <c r="B17" s="496" t="s">
        <v>1447</v>
      </c>
      <c r="C17" s="490"/>
      <c r="D17" s="497"/>
      <c r="E17" s="489" t="s">
        <v>1431</v>
      </c>
      <c r="F17" s="481"/>
      <c r="G17" s="481"/>
      <c r="H17" s="481"/>
      <c r="I17" s="481"/>
      <c r="J17" s="481"/>
      <c r="K17" s="481"/>
      <c r="L17" s="481"/>
      <c r="M17" s="481"/>
      <c r="N17" s="481"/>
      <c r="O17" s="481"/>
      <c r="P17" s="481"/>
      <c r="Q17" s="481"/>
      <c r="R17" s="481"/>
      <c r="S17" s="481"/>
      <c r="T17" s="481"/>
      <c r="U17" s="481"/>
      <c r="V17" s="481"/>
      <c r="W17" s="481"/>
      <c r="X17" s="481"/>
      <c r="Y17" s="481"/>
      <c r="Z17" s="481"/>
    </row>
    <row r="18" spans="1:26" ht="104.25" customHeight="1">
      <c r="A18" s="489">
        <v>8</v>
      </c>
      <c r="B18" s="496" t="s">
        <v>1448</v>
      </c>
      <c r="C18" s="490"/>
      <c r="D18" s="497"/>
      <c r="E18" s="489" t="s">
        <v>1431</v>
      </c>
      <c r="F18" s="481"/>
      <c r="G18" s="481"/>
      <c r="H18" s="481"/>
      <c r="I18" s="481"/>
      <c r="J18" s="481"/>
      <c r="K18" s="481"/>
      <c r="L18" s="481"/>
      <c r="M18" s="481"/>
      <c r="N18" s="481"/>
      <c r="O18" s="481"/>
      <c r="P18" s="481"/>
      <c r="Q18" s="481"/>
      <c r="R18" s="481"/>
      <c r="S18" s="481"/>
      <c r="T18" s="481"/>
      <c r="U18" s="481"/>
      <c r="V18" s="481"/>
      <c r="W18" s="481"/>
      <c r="X18" s="481"/>
      <c r="Y18" s="481"/>
      <c r="Z18" s="481"/>
    </row>
    <row r="19" spans="1:26" ht="104.25" customHeight="1" thickBot="1">
      <c r="A19" s="489">
        <v>9</v>
      </c>
      <c r="B19" s="496" t="s">
        <v>1449</v>
      </c>
      <c r="C19" s="490"/>
      <c r="D19" s="497"/>
      <c r="E19" s="489" t="s">
        <v>1431</v>
      </c>
      <c r="F19" s="481"/>
      <c r="G19" s="481"/>
      <c r="H19" s="481"/>
      <c r="I19" s="481"/>
      <c r="J19" s="481"/>
      <c r="K19" s="481"/>
      <c r="L19" s="481"/>
      <c r="M19" s="481"/>
      <c r="N19" s="481"/>
      <c r="O19" s="481"/>
      <c r="P19" s="481"/>
      <c r="Q19" s="481"/>
      <c r="R19" s="481"/>
      <c r="S19" s="481"/>
      <c r="T19" s="481"/>
      <c r="U19" s="481"/>
      <c r="V19" s="481"/>
      <c r="W19" s="481"/>
      <c r="X19" s="481"/>
      <c r="Y19" s="481"/>
      <c r="Z19" s="481"/>
    </row>
    <row r="20" spans="1:26" ht="26.25" customHeight="1" thickBot="1">
      <c r="A20" s="663" t="s">
        <v>1450</v>
      </c>
      <c r="B20" s="664"/>
      <c r="C20" s="664"/>
      <c r="D20" s="664"/>
      <c r="E20" s="665"/>
      <c r="F20" s="481"/>
      <c r="G20" s="481"/>
      <c r="H20" s="481"/>
      <c r="I20" s="481"/>
      <c r="J20" s="481"/>
      <c r="K20" s="481"/>
      <c r="L20" s="481"/>
      <c r="M20" s="481"/>
      <c r="N20" s="481"/>
      <c r="O20" s="481"/>
      <c r="P20" s="481"/>
      <c r="Q20" s="481"/>
      <c r="R20" s="481"/>
      <c r="S20" s="481"/>
      <c r="T20" s="481"/>
      <c r="U20" s="481"/>
      <c r="V20" s="481"/>
      <c r="W20" s="481"/>
      <c r="X20" s="481"/>
      <c r="Y20" s="481"/>
      <c r="Z20" s="481"/>
    </row>
    <row r="21" spans="1:26" ht="104.25" customHeight="1">
      <c r="A21" s="493">
        <v>1</v>
      </c>
      <c r="B21" s="495" t="s">
        <v>1451</v>
      </c>
      <c r="C21" s="495" t="s">
        <v>1452</v>
      </c>
      <c r="D21" s="495"/>
      <c r="E21" s="493" t="s">
        <v>1453</v>
      </c>
      <c r="F21" s="481"/>
      <c r="G21" s="481"/>
      <c r="H21" s="481"/>
      <c r="I21" s="481"/>
      <c r="J21" s="481"/>
      <c r="K21" s="481"/>
      <c r="L21" s="481"/>
      <c r="M21" s="481"/>
      <c r="N21" s="481"/>
      <c r="O21" s="481"/>
      <c r="P21" s="481"/>
      <c r="Q21" s="481"/>
      <c r="R21" s="481"/>
      <c r="S21" s="481"/>
      <c r="T21" s="481"/>
      <c r="U21" s="481"/>
      <c r="V21" s="481"/>
      <c r="W21" s="481"/>
      <c r="X21" s="481"/>
      <c r="Y21" s="481"/>
      <c r="Z21" s="481"/>
    </row>
    <row r="22" spans="1:26" ht="114" customHeight="1" thickBot="1">
      <c r="A22" s="489">
        <v>2</v>
      </c>
      <c r="B22" s="490" t="s">
        <v>1454</v>
      </c>
      <c r="C22" s="490" t="s">
        <v>1455</v>
      </c>
      <c r="D22" s="490"/>
      <c r="E22" s="489" t="s">
        <v>1456</v>
      </c>
      <c r="F22" s="481"/>
      <c r="G22" s="481"/>
      <c r="H22" s="481"/>
      <c r="I22" s="481"/>
      <c r="J22" s="481"/>
      <c r="K22" s="481"/>
      <c r="L22" s="481"/>
      <c r="M22" s="481"/>
      <c r="N22" s="481"/>
      <c r="O22" s="481"/>
      <c r="P22" s="481"/>
      <c r="Q22" s="481"/>
      <c r="R22" s="481"/>
      <c r="S22" s="481"/>
      <c r="T22" s="481"/>
      <c r="U22" s="481"/>
      <c r="V22" s="481"/>
      <c r="W22" s="481"/>
      <c r="X22" s="481"/>
      <c r="Y22" s="481"/>
      <c r="Z22" s="481"/>
    </row>
    <row r="23" spans="1:26" ht="42.75" customHeight="1">
      <c r="A23" s="666" t="s">
        <v>1457</v>
      </c>
      <c r="B23" s="667"/>
      <c r="C23" s="667"/>
      <c r="D23" s="667"/>
      <c r="E23" s="668"/>
      <c r="F23" s="481"/>
      <c r="G23" s="481"/>
      <c r="H23" s="481"/>
      <c r="I23" s="481"/>
      <c r="J23" s="481"/>
      <c r="K23" s="481"/>
      <c r="L23" s="481"/>
      <c r="M23" s="481"/>
      <c r="N23" s="481"/>
      <c r="O23" s="481"/>
      <c r="P23" s="481"/>
      <c r="Q23" s="481"/>
      <c r="R23" s="481"/>
      <c r="S23" s="481"/>
      <c r="T23" s="481"/>
      <c r="U23" s="481"/>
      <c r="V23" s="481"/>
      <c r="W23" s="481"/>
      <c r="X23" s="481"/>
      <c r="Y23" s="481"/>
      <c r="Z23" s="481"/>
    </row>
    <row r="24" spans="1:26" ht="99.75" customHeight="1">
      <c r="A24" s="489">
        <v>1</v>
      </c>
      <c r="B24" s="503" t="s">
        <v>1458</v>
      </c>
      <c r="C24" s="496" t="s">
        <v>1459</v>
      </c>
      <c r="D24" s="499"/>
      <c r="E24" s="489" t="s">
        <v>1453</v>
      </c>
      <c r="F24" s="481"/>
      <c r="G24" s="481"/>
      <c r="H24" s="481"/>
      <c r="I24" s="481"/>
      <c r="J24" s="481"/>
      <c r="K24" s="481"/>
      <c r="L24" s="481"/>
      <c r="M24" s="481"/>
      <c r="N24" s="481"/>
      <c r="O24" s="481"/>
      <c r="P24" s="481"/>
      <c r="Q24" s="481"/>
      <c r="R24" s="481"/>
      <c r="S24" s="481"/>
      <c r="T24" s="481"/>
      <c r="U24" s="481"/>
      <c r="V24" s="481"/>
      <c r="W24" s="481"/>
      <c r="X24" s="481"/>
      <c r="Y24" s="481"/>
      <c r="Z24" s="481"/>
    </row>
    <row r="25" spans="1:26" ht="105" customHeight="1">
      <c r="A25" s="489">
        <v>2</v>
      </c>
      <c r="B25" s="498" t="s">
        <v>1460</v>
      </c>
      <c r="C25" s="496" t="s">
        <v>1461</v>
      </c>
      <c r="D25" s="499"/>
      <c r="E25" s="489" t="s">
        <v>1453</v>
      </c>
      <c r="F25" s="481"/>
      <c r="G25" s="481"/>
      <c r="H25" s="481"/>
      <c r="I25" s="481"/>
      <c r="J25" s="481"/>
      <c r="K25" s="481"/>
      <c r="L25" s="481"/>
      <c r="M25" s="481"/>
      <c r="N25" s="481"/>
      <c r="O25" s="481"/>
      <c r="P25" s="481"/>
      <c r="Q25" s="481"/>
      <c r="R25" s="481"/>
      <c r="S25" s="481"/>
      <c r="T25" s="481"/>
      <c r="U25" s="481"/>
      <c r="V25" s="481"/>
      <c r="W25" s="481"/>
      <c r="X25" s="481"/>
      <c r="Y25" s="481"/>
      <c r="Z25" s="481"/>
    </row>
    <row r="26" spans="1:26" ht="136.5" customHeight="1">
      <c r="A26" s="489">
        <v>3</v>
      </c>
      <c r="B26" s="498" t="s">
        <v>1462</v>
      </c>
      <c r="C26" s="496" t="s">
        <v>1463</v>
      </c>
      <c r="D26" s="499"/>
      <c r="E26" s="489" t="s">
        <v>1453</v>
      </c>
      <c r="F26" s="481"/>
      <c r="G26" s="481"/>
      <c r="H26" s="481"/>
      <c r="I26" s="481"/>
      <c r="J26" s="481"/>
      <c r="K26" s="481"/>
      <c r="L26" s="481"/>
      <c r="M26" s="481"/>
      <c r="N26" s="481"/>
      <c r="O26" s="481"/>
      <c r="P26" s="481"/>
      <c r="Q26" s="481"/>
      <c r="R26" s="481"/>
      <c r="S26" s="481"/>
      <c r="T26" s="481"/>
      <c r="U26" s="481"/>
      <c r="V26" s="481"/>
      <c r="W26" s="481"/>
      <c r="X26" s="481"/>
      <c r="Y26" s="481"/>
      <c r="Z26" s="481"/>
    </row>
    <row r="27" spans="1:26" ht="110.25" customHeight="1">
      <c r="A27" s="489">
        <v>4</v>
      </c>
      <c r="B27" s="498" t="s">
        <v>1464</v>
      </c>
      <c r="C27" s="496" t="s">
        <v>1465</v>
      </c>
      <c r="D27" s="499"/>
      <c r="E27" s="489" t="s">
        <v>1453</v>
      </c>
      <c r="F27" s="481"/>
      <c r="G27" s="481"/>
      <c r="H27" s="481"/>
      <c r="I27" s="481"/>
      <c r="J27" s="481"/>
      <c r="K27" s="481"/>
      <c r="L27" s="481"/>
      <c r="M27" s="481"/>
      <c r="N27" s="481"/>
      <c r="O27" s="481"/>
      <c r="P27" s="481"/>
      <c r="Q27" s="481"/>
      <c r="R27" s="481"/>
      <c r="S27" s="481"/>
      <c r="T27" s="481"/>
      <c r="U27" s="481"/>
      <c r="V27" s="481"/>
      <c r="W27" s="481"/>
      <c r="X27" s="481"/>
      <c r="Y27" s="481"/>
      <c r="Z27" s="481"/>
    </row>
    <row r="28" spans="1:26" ht="71.25" customHeight="1">
      <c r="A28" s="489"/>
      <c r="B28" s="498"/>
      <c r="C28" s="500" t="s">
        <v>1466</v>
      </c>
      <c r="D28" s="499"/>
      <c r="E28" s="489" t="s">
        <v>1453</v>
      </c>
      <c r="F28" s="481"/>
      <c r="G28" s="481"/>
      <c r="H28" s="481"/>
      <c r="I28" s="481"/>
      <c r="J28" s="481"/>
      <c r="K28" s="481"/>
      <c r="L28" s="481"/>
      <c r="M28" s="481"/>
      <c r="N28" s="481"/>
      <c r="O28" s="481"/>
      <c r="P28" s="481"/>
      <c r="Q28" s="481"/>
      <c r="R28" s="481"/>
      <c r="S28" s="481"/>
      <c r="T28" s="481"/>
      <c r="U28" s="481"/>
      <c r="V28" s="481"/>
      <c r="W28" s="481"/>
      <c r="X28" s="481"/>
      <c r="Y28" s="481"/>
      <c r="Z28" s="481"/>
    </row>
    <row r="29" spans="1:26" ht="102.75" customHeight="1">
      <c r="A29" s="489">
        <v>5</v>
      </c>
      <c r="B29" s="498" t="s">
        <v>1467</v>
      </c>
      <c r="C29" s="496" t="s">
        <v>1468</v>
      </c>
      <c r="D29" s="499"/>
      <c r="E29" s="489" t="s">
        <v>1453</v>
      </c>
      <c r="F29" s="481"/>
      <c r="G29" s="481"/>
      <c r="H29" s="481"/>
      <c r="I29" s="481"/>
      <c r="J29" s="481"/>
      <c r="K29" s="481"/>
      <c r="L29" s="481"/>
      <c r="M29" s="481"/>
      <c r="N29" s="481"/>
      <c r="O29" s="481"/>
      <c r="P29" s="481"/>
      <c r="Q29" s="481"/>
      <c r="R29" s="481"/>
      <c r="S29" s="481"/>
      <c r="T29" s="481"/>
      <c r="U29" s="481"/>
      <c r="V29" s="481"/>
      <c r="W29" s="481"/>
      <c r="X29" s="481"/>
      <c r="Y29" s="481"/>
      <c r="Z29" s="481"/>
    </row>
    <row r="30" spans="1:26" ht="71.25" customHeight="1">
      <c r="A30" s="489"/>
      <c r="B30" s="498"/>
      <c r="C30" s="500" t="s">
        <v>1466</v>
      </c>
      <c r="D30" s="499"/>
      <c r="E30" s="489" t="s">
        <v>1453</v>
      </c>
      <c r="F30" s="481"/>
      <c r="G30" s="481"/>
      <c r="H30" s="481"/>
      <c r="I30" s="481"/>
      <c r="J30" s="481"/>
      <c r="K30" s="481"/>
      <c r="L30" s="481"/>
      <c r="M30" s="481"/>
      <c r="N30" s="481"/>
      <c r="O30" s="481"/>
      <c r="P30" s="481"/>
      <c r="Q30" s="481"/>
      <c r="R30" s="481"/>
      <c r="S30" s="481"/>
      <c r="T30" s="481"/>
      <c r="U30" s="481"/>
      <c r="V30" s="481"/>
      <c r="W30" s="481"/>
      <c r="X30" s="481"/>
      <c r="Y30" s="481"/>
      <c r="Z30" s="481"/>
    </row>
    <row r="31" spans="1:26" ht="102.75" customHeight="1">
      <c r="A31" s="489">
        <v>6</v>
      </c>
      <c r="B31" s="498" t="s">
        <v>1469</v>
      </c>
      <c r="C31" s="496" t="s">
        <v>1470</v>
      </c>
      <c r="D31" s="499"/>
      <c r="E31" s="489" t="s">
        <v>1453</v>
      </c>
      <c r="F31" s="481"/>
      <c r="G31" s="481"/>
      <c r="H31" s="481"/>
      <c r="I31" s="481"/>
      <c r="J31" s="481"/>
      <c r="K31" s="481"/>
      <c r="L31" s="481"/>
      <c r="M31" s="481"/>
      <c r="N31" s="481"/>
      <c r="O31" s="481"/>
      <c r="P31" s="481"/>
      <c r="Q31" s="481"/>
      <c r="R31" s="481"/>
      <c r="S31" s="481"/>
      <c r="T31" s="481"/>
      <c r="U31" s="481"/>
      <c r="V31" s="481"/>
      <c r="W31" s="481"/>
      <c r="X31" s="481"/>
      <c r="Y31" s="481"/>
      <c r="Z31" s="481"/>
    </row>
    <row r="32" spans="1:26" ht="71.25" customHeight="1">
      <c r="A32" s="489"/>
      <c r="B32" s="498"/>
      <c r="C32" s="500" t="s">
        <v>1466</v>
      </c>
      <c r="D32" s="499"/>
      <c r="E32" s="489" t="s">
        <v>1453</v>
      </c>
      <c r="F32" s="481"/>
      <c r="G32" s="481"/>
      <c r="H32" s="481"/>
      <c r="I32" s="481"/>
      <c r="J32" s="481"/>
      <c r="K32" s="481"/>
      <c r="L32" s="481"/>
      <c r="M32" s="481"/>
      <c r="N32" s="481"/>
      <c r="O32" s="481"/>
      <c r="P32" s="481"/>
      <c r="Q32" s="481"/>
      <c r="R32" s="481"/>
      <c r="S32" s="481"/>
      <c r="T32" s="481"/>
      <c r="U32" s="481"/>
      <c r="V32" s="481"/>
      <c r="W32" s="481"/>
      <c r="X32" s="481"/>
      <c r="Y32" s="481"/>
      <c r="Z32" s="481"/>
    </row>
    <row r="33" spans="1:26" ht="98.25" customHeight="1">
      <c r="A33" s="489">
        <v>7</v>
      </c>
      <c r="B33" s="498" t="s">
        <v>1471</v>
      </c>
      <c r="C33" s="496" t="s">
        <v>1472</v>
      </c>
      <c r="D33" s="499"/>
      <c r="E33" s="489" t="s">
        <v>1453</v>
      </c>
      <c r="F33" s="481"/>
      <c r="G33" s="481"/>
      <c r="H33" s="481"/>
      <c r="I33" s="481"/>
      <c r="J33" s="481"/>
      <c r="K33" s="481"/>
      <c r="L33" s="481"/>
      <c r="M33" s="481"/>
      <c r="N33" s="481"/>
      <c r="O33" s="481"/>
      <c r="P33" s="481"/>
      <c r="Q33" s="481"/>
      <c r="R33" s="481"/>
      <c r="S33" s="481"/>
      <c r="T33" s="481"/>
      <c r="U33" s="481"/>
      <c r="V33" s="481"/>
      <c r="W33" s="481"/>
      <c r="X33" s="481"/>
      <c r="Y33" s="481"/>
      <c r="Z33" s="481"/>
    </row>
    <row r="34" spans="1:26" ht="71.25" customHeight="1">
      <c r="A34" s="489"/>
      <c r="B34" s="498"/>
      <c r="C34" s="500" t="s">
        <v>1466</v>
      </c>
      <c r="D34" s="499"/>
      <c r="E34" s="489" t="s">
        <v>1453</v>
      </c>
      <c r="F34" s="481"/>
      <c r="G34" s="481"/>
      <c r="H34" s="481"/>
      <c r="I34" s="481"/>
      <c r="J34" s="481"/>
      <c r="K34" s="481"/>
      <c r="L34" s="481"/>
      <c r="M34" s="481"/>
      <c r="N34" s="481"/>
      <c r="O34" s="481"/>
      <c r="P34" s="481"/>
      <c r="Q34" s="481"/>
      <c r="R34" s="481"/>
      <c r="S34" s="481"/>
      <c r="T34" s="481"/>
      <c r="U34" s="481"/>
      <c r="V34" s="481"/>
      <c r="W34" s="481"/>
      <c r="X34" s="481"/>
      <c r="Y34" s="481"/>
      <c r="Z34" s="481"/>
    </row>
    <row r="35" spans="1:26" ht="101.25" customHeight="1">
      <c r="A35" s="489">
        <v>8</v>
      </c>
      <c r="B35" s="498" t="s">
        <v>1473</v>
      </c>
      <c r="C35" s="496" t="s">
        <v>1474</v>
      </c>
      <c r="D35" s="499"/>
      <c r="E35" s="489" t="s">
        <v>1453</v>
      </c>
      <c r="F35" s="481"/>
      <c r="G35" s="481"/>
      <c r="H35" s="481"/>
      <c r="I35" s="481"/>
      <c r="J35" s="481"/>
      <c r="K35" s="481"/>
      <c r="L35" s="481"/>
      <c r="M35" s="481"/>
      <c r="N35" s="481"/>
      <c r="O35" s="481"/>
      <c r="P35" s="481"/>
      <c r="Q35" s="481"/>
      <c r="R35" s="481"/>
      <c r="S35" s="481"/>
      <c r="T35" s="481"/>
      <c r="U35" s="481"/>
      <c r="V35" s="481"/>
      <c r="W35" s="481"/>
      <c r="X35" s="481"/>
      <c r="Y35" s="481"/>
      <c r="Z35" s="481"/>
    </row>
    <row r="36" spans="1:26" ht="115.5" customHeight="1">
      <c r="A36" s="489">
        <v>9</v>
      </c>
      <c r="B36" s="498" t="s">
        <v>1475</v>
      </c>
      <c r="C36" s="496" t="s">
        <v>1476</v>
      </c>
      <c r="D36" s="499"/>
      <c r="E36" s="489" t="s">
        <v>1453</v>
      </c>
      <c r="F36" s="481"/>
      <c r="G36" s="481"/>
      <c r="H36" s="481"/>
      <c r="I36" s="481"/>
      <c r="J36" s="481"/>
      <c r="K36" s="481"/>
      <c r="L36" s="481"/>
      <c r="M36" s="481"/>
      <c r="N36" s="481"/>
      <c r="O36" s="481"/>
      <c r="P36" s="481"/>
      <c r="Q36" s="481"/>
      <c r="R36" s="481"/>
      <c r="S36" s="481"/>
      <c r="T36" s="481"/>
      <c r="U36" s="481"/>
      <c r="V36" s="481"/>
      <c r="W36" s="481"/>
      <c r="X36" s="481"/>
      <c r="Y36" s="481"/>
      <c r="Z36" s="481"/>
    </row>
    <row r="37" spans="1:26" ht="104.25" customHeight="1">
      <c r="A37" s="501"/>
      <c r="B37" s="481"/>
      <c r="C37" s="481"/>
      <c r="D37" s="481"/>
      <c r="E37" s="481"/>
      <c r="F37" s="481"/>
      <c r="G37" s="481"/>
      <c r="H37" s="481"/>
      <c r="I37" s="481"/>
      <c r="J37" s="481"/>
      <c r="K37" s="481"/>
      <c r="L37" s="481"/>
      <c r="M37" s="481"/>
      <c r="N37" s="481"/>
      <c r="O37" s="481"/>
      <c r="P37" s="481"/>
      <c r="Q37" s="481"/>
      <c r="R37" s="481"/>
      <c r="S37" s="481"/>
      <c r="T37" s="481"/>
      <c r="U37" s="481"/>
      <c r="V37" s="481"/>
      <c r="W37" s="481"/>
      <c r="X37" s="481"/>
      <c r="Y37" s="481"/>
      <c r="Z37" s="481"/>
    </row>
    <row r="38" spans="1:26" ht="104.25" customHeight="1">
      <c r="A38" s="501"/>
      <c r="B38" s="481"/>
      <c r="C38" s="481"/>
      <c r="D38" s="481"/>
      <c r="E38" s="481"/>
      <c r="F38" s="481"/>
      <c r="G38" s="481"/>
      <c r="H38" s="481"/>
      <c r="I38" s="481"/>
      <c r="J38" s="481"/>
      <c r="K38" s="481"/>
      <c r="L38" s="481"/>
      <c r="M38" s="481"/>
      <c r="N38" s="481"/>
      <c r="O38" s="481"/>
      <c r="P38" s="481"/>
      <c r="Q38" s="481"/>
      <c r="R38" s="481"/>
      <c r="S38" s="481"/>
      <c r="T38" s="481"/>
      <c r="U38" s="481"/>
      <c r="V38" s="481"/>
      <c r="W38" s="481"/>
      <c r="X38" s="481"/>
      <c r="Y38" s="481"/>
      <c r="Z38" s="481"/>
    </row>
    <row r="39" spans="1:26" ht="104.25" customHeight="1">
      <c r="A39" s="501"/>
      <c r="B39" s="481"/>
      <c r="C39" s="481"/>
      <c r="D39" s="481"/>
      <c r="E39" s="481"/>
      <c r="F39" s="481"/>
      <c r="G39" s="481"/>
      <c r="H39" s="481"/>
      <c r="I39" s="481"/>
      <c r="J39" s="481"/>
      <c r="K39" s="481"/>
      <c r="L39" s="481"/>
      <c r="M39" s="481"/>
      <c r="N39" s="481"/>
      <c r="O39" s="481"/>
      <c r="P39" s="481"/>
      <c r="Q39" s="481"/>
      <c r="R39" s="481"/>
      <c r="S39" s="481"/>
      <c r="T39" s="481"/>
      <c r="U39" s="481"/>
      <c r="V39" s="481"/>
      <c r="W39" s="481"/>
      <c r="X39" s="481"/>
      <c r="Y39" s="481"/>
      <c r="Z39" s="481"/>
    </row>
    <row r="40" spans="1:26" ht="104.25" customHeight="1">
      <c r="A40" s="501"/>
      <c r="B40" s="481"/>
      <c r="C40" s="481"/>
      <c r="D40" s="481"/>
      <c r="E40" s="481"/>
      <c r="F40" s="481"/>
      <c r="G40" s="481"/>
      <c r="H40" s="481"/>
      <c r="I40" s="481"/>
      <c r="J40" s="481"/>
      <c r="K40" s="481"/>
      <c r="L40" s="481"/>
      <c r="M40" s="481"/>
      <c r="N40" s="481"/>
      <c r="O40" s="481"/>
      <c r="P40" s="481"/>
      <c r="Q40" s="481"/>
      <c r="R40" s="481"/>
      <c r="S40" s="481"/>
      <c r="T40" s="481"/>
      <c r="U40" s="481"/>
      <c r="V40" s="481"/>
      <c r="W40" s="481"/>
      <c r="X40" s="481"/>
      <c r="Y40" s="481"/>
      <c r="Z40" s="481"/>
    </row>
    <row r="41" spans="1:26" ht="104.25" customHeight="1">
      <c r="A41" s="501"/>
      <c r="B41" s="481"/>
      <c r="C41" s="481"/>
      <c r="D41" s="481"/>
      <c r="E41" s="481"/>
      <c r="F41" s="481"/>
      <c r="G41" s="481"/>
      <c r="H41" s="481"/>
      <c r="I41" s="481"/>
      <c r="J41" s="481"/>
      <c r="K41" s="481"/>
      <c r="L41" s="481"/>
      <c r="M41" s="481"/>
      <c r="N41" s="481"/>
      <c r="O41" s="481"/>
      <c r="P41" s="481"/>
      <c r="Q41" s="481"/>
      <c r="R41" s="481"/>
      <c r="S41" s="481"/>
      <c r="T41" s="481"/>
      <c r="U41" s="481"/>
      <c r="V41" s="481"/>
      <c r="W41" s="481"/>
      <c r="X41" s="481"/>
      <c r="Y41" s="481"/>
      <c r="Z41" s="481"/>
    </row>
    <row r="42" spans="1:26" ht="104.25" customHeight="1">
      <c r="A42" s="501"/>
      <c r="B42" s="481"/>
      <c r="C42" s="481"/>
      <c r="D42" s="481"/>
      <c r="E42" s="481"/>
      <c r="F42" s="481"/>
      <c r="G42" s="481"/>
      <c r="H42" s="481"/>
      <c r="I42" s="481"/>
      <c r="J42" s="481"/>
      <c r="K42" s="481"/>
      <c r="L42" s="481"/>
      <c r="M42" s="481"/>
      <c r="N42" s="481"/>
      <c r="O42" s="481"/>
      <c r="P42" s="481"/>
      <c r="Q42" s="481"/>
      <c r="R42" s="481"/>
      <c r="S42" s="481"/>
      <c r="T42" s="481"/>
      <c r="U42" s="481"/>
      <c r="V42" s="481"/>
      <c r="W42" s="481"/>
      <c r="X42" s="481"/>
      <c r="Y42" s="481"/>
      <c r="Z42" s="481"/>
    </row>
    <row r="43" spans="1:26" ht="104.25" customHeight="1">
      <c r="A43" s="501"/>
      <c r="B43" s="481"/>
      <c r="C43" s="481"/>
      <c r="D43" s="481"/>
      <c r="E43" s="481"/>
      <c r="F43" s="481"/>
      <c r="G43" s="481"/>
      <c r="H43" s="481"/>
      <c r="I43" s="481"/>
      <c r="J43" s="481"/>
      <c r="K43" s="481"/>
      <c r="L43" s="481"/>
      <c r="M43" s="481"/>
      <c r="N43" s="481"/>
      <c r="O43" s="481"/>
      <c r="P43" s="481"/>
      <c r="Q43" s="481"/>
      <c r="R43" s="481"/>
      <c r="S43" s="481"/>
      <c r="T43" s="481"/>
      <c r="U43" s="481"/>
      <c r="V43" s="481"/>
      <c r="W43" s="481"/>
      <c r="X43" s="481"/>
      <c r="Y43" s="481"/>
      <c r="Z43" s="481"/>
    </row>
    <row r="44" spans="1:26" ht="104.25" customHeight="1">
      <c r="A44" s="501"/>
      <c r="B44" s="481"/>
      <c r="C44" s="481"/>
      <c r="D44" s="481"/>
      <c r="E44" s="481"/>
      <c r="F44" s="481"/>
      <c r="G44" s="481"/>
      <c r="H44" s="481"/>
      <c r="I44" s="481"/>
      <c r="J44" s="481"/>
      <c r="K44" s="481"/>
      <c r="L44" s="481"/>
      <c r="M44" s="481"/>
      <c r="N44" s="481"/>
      <c r="O44" s="481"/>
      <c r="P44" s="481"/>
      <c r="Q44" s="481"/>
      <c r="R44" s="481"/>
      <c r="S44" s="481"/>
      <c r="T44" s="481"/>
      <c r="U44" s="481"/>
      <c r="V44" s="481"/>
      <c r="W44" s="481"/>
      <c r="X44" s="481"/>
      <c r="Y44" s="481"/>
      <c r="Z44" s="481"/>
    </row>
    <row r="45" spans="1:26" ht="104.25" customHeight="1">
      <c r="A45" s="501"/>
      <c r="B45" s="481"/>
      <c r="C45" s="481"/>
      <c r="D45" s="481"/>
      <c r="E45" s="481"/>
      <c r="F45" s="481"/>
      <c r="G45" s="481"/>
      <c r="H45" s="481"/>
      <c r="I45" s="481"/>
      <c r="J45" s="481"/>
      <c r="K45" s="481"/>
      <c r="L45" s="481"/>
      <c r="M45" s="481"/>
      <c r="N45" s="481"/>
      <c r="O45" s="481"/>
      <c r="P45" s="481"/>
      <c r="Q45" s="481"/>
      <c r="R45" s="481"/>
      <c r="S45" s="481"/>
      <c r="T45" s="481"/>
      <c r="U45" s="481"/>
      <c r="V45" s="481"/>
      <c r="W45" s="481"/>
      <c r="X45" s="481"/>
      <c r="Y45" s="481"/>
      <c r="Z45" s="481"/>
    </row>
    <row r="46" spans="1:26" ht="104.25" customHeight="1">
      <c r="A46" s="501"/>
      <c r="B46" s="481"/>
      <c r="C46" s="481"/>
      <c r="D46" s="481"/>
      <c r="E46" s="481"/>
      <c r="F46" s="481"/>
      <c r="G46" s="481"/>
      <c r="H46" s="481"/>
      <c r="I46" s="481"/>
      <c r="J46" s="481"/>
      <c r="K46" s="481"/>
      <c r="L46" s="481"/>
      <c r="M46" s="481"/>
      <c r="N46" s="481"/>
      <c r="O46" s="481"/>
      <c r="P46" s="481"/>
      <c r="Q46" s="481"/>
      <c r="R46" s="481"/>
      <c r="S46" s="481"/>
      <c r="T46" s="481"/>
      <c r="U46" s="481"/>
      <c r="V46" s="481"/>
      <c r="W46" s="481"/>
      <c r="X46" s="481"/>
      <c r="Y46" s="481"/>
      <c r="Z46" s="481"/>
    </row>
    <row r="47" spans="1:26" ht="104.25" customHeight="1">
      <c r="A47" s="501"/>
      <c r="B47" s="481"/>
      <c r="C47" s="481"/>
      <c r="D47" s="481"/>
      <c r="E47" s="481"/>
      <c r="F47" s="481"/>
      <c r="G47" s="481"/>
      <c r="H47" s="481"/>
      <c r="I47" s="481"/>
      <c r="J47" s="481"/>
      <c r="K47" s="481"/>
      <c r="L47" s="481"/>
      <c r="M47" s="481"/>
      <c r="N47" s="481"/>
      <c r="O47" s="481"/>
      <c r="P47" s="481"/>
      <c r="Q47" s="481"/>
      <c r="R47" s="481"/>
      <c r="S47" s="481"/>
      <c r="T47" s="481"/>
      <c r="U47" s="481"/>
      <c r="V47" s="481"/>
      <c r="W47" s="481"/>
      <c r="X47" s="481"/>
      <c r="Y47" s="481"/>
      <c r="Z47" s="481"/>
    </row>
    <row r="48" spans="1:26" ht="104.25" customHeight="1">
      <c r="A48" s="501"/>
      <c r="B48" s="481"/>
      <c r="C48" s="481"/>
      <c r="D48" s="481"/>
      <c r="E48" s="481"/>
      <c r="F48" s="481"/>
      <c r="G48" s="481"/>
      <c r="H48" s="481"/>
      <c r="I48" s="481"/>
      <c r="J48" s="481"/>
      <c r="K48" s="481"/>
      <c r="L48" s="481"/>
      <c r="M48" s="481"/>
      <c r="N48" s="481"/>
      <c r="O48" s="481"/>
      <c r="P48" s="481"/>
      <c r="Q48" s="481"/>
      <c r="R48" s="481"/>
      <c r="S48" s="481"/>
      <c r="T48" s="481"/>
      <c r="U48" s="481"/>
      <c r="V48" s="481"/>
      <c r="W48" s="481"/>
      <c r="X48" s="481"/>
      <c r="Y48" s="481"/>
      <c r="Z48" s="481"/>
    </row>
    <row r="49" spans="1:26" ht="104.25" customHeight="1">
      <c r="A49" s="501"/>
      <c r="B49" s="481"/>
      <c r="C49" s="481"/>
      <c r="D49" s="481"/>
      <c r="E49" s="481"/>
      <c r="F49" s="481"/>
      <c r="G49" s="481"/>
      <c r="H49" s="481"/>
      <c r="I49" s="481"/>
      <c r="J49" s="481"/>
      <c r="K49" s="481"/>
      <c r="L49" s="481"/>
      <c r="M49" s="481"/>
      <c r="N49" s="481"/>
      <c r="O49" s="481"/>
      <c r="P49" s="481"/>
      <c r="Q49" s="481"/>
      <c r="R49" s="481"/>
      <c r="S49" s="481"/>
      <c r="T49" s="481"/>
      <c r="U49" s="481"/>
      <c r="V49" s="481"/>
      <c r="W49" s="481"/>
      <c r="X49" s="481"/>
      <c r="Y49" s="481"/>
      <c r="Z49" s="481"/>
    </row>
    <row r="50" spans="1:26" ht="104.25" customHeight="1">
      <c r="A50" s="501"/>
      <c r="B50" s="481"/>
      <c r="C50" s="481"/>
      <c r="D50" s="481"/>
      <c r="E50" s="481"/>
      <c r="F50" s="481"/>
      <c r="G50" s="481"/>
      <c r="H50" s="481"/>
      <c r="I50" s="481"/>
      <c r="J50" s="481"/>
      <c r="K50" s="481"/>
      <c r="L50" s="481"/>
      <c r="M50" s="481"/>
      <c r="N50" s="481"/>
      <c r="O50" s="481"/>
      <c r="P50" s="481"/>
      <c r="Q50" s="481"/>
      <c r="R50" s="481"/>
      <c r="S50" s="481"/>
      <c r="T50" s="481"/>
      <c r="U50" s="481"/>
      <c r="V50" s="481"/>
      <c r="W50" s="481"/>
      <c r="X50" s="481"/>
      <c r="Y50" s="481"/>
      <c r="Z50" s="481"/>
    </row>
    <row r="51" spans="1:26" ht="104.25" customHeight="1">
      <c r="A51" s="501"/>
      <c r="B51" s="481"/>
      <c r="C51" s="481"/>
      <c r="D51" s="481"/>
      <c r="E51" s="481"/>
      <c r="F51" s="481"/>
      <c r="G51" s="481"/>
      <c r="H51" s="481"/>
      <c r="I51" s="481"/>
      <c r="J51" s="481"/>
      <c r="K51" s="481"/>
      <c r="L51" s="481"/>
      <c r="M51" s="481"/>
      <c r="N51" s="481"/>
      <c r="O51" s="481"/>
      <c r="P51" s="481"/>
      <c r="Q51" s="481"/>
      <c r="R51" s="481"/>
      <c r="S51" s="481"/>
      <c r="T51" s="481"/>
      <c r="U51" s="481"/>
      <c r="V51" s="481"/>
      <c r="W51" s="481"/>
      <c r="X51" s="481"/>
      <c r="Y51" s="481"/>
      <c r="Z51" s="481"/>
    </row>
    <row r="52" spans="1:26" ht="104.25" customHeight="1">
      <c r="A52" s="501"/>
      <c r="B52" s="481"/>
      <c r="C52" s="481"/>
      <c r="D52" s="481"/>
      <c r="E52" s="481"/>
      <c r="F52" s="481"/>
      <c r="G52" s="481"/>
      <c r="H52" s="481"/>
      <c r="I52" s="481"/>
      <c r="J52" s="481"/>
      <c r="K52" s="481"/>
      <c r="L52" s="481"/>
      <c r="M52" s="481"/>
      <c r="N52" s="481"/>
      <c r="O52" s="481"/>
      <c r="P52" s="481"/>
      <c r="Q52" s="481"/>
      <c r="R52" s="481"/>
      <c r="S52" s="481"/>
      <c r="T52" s="481"/>
      <c r="U52" s="481"/>
      <c r="V52" s="481"/>
      <c r="W52" s="481"/>
      <c r="X52" s="481"/>
      <c r="Y52" s="481"/>
      <c r="Z52" s="481"/>
    </row>
    <row r="53" spans="1:26" ht="104.25" customHeight="1">
      <c r="A53" s="501"/>
      <c r="B53" s="481"/>
      <c r="C53" s="481"/>
      <c r="D53" s="481"/>
      <c r="E53" s="481"/>
      <c r="F53" s="481"/>
      <c r="G53" s="481"/>
      <c r="H53" s="481"/>
      <c r="I53" s="481"/>
      <c r="J53" s="481"/>
      <c r="K53" s="481"/>
      <c r="L53" s="481"/>
      <c r="M53" s="481"/>
      <c r="N53" s="481"/>
      <c r="O53" s="481"/>
      <c r="P53" s="481"/>
      <c r="Q53" s="481"/>
      <c r="R53" s="481"/>
      <c r="S53" s="481"/>
      <c r="T53" s="481"/>
      <c r="U53" s="481"/>
      <c r="V53" s="481"/>
      <c r="W53" s="481"/>
      <c r="X53" s="481"/>
      <c r="Y53" s="481"/>
      <c r="Z53" s="481"/>
    </row>
    <row r="54" spans="1:26" ht="104.25" customHeight="1">
      <c r="A54" s="501"/>
      <c r="B54" s="481"/>
      <c r="C54" s="481"/>
      <c r="D54" s="481"/>
      <c r="E54" s="481"/>
      <c r="F54" s="481"/>
      <c r="G54" s="481"/>
      <c r="H54" s="481"/>
      <c r="I54" s="481"/>
      <c r="J54" s="481"/>
      <c r="K54" s="481"/>
      <c r="L54" s="481"/>
      <c r="M54" s="481"/>
      <c r="N54" s="481"/>
      <c r="O54" s="481"/>
      <c r="P54" s="481"/>
      <c r="Q54" s="481"/>
      <c r="R54" s="481"/>
      <c r="S54" s="481"/>
      <c r="T54" s="481"/>
      <c r="U54" s="481"/>
      <c r="V54" s="481"/>
      <c r="W54" s="481"/>
      <c r="X54" s="481"/>
      <c r="Y54" s="481"/>
      <c r="Z54" s="481"/>
    </row>
    <row r="55" spans="1:26" ht="104.25" customHeight="1">
      <c r="A55" s="501"/>
      <c r="B55" s="481"/>
      <c r="C55" s="481"/>
      <c r="D55" s="481"/>
      <c r="E55" s="481"/>
      <c r="F55" s="481"/>
      <c r="G55" s="481"/>
      <c r="H55" s="481"/>
      <c r="I55" s="481"/>
      <c r="J55" s="481"/>
      <c r="K55" s="481"/>
      <c r="L55" s="481"/>
      <c r="M55" s="481"/>
      <c r="N55" s="481"/>
      <c r="O55" s="481"/>
      <c r="P55" s="481"/>
      <c r="Q55" s="481"/>
      <c r="R55" s="481"/>
      <c r="S55" s="481"/>
      <c r="T55" s="481"/>
      <c r="U55" s="481"/>
      <c r="V55" s="481"/>
      <c r="W55" s="481"/>
      <c r="X55" s="481"/>
      <c r="Y55" s="481"/>
      <c r="Z55" s="481"/>
    </row>
    <row r="56" spans="1:26" ht="104.25" customHeight="1">
      <c r="A56" s="501"/>
      <c r="B56" s="481"/>
      <c r="C56" s="481"/>
      <c r="D56" s="481"/>
      <c r="E56" s="481"/>
      <c r="F56" s="481"/>
      <c r="G56" s="481"/>
      <c r="H56" s="481"/>
      <c r="I56" s="481"/>
      <c r="J56" s="481"/>
      <c r="K56" s="481"/>
      <c r="L56" s="481"/>
      <c r="M56" s="481"/>
      <c r="N56" s="481"/>
      <c r="O56" s="481"/>
      <c r="P56" s="481"/>
      <c r="Q56" s="481"/>
      <c r="R56" s="481"/>
      <c r="S56" s="481"/>
      <c r="T56" s="481"/>
      <c r="U56" s="481"/>
      <c r="V56" s="481"/>
      <c r="W56" s="481"/>
      <c r="X56" s="481"/>
      <c r="Y56" s="481"/>
      <c r="Z56" s="481"/>
    </row>
    <row r="57" spans="1:26" ht="104.25" customHeight="1">
      <c r="A57" s="501"/>
      <c r="B57" s="481"/>
      <c r="C57" s="481"/>
      <c r="D57" s="481"/>
      <c r="E57" s="481"/>
      <c r="F57" s="481"/>
      <c r="G57" s="481"/>
      <c r="H57" s="481"/>
      <c r="I57" s="481"/>
      <c r="J57" s="481"/>
      <c r="K57" s="481"/>
      <c r="L57" s="481"/>
      <c r="M57" s="481"/>
      <c r="N57" s="481"/>
      <c r="O57" s="481"/>
      <c r="P57" s="481"/>
      <c r="Q57" s="481"/>
      <c r="R57" s="481"/>
      <c r="S57" s="481"/>
      <c r="T57" s="481"/>
      <c r="U57" s="481"/>
      <c r="V57" s="481"/>
      <c r="W57" s="481"/>
      <c r="X57" s="481"/>
      <c r="Y57" s="481"/>
      <c r="Z57" s="481"/>
    </row>
    <row r="58" spans="1:26" ht="104.25" customHeight="1">
      <c r="A58" s="501"/>
      <c r="B58" s="481"/>
      <c r="C58" s="481"/>
      <c r="D58" s="481"/>
      <c r="E58" s="481"/>
      <c r="F58" s="481"/>
      <c r="G58" s="481"/>
      <c r="H58" s="481"/>
      <c r="I58" s="481"/>
      <c r="J58" s="481"/>
      <c r="K58" s="481"/>
      <c r="L58" s="481"/>
      <c r="M58" s="481"/>
      <c r="N58" s="481"/>
      <c r="O58" s="481"/>
      <c r="P58" s="481"/>
      <c r="Q58" s="481"/>
      <c r="R58" s="481"/>
      <c r="S58" s="481"/>
      <c r="T58" s="481"/>
      <c r="U58" s="481"/>
      <c r="V58" s="481"/>
      <c r="W58" s="481"/>
      <c r="X58" s="481"/>
      <c r="Y58" s="481"/>
      <c r="Z58" s="481"/>
    </row>
    <row r="59" spans="1:26" ht="104.25" customHeight="1">
      <c r="A59" s="501"/>
      <c r="B59" s="481"/>
      <c r="C59" s="481"/>
      <c r="D59" s="481"/>
      <c r="E59" s="481"/>
      <c r="F59" s="481"/>
      <c r="G59" s="481"/>
      <c r="H59" s="481"/>
      <c r="I59" s="481"/>
      <c r="J59" s="481"/>
      <c r="K59" s="481"/>
      <c r="L59" s="481"/>
      <c r="M59" s="481"/>
      <c r="N59" s="481"/>
      <c r="O59" s="481"/>
      <c r="P59" s="481"/>
      <c r="Q59" s="481"/>
      <c r="R59" s="481"/>
      <c r="S59" s="481"/>
      <c r="T59" s="481"/>
      <c r="U59" s="481"/>
      <c r="V59" s="481"/>
      <c r="W59" s="481"/>
      <c r="X59" s="481"/>
      <c r="Y59" s="481"/>
      <c r="Z59" s="481"/>
    </row>
    <row r="60" spans="1:26" ht="104.25" customHeight="1">
      <c r="A60" s="501"/>
      <c r="B60" s="481"/>
      <c r="C60" s="481"/>
      <c r="D60" s="481"/>
      <c r="E60" s="481"/>
      <c r="F60" s="481"/>
      <c r="G60" s="481"/>
      <c r="H60" s="481"/>
      <c r="I60" s="481"/>
      <c r="J60" s="481"/>
      <c r="K60" s="481"/>
      <c r="L60" s="481"/>
      <c r="M60" s="481"/>
      <c r="N60" s="481"/>
      <c r="O60" s="481"/>
      <c r="P60" s="481"/>
      <c r="Q60" s="481"/>
      <c r="R60" s="481"/>
      <c r="S60" s="481"/>
      <c r="T60" s="481"/>
      <c r="U60" s="481"/>
      <c r="V60" s="481"/>
      <c r="W60" s="481"/>
      <c r="X60" s="481"/>
      <c r="Y60" s="481"/>
      <c r="Z60" s="481"/>
    </row>
    <row r="61" spans="1:26" ht="104.25" customHeight="1">
      <c r="A61" s="501"/>
      <c r="B61" s="481"/>
      <c r="C61" s="481"/>
      <c r="D61" s="481"/>
      <c r="E61" s="481"/>
      <c r="F61" s="481"/>
      <c r="G61" s="481"/>
      <c r="H61" s="481"/>
      <c r="I61" s="481"/>
      <c r="J61" s="481"/>
      <c r="K61" s="481"/>
      <c r="L61" s="481"/>
      <c r="M61" s="481"/>
      <c r="N61" s="481"/>
      <c r="O61" s="481"/>
      <c r="P61" s="481"/>
      <c r="Q61" s="481"/>
      <c r="R61" s="481"/>
      <c r="S61" s="481"/>
      <c r="T61" s="481"/>
      <c r="U61" s="481"/>
      <c r="V61" s="481"/>
      <c r="W61" s="481"/>
      <c r="X61" s="481"/>
      <c r="Y61" s="481"/>
      <c r="Z61" s="481"/>
    </row>
    <row r="62" spans="1:26" ht="104.25" customHeight="1">
      <c r="A62" s="501"/>
      <c r="B62" s="481"/>
      <c r="C62" s="481"/>
      <c r="D62" s="481"/>
      <c r="E62" s="481"/>
      <c r="F62" s="481"/>
      <c r="G62" s="481"/>
      <c r="H62" s="481"/>
      <c r="I62" s="481"/>
      <c r="J62" s="481"/>
      <c r="K62" s="481"/>
      <c r="L62" s="481"/>
      <c r="M62" s="481"/>
      <c r="N62" s="481"/>
      <c r="O62" s="481"/>
      <c r="P62" s="481"/>
      <c r="Q62" s="481"/>
      <c r="R62" s="481"/>
      <c r="S62" s="481"/>
      <c r="T62" s="481"/>
      <c r="U62" s="481"/>
      <c r="V62" s="481"/>
      <c r="W62" s="481"/>
      <c r="X62" s="481"/>
      <c r="Y62" s="481"/>
      <c r="Z62" s="481"/>
    </row>
    <row r="63" spans="1:26" ht="104.25" customHeight="1">
      <c r="A63" s="501"/>
      <c r="B63" s="481"/>
      <c r="C63" s="481"/>
      <c r="D63" s="481"/>
      <c r="E63" s="481"/>
      <c r="F63" s="481"/>
      <c r="G63" s="481"/>
      <c r="H63" s="481"/>
      <c r="I63" s="481"/>
      <c r="J63" s="481"/>
      <c r="K63" s="481"/>
      <c r="L63" s="481"/>
      <c r="M63" s="481"/>
      <c r="N63" s="481"/>
      <c r="O63" s="481"/>
      <c r="P63" s="481"/>
      <c r="Q63" s="481"/>
      <c r="R63" s="481"/>
      <c r="S63" s="481"/>
      <c r="T63" s="481"/>
      <c r="U63" s="481"/>
      <c r="V63" s="481"/>
      <c r="W63" s="481"/>
      <c r="X63" s="481"/>
      <c r="Y63" s="481"/>
      <c r="Z63" s="481"/>
    </row>
    <row r="64" spans="1:26" ht="104.25" customHeight="1">
      <c r="A64" s="501"/>
      <c r="B64" s="481"/>
      <c r="C64" s="481"/>
      <c r="D64" s="481"/>
      <c r="E64" s="481"/>
      <c r="F64" s="481"/>
      <c r="G64" s="481"/>
      <c r="H64" s="481"/>
      <c r="I64" s="481"/>
      <c r="J64" s="481"/>
      <c r="K64" s="481"/>
      <c r="L64" s="481"/>
      <c r="M64" s="481"/>
      <c r="N64" s="481"/>
      <c r="O64" s="481"/>
      <c r="P64" s="481"/>
      <c r="Q64" s="481"/>
      <c r="R64" s="481"/>
      <c r="S64" s="481"/>
      <c r="T64" s="481"/>
      <c r="U64" s="481"/>
      <c r="V64" s="481"/>
      <c r="W64" s="481"/>
      <c r="X64" s="481"/>
      <c r="Y64" s="481"/>
      <c r="Z64" s="481"/>
    </row>
    <row r="65" spans="1:26" ht="104.25" customHeight="1">
      <c r="A65" s="501"/>
      <c r="B65" s="481"/>
      <c r="C65" s="481"/>
      <c r="D65" s="481"/>
      <c r="E65" s="481"/>
      <c r="F65" s="481"/>
      <c r="G65" s="481"/>
      <c r="H65" s="481"/>
      <c r="I65" s="481"/>
      <c r="J65" s="481"/>
      <c r="K65" s="481"/>
      <c r="L65" s="481"/>
      <c r="M65" s="481"/>
      <c r="N65" s="481"/>
      <c r="O65" s="481"/>
      <c r="P65" s="481"/>
      <c r="Q65" s="481"/>
      <c r="R65" s="481"/>
      <c r="S65" s="481"/>
      <c r="T65" s="481"/>
      <c r="U65" s="481"/>
      <c r="V65" s="481"/>
      <c r="W65" s="481"/>
      <c r="X65" s="481"/>
      <c r="Y65" s="481"/>
      <c r="Z65" s="481"/>
    </row>
    <row r="66" spans="1:26" ht="104.25" customHeight="1">
      <c r="A66" s="501"/>
      <c r="B66" s="481"/>
      <c r="C66" s="481"/>
      <c r="D66" s="481"/>
      <c r="E66" s="481"/>
      <c r="F66" s="481"/>
      <c r="G66" s="481"/>
      <c r="H66" s="481"/>
      <c r="I66" s="481"/>
      <c r="J66" s="481"/>
      <c r="K66" s="481"/>
      <c r="L66" s="481"/>
      <c r="M66" s="481"/>
      <c r="N66" s="481"/>
      <c r="O66" s="481"/>
      <c r="P66" s="481"/>
      <c r="Q66" s="481"/>
      <c r="R66" s="481"/>
      <c r="S66" s="481"/>
      <c r="T66" s="481"/>
      <c r="U66" s="481"/>
      <c r="V66" s="481"/>
      <c r="W66" s="481"/>
      <c r="X66" s="481"/>
      <c r="Y66" s="481"/>
      <c r="Z66" s="481"/>
    </row>
    <row r="67" spans="1:26" ht="104.25" customHeight="1">
      <c r="A67" s="501"/>
      <c r="B67" s="481"/>
      <c r="C67" s="481"/>
      <c r="D67" s="481"/>
      <c r="E67" s="481"/>
      <c r="F67" s="481"/>
      <c r="G67" s="481"/>
      <c r="H67" s="481"/>
      <c r="I67" s="481"/>
      <c r="J67" s="481"/>
      <c r="K67" s="481"/>
      <c r="L67" s="481"/>
      <c r="M67" s="481"/>
      <c r="N67" s="481"/>
      <c r="O67" s="481"/>
      <c r="P67" s="481"/>
      <c r="Q67" s="481"/>
      <c r="R67" s="481"/>
      <c r="S67" s="481"/>
      <c r="T67" s="481"/>
      <c r="U67" s="481"/>
      <c r="V67" s="481"/>
      <c r="W67" s="481"/>
      <c r="X67" s="481"/>
      <c r="Y67" s="481"/>
      <c r="Z67" s="481"/>
    </row>
    <row r="68" spans="1:26" ht="104.25" customHeight="1">
      <c r="A68" s="501"/>
      <c r="B68" s="481"/>
      <c r="C68" s="481"/>
      <c r="D68" s="481"/>
      <c r="E68" s="481"/>
      <c r="F68" s="481"/>
      <c r="G68" s="481"/>
      <c r="H68" s="481"/>
      <c r="I68" s="481"/>
      <c r="J68" s="481"/>
      <c r="K68" s="481"/>
      <c r="L68" s="481"/>
      <c r="M68" s="481"/>
      <c r="N68" s="481"/>
      <c r="O68" s="481"/>
      <c r="P68" s="481"/>
      <c r="Q68" s="481"/>
      <c r="R68" s="481"/>
      <c r="S68" s="481"/>
      <c r="T68" s="481"/>
      <c r="U68" s="481"/>
      <c r="V68" s="481"/>
      <c r="W68" s="481"/>
      <c r="X68" s="481"/>
      <c r="Y68" s="481"/>
      <c r="Z68" s="481"/>
    </row>
    <row r="69" spans="1:26" ht="104.25" customHeight="1">
      <c r="A69" s="501"/>
      <c r="B69" s="481"/>
      <c r="C69" s="481"/>
      <c r="D69" s="481"/>
      <c r="E69" s="481"/>
      <c r="F69" s="481"/>
      <c r="G69" s="481"/>
      <c r="H69" s="481"/>
      <c r="I69" s="481"/>
      <c r="J69" s="481"/>
      <c r="K69" s="481"/>
      <c r="L69" s="481"/>
      <c r="M69" s="481"/>
      <c r="N69" s="481"/>
      <c r="O69" s="481"/>
      <c r="P69" s="481"/>
      <c r="Q69" s="481"/>
      <c r="R69" s="481"/>
      <c r="S69" s="481"/>
      <c r="T69" s="481"/>
      <c r="U69" s="481"/>
      <c r="V69" s="481"/>
      <c r="W69" s="481"/>
      <c r="X69" s="481"/>
      <c r="Y69" s="481"/>
      <c r="Z69" s="481"/>
    </row>
    <row r="70" spans="1:26" ht="104.25" customHeight="1">
      <c r="A70" s="501"/>
      <c r="B70" s="481"/>
      <c r="C70" s="481"/>
      <c r="D70" s="481"/>
      <c r="E70" s="481"/>
      <c r="F70" s="481"/>
      <c r="G70" s="481"/>
      <c r="H70" s="481"/>
      <c r="I70" s="481"/>
      <c r="J70" s="481"/>
      <c r="K70" s="481"/>
      <c r="L70" s="481"/>
      <c r="M70" s="481"/>
      <c r="N70" s="481"/>
      <c r="O70" s="481"/>
      <c r="P70" s="481"/>
      <c r="Q70" s="481"/>
      <c r="R70" s="481"/>
      <c r="S70" s="481"/>
      <c r="T70" s="481"/>
      <c r="U70" s="481"/>
      <c r="V70" s="481"/>
      <c r="W70" s="481"/>
      <c r="X70" s="481"/>
      <c r="Y70" s="481"/>
      <c r="Z70" s="481"/>
    </row>
    <row r="71" spans="1:26" ht="104.25" customHeight="1">
      <c r="A71" s="501"/>
      <c r="B71" s="481"/>
      <c r="C71" s="481"/>
      <c r="D71" s="481"/>
      <c r="E71" s="481"/>
      <c r="F71" s="481"/>
      <c r="G71" s="481"/>
      <c r="H71" s="481"/>
      <c r="I71" s="481"/>
      <c r="J71" s="481"/>
      <c r="K71" s="481"/>
      <c r="L71" s="481"/>
      <c r="M71" s="481"/>
      <c r="N71" s="481"/>
      <c r="O71" s="481"/>
      <c r="P71" s="481"/>
      <c r="Q71" s="481"/>
      <c r="R71" s="481"/>
      <c r="S71" s="481"/>
      <c r="T71" s="481"/>
      <c r="U71" s="481"/>
      <c r="V71" s="481"/>
      <c r="W71" s="481"/>
      <c r="X71" s="481"/>
      <c r="Y71" s="481"/>
      <c r="Z71" s="481"/>
    </row>
    <row r="72" spans="1:26" ht="104.25" customHeight="1">
      <c r="A72" s="501"/>
      <c r="B72" s="481"/>
      <c r="C72" s="481"/>
      <c r="D72" s="481"/>
      <c r="E72" s="481"/>
      <c r="F72" s="481"/>
      <c r="G72" s="481"/>
      <c r="H72" s="481"/>
      <c r="I72" s="481"/>
      <c r="J72" s="481"/>
      <c r="K72" s="481"/>
      <c r="L72" s="481"/>
      <c r="M72" s="481"/>
      <c r="N72" s="481"/>
      <c r="O72" s="481"/>
      <c r="P72" s="481"/>
      <c r="Q72" s="481"/>
      <c r="R72" s="481"/>
      <c r="S72" s="481"/>
      <c r="T72" s="481"/>
      <c r="U72" s="481"/>
      <c r="V72" s="481"/>
      <c r="W72" s="481"/>
      <c r="X72" s="481"/>
      <c r="Y72" s="481"/>
      <c r="Z72" s="481"/>
    </row>
    <row r="73" spans="1:26" ht="104.25" customHeight="1">
      <c r="A73" s="501"/>
      <c r="B73" s="481"/>
      <c r="C73" s="481"/>
      <c r="D73" s="481"/>
      <c r="E73" s="481"/>
      <c r="F73" s="481"/>
      <c r="G73" s="481"/>
      <c r="H73" s="481"/>
      <c r="I73" s="481"/>
      <c r="J73" s="481"/>
      <c r="K73" s="481"/>
      <c r="L73" s="481"/>
      <c r="M73" s="481"/>
      <c r="N73" s="481"/>
      <c r="O73" s="481"/>
      <c r="P73" s="481"/>
      <c r="Q73" s="481"/>
      <c r="R73" s="481"/>
      <c r="S73" s="481"/>
      <c r="T73" s="481"/>
      <c r="U73" s="481"/>
      <c r="V73" s="481"/>
      <c r="W73" s="481"/>
      <c r="X73" s="481"/>
      <c r="Y73" s="481"/>
      <c r="Z73" s="481"/>
    </row>
    <row r="74" spans="1:26" ht="104.25" customHeight="1">
      <c r="A74" s="501"/>
      <c r="B74" s="481"/>
      <c r="C74" s="481"/>
      <c r="D74" s="481"/>
      <c r="E74" s="481"/>
      <c r="F74" s="481"/>
      <c r="G74" s="481"/>
      <c r="H74" s="481"/>
      <c r="I74" s="481"/>
      <c r="J74" s="481"/>
      <c r="K74" s="481"/>
      <c r="L74" s="481"/>
      <c r="M74" s="481"/>
      <c r="N74" s="481"/>
      <c r="O74" s="481"/>
      <c r="P74" s="481"/>
      <c r="Q74" s="481"/>
      <c r="R74" s="481"/>
      <c r="S74" s="481"/>
      <c r="T74" s="481"/>
      <c r="U74" s="481"/>
      <c r="V74" s="481"/>
      <c r="W74" s="481"/>
      <c r="X74" s="481"/>
      <c r="Y74" s="481"/>
      <c r="Z74" s="481"/>
    </row>
    <row r="75" spans="1:26" ht="104.25" customHeight="1">
      <c r="A75" s="501"/>
      <c r="B75" s="481"/>
      <c r="C75" s="481"/>
      <c r="D75" s="481"/>
      <c r="E75" s="481"/>
      <c r="F75" s="481"/>
      <c r="G75" s="481"/>
      <c r="H75" s="481"/>
      <c r="I75" s="481"/>
      <c r="J75" s="481"/>
      <c r="K75" s="481"/>
      <c r="L75" s="481"/>
      <c r="M75" s="481"/>
      <c r="N75" s="481"/>
      <c r="O75" s="481"/>
      <c r="P75" s="481"/>
      <c r="Q75" s="481"/>
      <c r="R75" s="481"/>
      <c r="S75" s="481"/>
      <c r="T75" s="481"/>
      <c r="U75" s="481"/>
      <c r="V75" s="481"/>
      <c r="W75" s="481"/>
      <c r="X75" s="481"/>
      <c r="Y75" s="481"/>
      <c r="Z75" s="481"/>
    </row>
    <row r="76" spans="1:26" ht="104.25" customHeight="1">
      <c r="A76" s="501"/>
      <c r="B76" s="481"/>
      <c r="C76" s="481"/>
      <c r="D76" s="481"/>
      <c r="E76" s="481"/>
      <c r="F76" s="481"/>
      <c r="G76" s="481"/>
      <c r="H76" s="481"/>
      <c r="I76" s="481"/>
      <c r="J76" s="481"/>
      <c r="K76" s="481"/>
      <c r="L76" s="481"/>
      <c r="M76" s="481"/>
      <c r="N76" s="481"/>
      <c r="O76" s="481"/>
      <c r="P76" s="481"/>
      <c r="Q76" s="481"/>
      <c r="R76" s="481"/>
      <c r="S76" s="481"/>
      <c r="T76" s="481"/>
      <c r="U76" s="481"/>
      <c r="V76" s="481"/>
      <c r="W76" s="481"/>
      <c r="X76" s="481"/>
      <c r="Y76" s="481"/>
      <c r="Z76" s="481"/>
    </row>
    <row r="77" spans="1:26" ht="104.25" customHeight="1">
      <c r="A77" s="501"/>
      <c r="B77" s="481"/>
      <c r="C77" s="481"/>
      <c r="D77" s="481"/>
      <c r="E77" s="481"/>
      <c r="F77" s="481"/>
      <c r="G77" s="481"/>
      <c r="H77" s="481"/>
      <c r="I77" s="481"/>
      <c r="J77" s="481"/>
      <c r="K77" s="481"/>
      <c r="L77" s="481"/>
      <c r="M77" s="481"/>
      <c r="N77" s="481"/>
      <c r="O77" s="481"/>
      <c r="P77" s="481"/>
      <c r="Q77" s="481"/>
      <c r="R77" s="481"/>
      <c r="S77" s="481"/>
      <c r="T77" s="481"/>
      <c r="U77" s="481"/>
      <c r="V77" s="481"/>
      <c r="W77" s="481"/>
      <c r="X77" s="481"/>
      <c r="Y77" s="481"/>
      <c r="Z77" s="481"/>
    </row>
    <row r="78" spans="1:26" ht="104.25" customHeight="1">
      <c r="A78" s="501"/>
      <c r="B78" s="481"/>
      <c r="C78" s="481"/>
      <c r="D78" s="481"/>
      <c r="E78" s="481"/>
      <c r="F78" s="481"/>
      <c r="G78" s="481"/>
      <c r="H78" s="481"/>
      <c r="I78" s="481"/>
      <c r="J78" s="481"/>
      <c r="K78" s="481"/>
      <c r="L78" s="481"/>
      <c r="M78" s="481"/>
      <c r="N78" s="481"/>
      <c r="O78" s="481"/>
      <c r="P78" s="481"/>
      <c r="Q78" s="481"/>
      <c r="R78" s="481"/>
      <c r="S78" s="481"/>
      <c r="T78" s="481"/>
      <c r="U78" s="481"/>
      <c r="V78" s="481"/>
      <c r="W78" s="481"/>
      <c r="X78" s="481"/>
      <c r="Y78" s="481"/>
      <c r="Z78" s="481"/>
    </row>
    <row r="79" spans="1:26" ht="104.25" customHeight="1">
      <c r="A79" s="501"/>
      <c r="B79" s="481"/>
      <c r="C79" s="481"/>
      <c r="D79" s="481"/>
      <c r="E79" s="481"/>
      <c r="F79" s="481"/>
      <c r="G79" s="481"/>
      <c r="H79" s="481"/>
      <c r="I79" s="481"/>
      <c r="J79" s="481"/>
      <c r="K79" s="481"/>
      <c r="L79" s="481"/>
      <c r="M79" s="481"/>
      <c r="N79" s="481"/>
      <c r="O79" s="481"/>
      <c r="P79" s="481"/>
      <c r="Q79" s="481"/>
      <c r="R79" s="481"/>
      <c r="S79" s="481"/>
      <c r="T79" s="481"/>
      <c r="U79" s="481"/>
      <c r="V79" s="481"/>
      <c r="W79" s="481"/>
      <c r="X79" s="481"/>
      <c r="Y79" s="481"/>
      <c r="Z79" s="481"/>
    </row>
    <row r="80" spans="1:26" ht="104.25" customHeight="1">
      <c r="A80" s="501"/>
      <c r="B80" s="481"/>
      <c r="C80" s="481"/>
      <c r="D80" s="481"/>
      <c r="E80" s="481"/>
      <c r="F80" s="481"/>
      <c r="G80" s="481"/>
      <c r="H80" s="481"/>
      <c r="I80" s="481"/>
      <c r="J80" s="481"/>
      <c r="K80" s="481"/>
      <c r="L80" s="481"/>
      <c r="M80" s="481"/>
      <c r="N80" s="481"/>
      <c r="O80" s="481"/>
      <c r="P80" s="481"/>
      <c r="Q80" s="481"/>
      <c r="R80" s="481"/>
      <c r="S80" s="481"/>
      <c r="T80" s="481"/>
      <c r="U80" s="481"/>
      <c r="V80" s="481"/>
      <c r="W80" s="481"/>
      <c r="X80" s="481"/>
      <c r="Y80" s="481"/>
      <c r="Z80" s="481"/>
    </row>
    <row r="81" spans="1:26" ht="104.25" customHeight="1">
      <c r="A81" s="501"/>
      <c r="B81" s="481"/>
      <c r="C81" s="481"/>
      <c r="D81" s="481"/>
      <c r="E81" s="481"/>
      <c r="F81" s="481"/>
      <c r="G81" s="481"/>
      <c r="H81" s="481"/>
      <c r="I81" s="481"/>
      <c r="J81" s="481"/>
      <c r="K81" s="481"/>
      <c r="L81" s="481"/>
      <c r="M81" s="481"/>
      <c r="N81" s="481"/>
      <c r="O81" s="481"/>
      <c r="P81" s="481"/>
      <c r="Q81" s="481"/>
      <c r="R81" s="481"/>
      <c r="S81" s="481"/>
      <c r="T81" s="481"/>
      <c r="U81" s="481"/>
      <c r="V81" s="481"/>
      <c r="W81" s="481"/>
      <c r="X81" s="481"/>
      <c r="Y81" s="481"/>
      <c r="Z81" s="481"/>
    </row>
    <row r="82" spans="1:26" ht="104.25" customHeight="1">
      <c r="A82" s="501"/>
      <c r="B82" s="481"/>
      <c r="C82" s="481"/>
      <c r="D82" s="481"/>
      <c r="E82" s="481"/>
      <c r="F82" s="481"/>
      <c r="G82" s="481"/>
      <c r="H82" s="481"/>
      <c r="I82" s="481"/>
      <c r="J82" s="481"/>
      <c r="K82" s="481"/>
      <c r="L82" s="481"/>
      <c r="M82" s="481"/>
      <c r="N82" s="481"/>
      <c r="O82" s="481"/>
      <c r="P82" s="481"/>
      <c r="Q82" s="481"/>
      <c r="R82" s="481"/>
      <c r="S82" s="481"/>
      <c r="T82" s="481"/>
      <c r="U82" s="481"/>
      <c r="V82" s="481"/>
      <c r="W82" s="481"/>
      <c r="X82" s="481"/>
      <c r="Y82" s="481"/>
      <c r="Z82" s="481"/>
    </row>
    <row r="83" spans="1:26" ht="104.25" customHeight="1">
      <c r="A83" s="501"/>
      <c r="B83" s="481"/>
      <c r="C83" s="481"/>
      <c r="D83" s="481"/>
      <c r="E83" s="481"/>
      <c r="F83" s="481"/>
      <c r="G83" s="481"/>
      <c r="H83" s="481"/>
      <c r="I83" s="481"/>
      <c r="J83" s="481"/>
      <c r="K83" s="481"/>
      <c r="L83" s="481"/>
      <c r="M83" s="481"/>
      <c r="N83" s="481"/>
      <c r="O83" s="481"/>
      <c r="P83" s="481"/>
      <c r="Q83" s="481"/>
      <c r="R83" s="481"/>
      <c r="S83" s="481"/>
      <c r="T83" s="481"/>
      <c r="U83" s="481"/>
      <c r="V83" s="481"/>
      <c r="W83" s="481"/>
      <c r="X83" s="481"/>
      <c r="Y83" s="481"/>
      <c r="Z83" s="481"/>
    </row>
    <row r="84" spans="1:26" ht="104.25" customHeight="1">
      <c r="A84" s="501"/>
      <c r="B84" s="481"/>
      <c r="C84" s="481"/>
      <c r="D84" s="481"/>
      <c r="E84" s="481"/>
      <c r="F84" s="481"/>
      <c r="G84" s="481"/>
      <c r="H84" s="481"/>
      <c r="I84" s="481"/>
      <c r="J84" s="481"/>
      <c r="K84" s="481"/>
      <c r="L84" s="481"/>
      <c r="M84" s="481"/>
      <c r="N84" s="481"/>
      <c r="O84" s="481"/>
      <c r="P84" s="481"/>
      <c r="Q84" s="481"/>
      <c r="R84" s="481"/>
      <c r="S84" s="481"/>
      <c r="T84" s="481"/>
      <c r="U84" s="481"/>
      <c r="V84" s="481"/>
      <c r="W84" s="481"/>
      <c r="X84" s="481"/>
      <c r="Y84" s="481"/>
      <c r="Z84" s="481"/>
    </row>
    <row r="85" spans="1:26" ht="104.25" customHeight="1">
      <c r="A85" s="501"/>
      <c r="B85" s="481"/>
      <c r="C85" s="481"/>
      <c r="D85" s="481"/>
      <c r="E85" s="481"/>
      <c r="F85" s="481"/>
      <c r="G85" s="481"/>
      <c r="H85" s="481"/>
      <c r="I85" s="481"/>
      <c r="J85" s="481"/>
      <c r="K85" s="481"/>
      <c r="L85" s="481"/>
      <c r="M85" s="481"/>
      <c r="N85" s="481"/>
      <c r="O85" s="481"/>
      <c r="P85" s="481"/>
      <c r="Q85" s="481"/>
      <c r="R85" s="481"/>
      <c r="S85" s="481"/>
      <c r="T85" s="481"/>
      <c r="U85" s="481"/>
      <c r="V85" s="481"/>
      <c r="W85" s="481"/>
      <c r="X85" s="481"/>
      <c r="Y85" s="481"/>
      <c r="Z85" s="481"/>
    </row>
    <row r="86" spans="1:26" ht="104.25" customHeight="1">
      <c r="A86" s="501"/>
      <c r="B86" s="481"/>
      <c r="C86" s="481"/>
      <c r="D86" s="481"/>
      <c r="E86" s="481"/>
      <c r="F86" s="481"/>
      <c r="G86" s="481"/>
      <c r="H86" s="481"/>
      <c r="I86" s="481"/>
      <c r="J86" s="481"/>
      <c r="K86" s="481"/>
      <c r="L86" s="481"/>
      <c r="M86" s="481"/>
      <c r="N86" s="481"/>
      <c r="O86" s="481"/>
      <c r="P86" s="481"/>
      <c r="Q86" s="481"/>
      <c r="R86" s="481"/>
      <c r="S86" s="481"/>
      <c r="T86" s="481"/>
      <c r="U86" s="481"/>
      <c r="V86" s="481"/>
      <c r="W86" s="481"/>
      <c r="X86" s="481"/>
      <c r="Y86" s="481"/>
      <c r="Z86" s="481"/>
    </row>
    <row r="87" spans="1:26" ht="104.25" customHeight="1">
      <c r="A87" s="501"/>
      <c r="B87" s="481"/>
      <c r="C87" s="481"/>
      <c r="D87" s="481"/>
      <c r="E87" s="481"/>
      <c r="F87" s="481"/>
      <c r="G87" s="481"/>
      <c r="H87" s="481"/>
      <c r="I87" s="481"/>
      <c r="J87" s="481"/>
      <c r="K87" s="481"/>
      <c r="L87" s="481"/>
      <c r="M87" s="481"/>
      <c r="N87" s="481"/>
      <c r="O87" s="481"/>
      <c r="P87" s="481"/>
      <c r="Q87" s="481"/>
      <c r="R87" s="481"/>
      <c r="S87" s="481"/>
      <c r="T87" s="481"/>
      <c r="U87" s="481"/>
      <c r="V87" s="481"/>
      <c r="W87" s="481"/>
      <c r="X87" s="481"/>
      <c r="Y87" s="481"/>
      <c r="Z87" s="481"/>
    </row>
    <row r="88" spans="1:26" ht="104.25" customHeight="1">
      <c r="A88" s="501"/>
      <c r="B88" s="481"/>
      <c r="C88" s="481"/>
      <c r="D88" s="481"/>
      <c r="E88" s="481"/>
      <c r="F88" s="481"/>
      <c r="G88" s="481"/>
      <c r="H88" s="481"/>
      <c r="I88" s="481"/>
      <c r="J88" s="481"/>
      <c r="K88" s="481"/>
      <c r="L88" s="481"/>
      <c r="M88" s="481"/>
      <c r="N88" s="481"/>
      <c r="O88" s="481"/>
      <c r="P88" s="481"/>
      <c r="Q88" s="481"/>
      <c r="R88" s="481"/>
      <c r="S88" s="481"/>
      <c r="T88" s="481"/>
      <c r="U88" s="481"/>
      <c r="V88" s="481"/>
      <c r="W88" s="481"/>
      <c r="X88" s="481"/>
      <c r="Y88" s="481"/>
      <c r="Z88" s="481"/>
    </row>
    <row r="89" spans="1:26" ht="104.25" customHeight="1">
      <c r="A89" s="501"/>
      <c r="B89" s="481"/>
      <c r="C89" s="481"/>
      <c r="D89" s="481"/>
      <c r="E89" s="481"/>
      <c r="F89" s="481"/>
      <c r="G89" s="481"/>
      <c r="H89" s="481"/>
      <c r="I89" s="481"/>
      <c r="J89" s="481"/>
      <c r="K89" s="481"/>
      <c r="L89" s="481"/>
      <c r="M89" s="481"/>
      <c r="N89" s="481"/>
      <c r="O89" s="481"/>
      <c r="P89" s="481"/>
      <c r="Q89" s="481"/>
      <c r="R89" s="481"/>
      <c r="S89" s="481"/>
      <c r="T89" s="481"/>
      <c r="U89" s="481"/>
      <c r="V89" s="481"/>
      <c r="W89" s="481"/>
      <c r="X89" s="481"/>
      <c r="Y89" s="481"/>
      <c r="Z89" s="481"/>
    </row>
    <row r="90" spans="1:26" ht="104.25" customHeight="1">
      <c r="A90" s="501"/>
      <c r="B90" s="481"/>
      <c r="C90" s="481"/>
      <c r="D90" s="481"/>
      <c r="E90" s="481"/>
      <c r="F90" s="481"/>
      <c r="G90" s="481"/>
      <c r="H90" s="481"/>
      <c r="I90" s="481"/>
      <c r="J90" s="481"/>
      <c r="K90" s="481"/>
      <c r="L90" s="481"/>
      <c r="M90" s="481"/>
      <c r="N90" s="481"/>
      <c r="O90" s="481"/>
      <c r="P90" s="481"/>
      <c r="Q90" s="481"/>
      <c r="R90" s="481"/>
      <c r="S90" s="481"/>
      <c r="T90" s="481"/>
      <c r="U90" s="481"/>
      <c r="V90" s="481"/>
      <c r="W90" s="481"/>
      <c r="X90" s="481"/>
      <c r="Y90" s="481"/>
      <c r="Z90" s="481"/>
    </row>
    <row r="91" spans="1:26" ht="104.25" customHeight="1">
      <c r="A91" s="501"/>
      <c r="B91" s="481"/>
      <c r="C91" s="481"/>
      <c r="D91" s="481"/>
      <c r="E91" s="481"/>
      <c r="F91" s="481"/>
      <c r="G91" s="481"/>
      <c r="H91" s="481"/>
      <c r="I91" s="481"/>
      <c r="J91" s="481"/>
      <c r="K91" s="481"/>
      <c r="L91" s="481"/>
      <c r="M91" s="481"/>
      <c r="N91" s="481"/>
      <c r="O91" s="481"/>
      <c r="P91" s="481"/>
      <c r="Q91" s="481"/>
      <c r="R91" s="481"/>
      <c r="S91" s="481"/>
      <c r="T91" s="481"/>
      <c r="U91" s="481"/>
      <c r="V91" s="481"/>
      <c r="W91" s="481"/>
      <c r="X91" s="481"/>
      <c r="Y91" s="481"/>
      <c r="Z91" s="481"/>
    </row>
    <row r="92" spans="1:26" ht="104.25" customHeight="1">
      <c r="A92" s="501"/>
      <c r="B92" s="481"/>
      <c r="C92" s="481"/>
      <c r="D92" s="481"/>
      <c r="E92" s="481"/>
      <c r="F92" s="481"/>
      <c r="G92" s="481"/>
      <c r="H92" s="481"/>
      <c r="I92" s="481"/>
      <c r="J92" s="481"/>
      <c r="K92" s="481"/>
      <c r="L92" s="481"/>
      <c r="M92" s="481"/>
      <c r="N92" s="481"/>
      <c r="O92" s="481"/>
      <c r="P92" s="481"/>
      <c r="Q92" s="481"/>
      <c r="R92" s="481"/>
      <c r="S92" s="481"/>
      <c r="T92" s="481"/>
      <c r="U92" s="481"/>
      <c r="V92" s="481"/>
      <c r="W92" s="481"/>
      <c r="X92" s="481"/>
      <c r="Y92" s="481"/>
      <c r="Z92" s="481"/>
    </row>
    <row r="93" spans="1:26" ht="104.25" customHeight="1">
      <c r="A93" s="501"/>
      <c r="B93" s="481"/>
      <c r="C93" s="481"/>
      <c r="D93" s="481"/>
      <c r="E93" s="481"/>
      <c r="F93" s="481"/>
      <c r="G93" s="481"/>
      <c r="H93" s="481"/>
      <c r="I93" s="481"/>
      <c r="J93" s="481"/>
      <c r="K93" s="481"/>
      <c r="L93" s="481"/>
      <c r="M93" s="481"/>
      <c r="N93" s="481"/>
      <c r="O93" s="481"/>
      <c r="P93" s="481"/>
      <c r="Q93" s="481"/>
      <c r="R93" s="481"/>
      <c r="S93" s="481"/>
      <c r="T93" s="481"/>
      <c r="U93" s="481"/>
      <c r="V93" s="481"/>
      <c r="W93" s="481"/>
      <c r="X93" s="481"/>
      <c r="Y93" s="481"/>
      <c r="Z93" s="481"/>
    </row>
    <row r="94" spans="1:26" ht="104.25" customHeight="1">
      <c r="A94" s="501"/>
      <c r="B94" s="481"/>
      <c r="C94" s="481"/>
      <c r="D94" s="481"/>
      <c r="E94" s="481"/>
      <c r="F94" s="481"/>
      <c r="G94" s="481"/>
      <c r="H94" s="481"/>
      <c r="I94" s="481"/>
      <c r="J94" s="481"/>
      <c r="K94" s="481"/>
      <c r="L94" s="481"/>
      <c r="M94" s="481"/>
      <c r="N94" s="481"/>
      <c r="O94" s="481"/>
      <c r="P94" s="481"/>
      <c r="Q94" s="481"/>
      <c r="R94" s="481"/>
      <c r="S94" s="481"/>
      <c r="T94" s="481"/>
      <c r="U94" s="481"/>
      <c r="V94" s="481"/>
      <c r="W94" s="481"/>
      <c r="X94" s="481"/>
      <c r="Y94" s="481"/>
      <c r="Z94" s="481"/>
    </row>
    <row r="95" spans="1:26" ht="104.25" customHeight="1">
      <c r="A95" s="501"/>
      <c r="B95" s="481"/>
      <c r="C95" s="481"/>
      <c r="D95" s="481"/>
      <c r="E95" s="481"/>
      <c r="F95" s="481"/>
      <c r="G95" s="481"/>
      <c r="H95" s="481"/>
      <c r="I95" s="481"/>
      <c r="J95" s="481"/>
      <c r="K95" s="481"/>
      <c r="L95" s="481"/>
      <c r="M95" s="481"/>
      <c r="N95" s="481"/>
      <c r="O95" s="481"/>
      <c r="P95" s="481"/>
      <c r="Q95" s="481"/>
      <c r="R95" s="481"/>
      <c r="S95" s="481"/>
      <c r="T95" s="481"/>
      <c r="U95" s="481"/>
      <c r="V95" s="481"/>
      <c r="W95" s="481"/>
      <c r="X95" s="481"/>
      <c r="Y95" s="481"/>
      <c r="Z95" s="481"/>
    </row>
    <row r="96" spans="1:26" ht="104.25" customHeight="1">
      <c r="A96" s="501"/>
      <c r="B96" s="481"/>
      <c r="C96" s="481"/>
      <c r="D96" s="481"/>
      <c r="E96" s="481"/>
      <c r="F96" s="481"/>
      <c r="G96" s="481"/>
      <c r="H96" s="481"/>
      <c r="I96" s="481"/>
      <c r="J96" s="481"/>
      <c r="K96" s="481"/>
      <c r="L96" s="481"/>
      <c r="M96" s="481"/>
      <c r="N96" s="481"/>
      <c r="O96" s="481"/>
      <c r="P96" s="481"/>
      <c r="Q96" s="481"/>
      <c r="R96" s="481"/>
      <c r="S96" s="481"/>
      <c r="T96" s="481"/>
      <c r="U96" s="481"/>
      <c r="V96" s="481"/>
      <c r="W96" s="481"/>
      <c r="X96" s="481"/>
      <c r="Y96" s="481"/>
      <c r="Z96" s="481"/>
    </row>
    <row r="97" spans="1:26" ht="104.25" customHeight="1">
      <c r="A97" s="501"/>
      <c r="B97" s="481"/>
      <c r="C97" s="481"/>
      <c r="D97" s="481"/>
      <c r="E97" s="481"/>
      <c r="F97" s="481"/>
      <c r="G97" s="481"/>
      <c r="H97" s="481"/>
      <c r="I97" s="481"/>
      <c r="J97" s="481"/>
      <c r="K97" s="481"/>
      <c r="L97" s="481"/>
      <c r="M97" s="481"/>
      <c r="N97" s="481"/>
      <c r="O97" s="481"/>
      <c r="P97" s="481"/>
      <c r="Q97" s="481"/>
      <c r="R97" s="481"/>
      <c r="S97" s="481"/>
      <c r="T97" s="481"/>
      <c r="U97" s="481"/>
      <c r="V97" s="481"/>
      <c r="W97" s="481"/>
      <c r="X97" s="481"/>
      <c r="Y97" s="481"/>
      <c r="Z97" s="481"/>
    </row>
    <row r="98" spans="1:26" ht="104.25" customHeight="1">
      <c r="A98" s="501"/>
      <c r="B98" s="481"/>
      <c r="C98" s="481"/>
      <c r="D98" s="481"/>
      <c r="E98" s="481"/>
      <c r="F98" s="481"/>
      <c r="G98" s="481"/>
      <c r="H98" s="481"/>
      <c r="I98" s="481"/>
      <c r="J98" s="481"/>
      <c r="K98" s="481"/>
      <c r="L98" s="481"/>
      <c r="M98" s="481"/>
      <c r="N98" s="481"/>
      <c r="O98" s="481"/>
      <c r="P98" s="481"/>
      <c r="Q98" s="481"/>
      <c r="R98" s="481"/>
      <c r="S98" s="481"/>
      <c r="T98" s="481"/>
      <c r="U98" s="481"/>
      <c r="V98" s="481"/>
      <c r="W98" s="481"/>
      <c r="X98" s="481"/>
      <c r="Y98" s="481"/>
      <c r="Z98" s="481"/>
    </row>
    <row r="99" spans="1:26" ht="104.25" customHeight="1">
      <c r="A99" s="501"/>
      <c r="B99" s="481"/>
      <c r="C99" s="481"/>
      <c r="D99" s="481"/>
      <c r="E99" s="481"/>
      <c r="F99" s="481"/>
      <c r="G99" s="481"/>
      <c r="H99" s="481"/>
      <c r="I99" s="481"/>
      <c r="J99" s="481"/>
      <c r="K99" s="481"/>
      <c r="L99" s="481"/>
      <c r="M99" s="481"/>
      <c r="N99" s="481"/>
      <c r="O99" s="481"/>
      <c r="P99" s="481"/>
      <c r="Q99" s="481"/>
      <c r="R99" s="481"/>
      <c r="S99" s="481"/>
      <c r="T99" s="481"/>
      <c r="U99" s="481"/>
      <c r="V99" s="481"/>
      <c r="W99" s="481"/>
      <c r="X99" s="481"/>
      <c r="Y99" s="481"/>
      <c r="Z99" s="481"/>
    </row>
    <row r="100" spans="1:26" ht="104.25" customHeight="1">
      <c r="A100" s="501"/>
      <c r="B100" s="481"/>
      <c r="C100" s="481"/>
      <c r="D100" s="481"/>
      <c r="E100" s="481"/>
      <c r="F100" s="481"/>
      <c r="G100" s="481"/>
      <c r="H100" s="481"/>
      <c r="I100" s="481"/>
      <c r="J100" s="481"/>
      <c r="K100" s="481"/>
      <c r="L100" s="481"/>
      <c r="M100" s="481"/>
      <c r="N100" s="481"/>
      <c r="O100" s="481"/>
      <c r="P100" s="481"/>
      <c r="Q100" s="481"/>
      <c r="R100" s="481"/>
      <c r="S100" s="481"/>
      <c r="T100" s="481"/>
      <c r="U100" s="481"/>
      <c r="V100" s="481"/>
      <c r="W100" s="481"/>
      <c r="X100" s="481"/>
      <c r="Y100" s="481"/>
      <c r="Z100" s="481"/>
    </row>
    <row r="101" spans="1:26" ht="104.25" customHeight="1">
      <c r="A101" s="501"/>
      <c r="B101" s="481"/>
      <c r="C101" s="481"/>
      <c r="D101" s="481"/>
      <c r="E101" s="481"/>
      <c r="F101" s="481"/>
      <c r="G101" s="481"/>
      <c r="H101" s="481"/>
      <c r="I101" s="481"/>
      <c r="J101" s="481"/>
      <c r="K101" s="481"/>
      <c r="L101" s="481"/>
      <c r="M101" s="481"/>
      <c r="N101" s="481"/>
      <c r="O101" s="481"/>
      <c r="P101" s="481"/>
      <c r="Q101" s="481"/>
      <c r="R101" s="481"/>
      <c r="S101" s="481"/>
      <c r="T101" s="481"/>
      <c r="U101" s="481"/>
      <c r="V101" s="481"/>
      <c r="W101" s="481"/>
      <c r="X101" s="481"/>
      <c r="Y101" s="481"/>
      <c r="Z101" s="481"/>
    </row>
    <row r="102" spans="1:26" ht="104.25" customHeight="1">
      <c r="A102" s="501"/>
      <c r="B102" s="481"/>
      <c r="C102" s="481"/>
      <c r="D102" s="481"/>
      <c r="E102" s="481"/>
      <c r="F102" s="481"/>
      <c r="G102" s="481"/>
      <c r="H102" s="481"/>
      <c r="I102" s="481"/>
      <c r="J102" s="481"/>
      <c r="K102" s="481"/>
      <c r="L102" s="481"/>
      <c r="M102" s="481"/>
      <c r="N102" s="481"/>
      <c r="O102" s="481"/>
      <c r="P102" s="481"/>
      <c r="Q102" s="481"/>
      <c r="R102" s="481"/>
      <c r="S102" s="481"/>
      <c r="T102" s="481"/>
      <c r="U102" s="481"/>
      <c r="V102" s="481"/>
      <c r="W102" s="481"/>
      <c r="X102" s="481"/>
      <c r="Y102" s="481"/>
      <c r="Z102" s="481"/>
    </row>
    <row r="103" spans="1:26" ht="104.25" customHeight="1">
      <c r="A103" s="501"/>
      <c r="B103" s="481"/>
      <c r="C103" s="481"/>
      <c r="D103" s="481"/>
      <c r="E103" s="481"/>
      <c r="F103" s="481"/>
      <c r="G103" s="481"/>
      <c r="H103" s="481"/>
      <c r="I103" s="481"/>
      <c r="J103" s="481"/>
      <c r="K103" s="481"/>
      <c r="L103" s="481"/>
      <c r="M103" s="481"/>
      <c r="N103" s="481"/>
      <c r="O103" s="481"/>
      <c r="P103" s="481"/>
      <c r="Q103" s="481"/>
      <c r="R103" s="481"/>
      <c r="S103" s="481"/>
      <c r="T103" s="481"/>
      <c r="U103" s="481"/>
      <c r="V103" s="481"/>
      <c r="W103" s="481"/>
      <c r="X103" s="481"/>
      <c r="Y103" s="481"/>
      <c r="Z103" s="481"/>
    </row>
    <row r="104" spans="1:26" ht="104.25" customHeight="1">
      <c r="A104" s="501"/>
      <c r="B104" s="481"/>
      <c r="C104" s="481"/>
      <c r="D104" s="481"/>
      <c r="E104" s="481"/>
      <c r="F104" s="481"/>
      <c r="G104" s="481"/>
      <c r="H104" s="481"/>
      <c r="I104" s="481"/>
      <c r="J104" s="481"/>
      <c r="K104" s="481"/>
      <c r="L104" s="481"/>
      <c r="M104" s="481"/>
      <c r="N104" s="481"/>
      <c r="O104" s="481"/>
      <c r="P104" s="481"/>
      <c r="Q104" s="481"/>
      <c r="R104" s="481"/>
      <c r="S104" s="481"/>
      <c r="T104" s="481"/>
      <c r="U104" s="481"/>
      <c r="V104" s="481"/>
      <c r="W104" s="481"/>
      <c r="X104" s="481"/>
      <c r="Y104" s="481"/>
      <c r="Z104" s="481"/>
    </row>
    <row r="105" spans="1:26" ht="104.25" customHeight="1">
      <c r="A105" s="501"/>
      <c r="B105" s="481"/>
      <c r="C105" s="481"/>
      <c r="D105" s="481"/>
      <c r="E105" s="481"/>
      <c r="F105" s="481"/>
      <c r="G105" s="481"/>
      <c r="H105" s="481"/>
      <c r="I105" s="481"/>
      <c r="J105" s="481"/>
      <c r="K105" s="481"/>
      <c r="L105" s="481"/>
      <c r="M105" s="481"/>
      <c r="N105" s="481"/>
      <c r="O105" s="481"/>
      <c r="P105" s="481"/>
      <c r="Q105" s="481"/>
      <c r="R105" s="481"/>
      <c r="S105" s="481"/>
      <c r="T105" s="481"/>
      <c r="U105" s="481"/>
      <c r="V105" s="481"/>
      <c r="W105" s="481"/>
      <c r="X105" s="481"/>
      <c r="Y105" s="481"/>
      <c r="Z105" s="481"/>
    </row>
    <row r="106" spans="1:26" ht="104.25" customHeight="1">
      <c r="A106" s="501"/>
      <c r="B106" s="481"/>
      <c r="C106" s="481"/>
      <c r="D106" s="481"/>
      <c r="E106" s="481"/>
      <c r="F106" s="481"/>
      <c r="G106" s="481"/>
      <c r="H106" s="481"/>
      <c r="I106" s="481"/>
      <c r="J106" s="481"/>
      <c r="K106" s="481"/>
      <c r="L106" s="481"/>
      <c r="M106" s="481"/>
      <c r="N106" s="481"/>
      <c r="O106" s="481"/>
      <c r="P106" s="481"/>
      <c r="Q106" s="481"/>
      <c r="R106" s="481"/>
      <c r="S106" s="481"/>
      <c r="T106" s="481"/>
      <c r="U106" s="481"/>
      <c r="V106" s="481"/>
      <c r="W106" s="481"/>
      <c r="X106" s="481"/>
      <c r="Y106" s="481"/>
      <c r="Z106" s="481"/>
    </row>
    <row r="107" spans="1:26" ht="104.25" customHeight="1">
      <c r="A107" s="501"/>
      <c r="B107" s="481"/>
      <c r="C107" s="481"/>
      <c r="D107" s="481"/>
      <c r="E107" s="481"/>
      <c r="F107" s="481"/>
      <c r="G107" s="481"/>
      <c r="H107" s="481"/>
      <c r="I107" s="481"/>
      <c r="J107" s="481"/>
      <c r="K107" s="481"/>
      <c r="L107" s="481"/>
      <c r="M107" s="481"/>
      <c r="N107" s="481"/>
      <c r="O107" s="481"/>
      <c r="P107" s="481"/>
      <c r="Q107" s="481"/>
      <c r="R107" s="481"/>
      <c r="S107" s="481"/>
      <c r="T107" s="481"/>
      <c r="U107" s="481"/>
      <c r="V107" s="481"/>
      <c r="W107" s="481"/>
      <c r="X107" s="481"/>
      <c r="Y107" s="481"/>
      <c r="Z107" s="481"/>
    </row>
    <row r="108" spans="1:26" ht="104.25" customHeight="1">
      <c r="A108" s="501"/>
      <c r="B108" s="481"/>
      <c r="C108" s="481"/>
      <c r="D108" s="481"/>
      <c r="E108" s="481"/>
      <c r="F108" s="481"/>
      <c r="G108" s="481"/>
      <c r="H108" s="481"/>
      <c r="I108" s="481"/>
      <c r="J108" s="481"/>
      <c r="K108" s="481"/>
      <c r="L108" s="481"/>
      <c r="M108" s="481"/>
      <c r="N108" s="481"/>
      <c r="O108" s="481"/>
      <c r="P108" s="481"/>
      <c r="Q108" s="481"/>
      <c r="R108" s="481"/>
      <c r="S108" s="481"/>
      <c r="T108" s="481"/>
      <c r="U108" s="481"/>
      <c r="V108" s="481"/>
      <c r="W108" s="481"/>
      <c r="X108" s="481"/>
      <c r="Y108" s="481"/>
      <c r="Z108" s="481"/>
    </row>
    <row r="109" spans="1:26" ht="104.25" customHeight="1">
      <c r="A109" s="501"/>
      <c r="B109" s="481"/>
      <c r="C109" s="481"/>
      <c r="D109" s="481"/>
      <c r="E109" s="481"/>
      <c r="F109" s="481"/>
      <c r="G109" s="481"/>
      <c r="H109" s="481"/>
      <c r="I109" s="481"/>
      <c r="J109" s="481"/>
      <c r="K109" s="481"/>
      <c r="L109" s="481"/>
      <c r="M109" s="481"/>
      <c r="N109" s="481"/>
      <c r="O109" s="481"/>
      <c r="P109" s="481"/>
      <c r="Q109" s="481"/>
      <c r="R109" s="481"/>
      <c r="S109" s="481"/>
      <c r="T109" s="481"/>
      <c r="U109" s="481"/>
      <c r="V109" s="481"/>
      <c r="W109" s="481"/>
      <c r="X109" s="481"/>
      <c r="Y109" s="481"/>
      <c r="Z109" s="481"/>
    </row>
    <row r="110" spans="1:26" ht="104.25" customHeight="1">
      <c r="A110" s="501"/>
      <c r="B110" s="481"/>
      <c r="C110" s="481"/>
      <c r="D110" s="481"/>
      <c r="E110" s="481"/>
      <c r="F110" s="481"/>
      <c r="G110" s="481"/>
      <c r="H110" s="481"/>
      <c r="I110" s="481"/>
      <c r="J110" s="481"/>
      <c r="K110" s="481"/>
      <c r="L110" s="481"/>
      <c r="M110" s="481"/>
      <c r="N110" s="481"/>
      <c r="O110" s="481"/>
      <c r="P110" s="481"/>
      <c r="Q110" s="481"/>
      <c r="R110" s="481"/>
      <c r="S110" s="481"/>
      <c r="T110" s="481"/>
      <c r="U110" s="481"/>
      <c r="V110" s="481"/>
      <c r="W110" s="481"/>
      <c r="X110" s="481"/>
      <c r="Y110" s="481"/>
      <c r="Z110" s="481"/>
    </row>
    <row r="111" spans="1:26" ht="104.25" customHeight="1">
      <c r="A111" s="501"/>
      <c r="B111" s="481"/>
      <c r="C111" s="481"/>
      <c r="D111" s="481"/>
      <c r="E111" s="481"/>
      <c r="F111" s="481"/>
      <c r="G111" s="481"/>
      <c r="H111" s="481"/>
      <c r="I111" s="481"/>
      <c r="J111" s="481"/>
      <c r="K111" s="481"/>
      <c r="L111" s="481"/>
      <c r="M111" s="481"/>
      <c r="N111" s="481"/>
      <c r="O111" s="481"/>
      <c r="P111" s="481"/>
      <c r="Q111" s="481"/>
      <c r="R111" s="481"/>
      <c r="S111" s="481"/>
      <c r="T111" s="481"/>
      <c r="U111" s="481"/>
      <c r="V111" s="481"/>
      <c r="W111" s="481"/>
      <c r="X111" s="481"/>
      <c r="Y111" s="481"/>
      <c r="Z111" s="481"/>
    </row>
    <row r="112" spans="1:26" ht="104.25" customHeight="1">
      <c r="A112" s="501"/>
      <c r="B112" s="481"/>
      <c r="C112" s="481"/>
      <c r="D112" s="481"/>
      <c r="E112" s="481"/>
      <c r="F112" s="481"/>
      <c r="G112" s="481"/>
      <c r="H112" s="481"/>
      <c r="I112" s="481"/>
      <c r="J112" s="481"/>
      <c r="K112" s="481"/>
      <c r="L112" s="481"/>
      <c r="M112" s="481"/>
      <c r="N112" s="481"/>
      <c r="O112" s="481"/>
      <c r="P112" s="481"/>
      <c r="Q112" s="481"/>
      <c r="R112" s="481"/>
      <c r="S112" s="481"/>
      <c r="T112" s="481"/>
      <c r="U112" s="481"/>
      <c r="V112" s="481"/>
      <c r="W112" s="481"/>
      <c r="X112" s="481"/>
      <c r="Y112" s="481"/>
      <c r="Z112" s="481"/>
    </row>
    <row r="113" spans="1:26" ht="104.25" customHeight="1">
      <c r="A113" s="501"/>
      <c r="B113" s="481"/>
      <c r="C113" s="481"/>
      <c r="D113" s="481"/>
      <c r="E113" s="481"/>
      <c r="F113" s="481"/>
      <c r="G113" s="481"/>
      <c r="H113" s="481"/>
      <c r="I113" s="481"/>
      <c r="J113" s="481"/>
      <c r="K113" s="481"/>
      <c r="L113" s="481"/>
      <c r="M113" s="481"/>
      <c r="N113" s="481"/>
      <c r="O113" s="481"/>
      <c r="P113" s="481"/>
      <c r="Q113" s="481"/>
      <c r="R113" s="481"/>
      <c r="S113" s="481"/>
      <c r="T113" s="481"/>
      <c r="U113" s="481"/>
      <c r="V113" s="481"/>
      <c r="W113" s="481"/>
      <c r="X113" s="481"/>
      <c r="Y113" s="481"/>
      <c r="Z113" s="481"/>
    </row>
    <row r="114" spans="1:26" ht="104.25" customHeight="1">
      <c r="A114" s="501"/>
      <c r="B114" s="481"/>
      <c r="C114" s="481"/>
      <c r="D114" s="481"/>
      <c r="E114" s="481"/>
      <c r="F114" s="481"/>
      <c r="G114" s="481"/>
      <c r="H114" s="481"/>
      <c r="I114" s="481"/>
      <c r="J114" s="481"/>
      <c r="K114" s="481"/>
      <c r="L114" s="481"/>
      <c r="M114" s="481"/>
      <c r="N114" s="481"/>
      <c r="O114" s="481"/>
      <c r="P114" s="481"/>
      <c r="Q114" s="481"/>
      <c r="R114" s="481"/>
      <c r="S114" s="481"/>
      <c r="T114" s="481"/>
      <c r="U114" s="481"/>
      <c r="V114" s="481"/>
      <c r="W114" s="481"/>
      <c r="X114" s="481"/>
      <c r="Y114" s="481"/>
      <c r="Z114" s="481"/>
    </row>
    <row r="115" spans="1:26" ht="104.25" customHeight="1">
      <c r="A115" s="501"/>
      <c r="B115" s="481"/>
      <c r="C115" s="481"/>
      <c r="D115" s="481"/>
      <c r="E115" s="481"/>
      <c r="F115" s="481"/>
      <c r="G115" s="481"/>
      <c r="H115" s="481"/>
      <c r="I115" s="481"/>
      <c r="J115" s="481"/>
      <c r="K115" s="481"/>
      <c r="L115" s="481"/>
      <c r="M115" s="481"/>
      <c r="N115" s="481"/>
      <c r="O115" s="481"/>
      <c r="P115" s="481"/>
      <c r="Q115" s="481"/>
      <c r="R115" s="481"/>
      <c r="S115" s="481"/>
      <c r="T115" s="481"/>
      <c r="U115" s="481"/>
      <c r="V115" s="481"/>
      <c r="W115" s="481"/>
      <c r="X115" s="481"/>
      <c r="Y115" s="481"/>
      <c r="Z115" s="481"/>
    </row>
    <row r="116" spans="1:26" ht="104.25" customHeight="1">
      <c r="A116" s="501"/>
      <c r="B116" s="481"/>
      <c r="C116" s="481"/>
      <c r="D116" s="481"/>
      <c r="E116" s="481"/>
      <c r="F116" s="481"/>
      <c r="G116" s="481"/>
      <c r="H116" s="481"/>
      <c r="I116" s="481"/>
      <c r="J116" s="481"/>
      <c r="K116" s="481"/>
      <c r="L116" s="481"/>
      <c r="M116" s="481"/>
      <c r="N116" s="481"/>
      <c r="O116" s="481"/>
      <c r="P116" s="481"/>
      <c r="Q116" s="481"/>
      <c r="R116" s="481"/>
      <c r="S116" s="481"/>
      <c r="T116" s="481"/>
      <c r="U116" s="481"/>
      <c r="V116" s="481"/>
      <c r="W116" s="481"/>
      <c r="X116" s="481"/>
      <c r="Y116" s="481"/>
      <c r="Z116" s="481"/>
    </row>
    <row r="117" spans="1:26" ht="104.25" customHeight="1">
      <c r="A117" s="501"/>
      <c r="B117" s="481"/>
      <c r="C117" s="481"/>
      <c r="D117" s="481"/>
      <c r="E117" s="481"/>
      <c r="F117" s="481"/>
      <c r="G117" s="481"/>
      <c r="H117" s="481"/>
      <c r="I117" s="481"/>
      <c r="J117" s="481"/>
      <c r="K117" s="481"/>
      <c r="L117" s="481"/>
      <c r="M117" s="481"/>
      <c r="N117" s="481"/>
      <c r="O117" s="481"/>
      <c r="P117" s="481"/>
      <c r="Q117" s="481"/>
      <c r="R117" s="481"/>
      <c r="S117" s="481"/>
      <c r="T117" s="481"/>
      <c r="U117" s="481"/>
      <c r="V117" s="481"/>
      <c r="W117" s="481"/>
      <c r="X117" s="481"/>
      <c r="Y117" s="481"/>
      <c r="Z117" s="481"/>
    </row>
    <row r="118" spans="1:26" ht="104.25" customHeight="1">
      <c r="A118" s="501"/>
      <c r="B118" s="481"/>
      <c r="C118" s="481"/>
      <c r="D118" s="481"/>
      <c r="E118" s="481"/>
      <c r="F118" s="481"/>
      <c r="G118" s="481"/>
      <c r="H118" s="481"/>
      <c r="I118" s="481"/>
      <c r="J118" s="481"/>
      <c r="K118" s="481"/>
      <c r="L118" s="481"/>
      <c r="M118" s="481"/>
      <c r="N118" s="481"/>
      <c r="O118" s="481"/>
      <c r="P118" s="481"/>
      <c r="Q118" s="481"/>
      <c r="R118" s="481"/>
      <c r="S118" s="481"/>
      <c r="T118" s="481"/>
      <c r="U118" s="481"/>
      <c r="V118" s="481"/>
      <c r="W118" s="481"/>
      <c r="X118" s="481"/>
      <c r="Y118" s="481"/>
      <c r="Z118" s="481"/>
    </row>
    <row r="119" spans="1:26" ht="104.25" customHeight="1">
      <c r="A119" s="501"/>
      <c r="B119" s="481"/>
      <c r="C119" s="481"/>
      <c r="D119" s="481"/>
      <c r="E119" s="481"/>
      <c r="F119" s="481"/>
      <c r="G119" s="481"/>
      <c r="H119" s="481"/>
      <c r="I119" s="481"/>
      <c r="J119" s="481"/>
      <c r="K119" s="481"/>
      <c r="L119" s="481"/>
      <c r="M119" s="481"/>
      <c r="N119" s="481"/>
      <c r="O119" s="481"/>
      <c r="P119" s="481"/>
      <c r="Q119" s="481"/>
      <c r="R119" s="481"/>
      <c r="S119" s="481"/>
      <c r="T119" s="481"/>
      <c r="U119" s="481"/>
      <c r="V119" s="481"/>
      <c r="W119" s="481"/>
      <c r="X119" s="481"/>
      <c r="Y119" s="481"/>
      <c r="Z119" s="481"/>
    </row>
    <row r="120" spans="1:26" ht="104.25" customHeight="1">
      <c r="A120" s="501"/>
      <c r="B120" s="481"/>
      <c r="C120" s="481"/>
      <c r="D120" s="481"/>
      <c r="E120" s="481"/>
      <c r="F120" s="481"/>
      <c r="G120" s="481"/>
      <c r="H120" s="481"/>
      <c r="I120" s="481"/>
      <c r="J120" s="481"/>
      <c r="K120" s="481"/>
      <c r="L120" s="481"/>
      <c r="M120" s="481"/>
      <c r="N120" s="481"/>
      <c r="O120" s="481"/>
      <c r="P120" s="481"/>
      <c r="Q120" s="481"/>
      <c r="R120" s="481"/>
      <c r="S120" s="481"/>
      <c r="T120" s="481"/>
      <c r="U120" s="481"/>
      <c r="V120" s="481"/>
      <c r="W120" s="481"/>
      <c r="X120" s="481"/>
      <c r="Y120" s="481"/>
      <c r="Z120" s="481"/>
    </row>
    <row r="121" spans="1:26" ht="104.25" customHeight="1">
      <c r="A121" s="501"/>
      <c r="B121" s="481"/>
      <c r="C121" s="481"/>
      <c r="D121" s="481"/>
      <c r="E121" s="481"/>
      <c r="F121" s="481"/>
      <c r="G121" s="481"/>
      <c r="H121" s="481"/>
      <c r="I121" s="481"/>
      <c r="J121" s="481"/>
      <c r="K121" s="481"/>
      <c r="L121" s="481"/>
      <c r="M121" s="481"/>
      <c r="N121" s="481"/>
      <c r="O121" s="481"/>
      <c r="P121" s="481"/>
      <c r="Q121" s="481"/>
      <c r="R121" s="481"/>
      <c r="S121" s="481"/>
      <c r="T121" s="481"/>
      <c r="U121" s="481"/>
      <c r="V121" s="481"/>
      <c r="W121" s="481"/>
      <c r="X121" s="481"/>
      <c r="Y121" s="481"/>
      <c r="Z121" s="481"/>
    </row>
    <row r="122" spans="1:26" ht="104.25" customHeight="1">
      <c r="A122" s="501"/>
      <c r="B122" s="481"/>
      <c r="C122" s="481"/>
      <c r="D122" s="481"/>
      <c r="E122" s="481"/>
      <c r="F122" s="481"/>
      <c r="G122" s="481"/>
      <c r="H122" s="481"/>
      <c r="I122" s="481"/>
      <c r="J122" s="481"/>
      <c r="K122" s="481"/>
      <c r="L122" s="481"/>
      <c r="M122" s="481"/>
      <c r="N122" s="481"/>
      <c r="O122" s="481"/>
      <c r="P122" s="481"/>
      <c r="Q122" s="481"/>
      <c r="R122" s="481"/>
      <c r="S122" s="481"/>
      <c r="T122" s="481"/>
      <c r="U122" s="481"/>
      <c r="V122" s="481"/>
      <c r="W122" s="481"/>
      <c r="X122" s="481"/>
      <c r="Y122" s="481"/>
      <c r="Z122" s="481"/>
    </row>
    <row r="123" spans="1:26" ht="104.25" customHeight="1">
      <c r="A123" s="501"/>
      <c r="B123" s="481"/>
      <c r="C123" s="481"/>
      <c r="D123" s="481"/>
      <c r="E123" s="481"/>
      <c r="F123" s="481"/>
      <c r="G123" s="481"/>
      <c r="H123" s="481"/>
      <c r="I123" s="481"/>
      <c r="J123" s="481"/>
      <c r="K123" s="481"/>
      <c r="L123" s="481"/>
      <c r="M123" s="481"/>
      <c r="N123" s="481"/>
      <c r="O123" s="481"/>
      <c r="P123" s="481"/>
      <c r="Q123" s="481"/>
      <c r="R123" s="481"/>
      <c r="S123" s="481"/>
      <c r="T123" s="481"/>
      <c r="U123" s="481"/>
      <c r="V123" s="481"/>
      <c r="W123" s="481"/>
      <c r="X123" s="481"/>
      <c r="Y123" s="481"/>
      <c r="Z123" s="481"/>
    </row>
    <row r="124" spans="1:26" ht="104.25" customHeight="1">
      <c r="A124" s="501"/>
      <c r="B124" s="481"/>
      <c r="C124" s="481"/>
      <c r="D124" s="481"/>
      <c r="E124" s="481"/>
      <c r="F124" s="481"/>
      <c r="G124" s="481"/>
      <c r="H124" s="481"/>
      <c r="I124" s="481"/>
      <c r="J124" s="481"/>
      <c r="K124" s="481"/>
      <c r="L124" s="481"/>
      <c r="M124" s="481"/>
      <c r="N124" s="481"/>
      <c r="O124" s="481"/>
      <c r="P124" s="481"/>
      <c r="Q124" s="481"/>
      <c r="R124" s="481"/>
      <c r="S124" s="481"/>
      <c r="T124" s="481"/>
      <c r="U124" s="481"/>
      <c r="V124" s="481"/>
      <c r="W124" s="481"/>
      <c r="X124" s="481"/>
      <c r="Y124" s="481"/>
      <c r="Z124" s="481"/>
    </row>
    <row r="125" spans="1:26" ht="104.25" customHeight="1">
      <c r="A125" s="501"/>
      <c r="B125" s="481"/>
      <c r="C125" s="481"/>
      <c r="D125" s="481"/>
      <c r="E125" s="481"/>
      <c r="F125" s="481"/>
      <c r="G125" s="481"/>
      <c r="H125" s="481"/>
      <c r="I125" s="481"/>
      <c r="J125" s="481"/>
      <c r="K125" s="481"/>
      <c r="L125" s="481"/>
      <c r="M125" s="481"/>
      <c r="N125" s="481"/>
      <c r="O125" s="481"/>
      <c r="P125" s="481"/>
      <c r="Q125" s="481"/>
      <c r="R125" s="481"/>
      <c r="S125" s="481"/>
      <c r="T125" s="481"/>
      <c r="U125" s="481"/>
      <c r="V125" s="481"/>
      <c r="W125" s="481"/>
      <c r="X125" s="481"/>
      <c r="Y125" s="481"/>
      <c r="Z125" s="481"/>
    </row>
    <row r="126" spans="1:26" ht="104.25" customHeight="1">
      <c r="A126" s="501"/>
      <c r="B126" s="481"/>
      <c r="C126" s="481"/>
      <c r="D126" s="481"/>
      <c r="E126" s="481"/>
      <c r="F126" s="481"/>
      <c r="G126" s="481"/>
      <c r="H126" s="481"/>
      <c r="I126" s="481"/>
      <c r="J126" s="481"/>
      <c r="K126" s="481"/>
      <c r="L126" s="481"/>
      <c r="M126" s="481"/>
      <c r="N126" s="481"/>
      <c r="O126" s="481"/>
      <c r="P126" s="481"/>
      <c r="Q126" s="481"/>
      <c r="R126" s="481"/>
      <c r="S126" s="481"/>
      <c r="T126" s="481"/>
      <c r="U126" s="481"/>
      <c r="V126" s="481"/>
      <c r="W126" s="481"/>
      <c r="X126" s="481"/>
      <c r="Y126" s="481"/>
      <c r="Z126" s="481"/>
    </row>
    <row r="127" spans="1:26" ht="104.25" customHeight="1">
      <c r="A127" s="501"/>
      <c r="B127" s="481"/>
      <c r="C127" s="481"/>
      <c r="D127" s="481"/>
      <c r="E127" s="481"/>
      <c r="F127" s="481"/>
      <c r="G127" s="481"/>
      <c r="H127" s="481"/>
      <c r="I127" s="481"/>
      <c r="J127" s="481"/>
      <c r="K127" s="481"/>
      <c r="L127" s="481"/>
      <c r="M127" s="481"/>
      <c r="N127" s="481"/>
      <c r="O127" s="481"/>
      <c r="P127" s="481"/>
      <c r="Q127" s="481"/>
      <c r="R127" s="481"/>
      <c r="S127" s="481"/>
      <c r="T127" s="481"/>
      <c r="U127" s="481"/>
      <c r="V127" s="481"/>
      <c r="W127" s="481"/>
      <c r="X127" s="481"/>
      <c r="Y127" s="481"/>
      <c r="Z127" s="481"/>
    </row>
    <row r="128" spans="1:26" ht="104.25" customHeight="1">
      <c r="A128" s="501"/>
      <c r="B128" s="481"/>
      <c r="C128" s="481"/>
      <c r="D128" s="481"/>
      <c r="E128" s="481"/>
      <c r="F128" s="481"/>
      <c r="G128" s="481"/>
      <c r="H128" s="481"/>
      <c r="I128" s="481"/>
      <c r="J128" s="481"/>
      <c r="K128" s="481"/>
      <c r="L128" s="481"/>
      <c r="M128" s="481"/>
      <c r="N128" s="481"/>
      <c r="O128" s="481"/>
      <c r="P128" s="481"/>
      <c r="Q128" s="481"/>
      <c r="R128" s="481"/>
      <c r="S128" s="481"/>
      <c r="T128" s="481"/>
      <c r="U128" s="481"/>
      <c r="V128" s="481"/>
      <c r="W128" s="481"/>
      <c r="X128" s="481"/>
      <c r="Y128" s="481"/>
      <c r="Z128" s="481"/>
    </row>
    <row r="129" spans="1:26" ht="104.25" customHeight="1">
      <c r="A129" s="501"/>
      <c r="B129" s="481"/>
      <c r="C129" s="481"/>
      <c r="D129" s="481"/>
      <c r="E129" s="481"/>
      <c r="F129" s="481"/>
      <c r="G129" s="481"/>
      <c r="H129" s="481"/>
      <c r="I129" s="481"/>
      <c r="J129" s="481"/>
      <c r="K129" s="481"/>
      <c r="L129" s="481"/>
      <c r="M129" s="481"/>
      <c r="N129" s="481"/>
      <c r="O129" s="481"/>
      <c r="P129" s="481"/>
      <c r="Q129" s="481"/>
      <c r="R129" s="481"/>
      <c r="S129" s="481"/>
      <c r="T129" s="481"/>
      <c r="U129" s="481"/>
      <c r="V129" s="481"/>
      <c r="W129" s="481"/>
      <c r="X129" s="481"/>
      <c r="Y129" s="481"/>
      <c r="Z129" s="481"/>
    </row>
    <row r="130" spans="1:26" ht="104.25" customHeight="1">
      <c r="A130" s="501"/>
      <c r="B130" s="481"/>
      <c r="C130" s="481"/>
      <c r="D130" s="481"/>
      <c r="E130" s="481"/>
      <c r="F130" s="481"/>
      <c r="G130" s="481"/>
      <c r="H130" s="481"/>
      <c r="I130" s="481"/>
      <c r="J130" s="481"/>
      <c r="K130" s="481"/>
      <c r="L130" s="481"/>
      <c r="M130" s="481"/>
      <c r="N130" s="481"/>
      <c r="O130" s="481"/>
      <c r="P130" s="481"/>
      <c r="Q130" s="481"/>
      <c r="R130" s="481"/>
      <c r="S130" s="481"/>
      <c r="T130" s="481"/>
      <c r="U130" s="481"/>
      <c r="V130" s="481"/>
      <c r="W130" s="481"/>
      <c r="X130" s="481"/>
      <c r="Y130" s="481"/>
      <c r="Z130" s="481"/>
    </row>
    <row r="131" spans="1:26" ht="104.25" customHeight="1">
      <c r="A131" s="501"/>
      <c r="B131" s="481"/>
      <c r="C131" s="481"/>
      <c r="D131" s="481"/>
      <c r="E131" s="481"/>
      <c r="F131" s="481"/>
      <c r="G131" s="481"/>
      <c r="H131" s="481"/>
      <c r="I131" s="481"/>
      <c r="J131" s="481"/>
      <c r="K131" s="481"/>
      <c r="L131" s="481"/>
      <c r="M131" s="481"/>
      <c r="N131" s="481"/>
      <c r="O131" s="481"/>
      <c r="P131" s="481"/>
      <c r="Q131" s="481"/>
      <c r="R131" s="481"/>
      <c r="S131" s="481"/>
      <c r="T131" s="481"/>
      <c r="U131" s="481"/>
      <c r="V131" s="481"/>
      <c r="W131" s="481"/>
      <c r="X131" s="481"/>
      <c r="Y131" s="481"/>
      <c r="Z131" s="481"/>
    </row>
    <row r="132" spans="1:26" ht="104.25" customHeight="1">
      <c r="A132" s="501"/>
      <c r="B132" s="481"/>
      <c r="C132" s="481"/>
      <c r="D132" s="481"/>
      <c r="E132" s="481"/>
      <c r="F132" s="481"/>
      <c r="G132" s="481"/>
      <c r="H132" s="481"/>
      <c r="I132" s="481"/>
      <c r="J132" s="481"/>
      <c r="K132" s="481"/>
      <c r="L132" s="481"/>
      <c r="M132" s="481"/>
      <c r="N132" s="481"/>
      <c r="O132" s="481"/>
      <c r="P132" s="481"/>
      <c r="Q132" s="481"/>
      <c r="R132" s="481"/>
      <c r="S132" s="481"/>
      <c r="T132" s="481"/>
      <c r="U132" s="481"/>
      <c r="V132" s="481"/>
      <c r="W132" s="481"/>
      <c r="X132" s="481"/>
      <c r="Y132" s="481"/>
      <c r="Z132" s="481"/>
    </row>
    <row r="133" spans="1:26" ht="104.25" customHeight="1">
      <c r="A133" s="501"/>
      <c r="B133" s="481"/>
      <c r="C133" s="481"/>
      <c r="D133" s="481"/>
      <c r="E133" s="481"/>
      <c r="F133" s="481"/>
      <c r="G133" s="481"/>
      <c r="H133" s="481"/>
      <c r="I133" s="481"/>
      <c r="J133" s="481"/>
      <c r="K133" s="481"/>
      <c r="L133" s="481"/>
      <c r="M133" s="481"/>
      <c r="N133" s="481"/>
      <c r="O133" s="481"/>
      <c r="P133" s="481"/>
      <c r="Q133" s="481"/>
      <c r="R133" s="481"/>
      <c r="S133" s="481"/>
      <c r="T133" s="481"/>
      <c r="U133" s="481"/>
      <c r="V133" s="481"/>
      <c r="W133" s="481"/>
      <c r="X133" s="481"/>
      <c r="Y133" s="481"/>
      <c r="Z133" s="481"/>
    </row>
    <row r="134" spans="1:26" ht="104.25" customHeight="1">
      <c r="A134" s="501"/>
      <c r="B134" s="481"/>
      <c r="C134" s="481"/>
      <c r="D134" s="481"/>
      <c r="E134" s="481"/>
      <c r="F134" s="481"/>
      <c r="G134" s="481"/>
      <c r="H134" s="481"/>
      <c r="I134" s="481"/>
      <c r="J134" s="481"/>
      <c r="K134" s="481"/>
      <c r="L134" s="481"/>
      <c r="M134" s="481"/>
      <c r="N134" s="481"/>
      <c r="O134" s="481"/>
      <c r="P134" s="481"/>
      <c r="Q134" s="481"/>
      <c r="R134" s="481"/>
      <c r="S134" s="481"/>
      <c r="T134" s="481"/>
      <c r="U134" s="481"/>
      <c r="V134" s="481"/>
      <c r="W134" s="481"/>
      <c r="X134" s="481"/>
      <c r="Y134" s="481"/>
      <c r="Z134" s="481"/>
    </row>
    <row r="135" spans="1:26" ht="104.25" customHeight="1">
      <c r="A135" s="501"/>
      <c r="B135" s="481"/>
      <c r="C135" s="481"/>
      <c r="D135" s="481"/>
      <c r="E135" s="481"/>
      <c r="F135" s="481"/>
      <c r="G135" s="481"/>
      <c r="H135" s="481"/>
      <c r="I135" s="481"/>
      <c r="J135" s="481"/>
      <c r="K135" s="481"/>
      <c r="L135" s="481"/>
      <c r="M135" s="481"/>
      <c r="N135" s="481"/>
      <c r="O135" s="481"/>
      <c r="P135" s="481"/>
      <c r="Q135" s="481"/>
      <c r="R135" s="481"/>
      <c r="S135" s="481"/>
      <c r="T135" s="481"/>
      <c r="U135" s="481"/>
      <c r="V135" s="481"/>
      <c r="W135" s="481"/>
      <c r="X135" s="481"/>
      <c r="Y135" s="481"/>
      <c r="Z135" s="481"/>
    </row>
    <row r="136" spans="1:26" ht="104.25" customHeight="1">
      <c r="A136" s="501"/>
      <c r="B136" s="481"/>
      <c r="C136" s="481"/>
      <c r="D136" s="481"/>
      <c r="E136" s="481"/>
      <c r="F136" s="481"/>
      <c r="G136" s="481"/>
      <c r="H136" s="481"/>
      <c r="I136" s="481"/>
      <c r="J136" s="481"/>
      <c r="K136" s="481"/>
      <c r="L136" s="481"/>
      <c r="M136" s="481"/>
      <c r="N136" s="481"/>
      <c r="O136" s="481"/>
      <c r="P136" s="481"/>
      <c r="Q136" s="481"/>
      <c r="R136" s="481"/>
      <c r="S136" s="481"/>
      <c r="T136" s="481"/>
      <c r="U136" s="481"/>
      <c r="V136" s="481"/>
      <c r="W136" s="481"/>
      <c r="X136" s="481"/>
      <c r="Y136" s="481"/>
      <c r="Z136" s="481"/>
    </row>
    <row r="137" spans="1:26" ht="104.25" customHeight="1">
      <c r="A137" s="501"/>
      <c r="B137" s="481"/>
      <c r="C137" s="481"/>
      <c r="D137" s="481"/>
      <c r="E137" s="481"/>
      <c r="F137" s="481"/>
      <c r="G137" s="481"/>
      <c r="H137" s="481"/>
      <c r="I137" s="481"/>
      <c r="J137" s="481"/>
      <c r="K137" s="481"/>
      <c r="L137" s="481"/>
      <c r="M137" s="481"/>
      <c r="N137" s="481"/>
      <c r="O137" s="481"/>
      <c r="P137" s="481"/>
      <c r="Q137" s="481"/>
      <c r="R137" s="481"/>
      <c r="S137" s="481"/>
      <c r="T137" s="481"/>
      <c r="U137" s="481"/>
      <c r="V137" s="481"/>
      <c r="W137" s="481"/>
      <c r="X137" s="481"/>
      <c r="Y137" s="481"/>
      <c r="Z137" s="481"/>
    </row>
    <row r="138" spans="1:26" ht="104.25" customHeight="1">
      <c r="A138" s="501"/>
      <c r="B138" s="481"/>
      <c r="C138" s="481"/>
      <c r="D138" s="481"/>
      <c r="E138" s="481"/>
      <c r="F138" s="481"/>
      <c r="G138" s="481"/>
      <c r="H138" s="481"/>
      <c r="I138" s="481"/>
      <c r="J138" s="481"/>
      <c r="K138" s="481"/>
      <c r="L138" s="481"/>
      <c r="M138" s="481"/>
      <c r="N138" s="481"/>
      <c r="O138" s="481"/>
      <c r="P138" s="481"/>
      <c r="Q138" s="481"/>
      <c r="R138" s="481"/>
      <c r="S138" s="481"/>
      <c r="T138" s="481"/>
      <c r="U138" s="481"/>
      <c r="V138" s="481"/>
      <c r="W138" s="481"/>
      <c r="X138" s="481"/>
      <c r="Y138" s="481"/>
      <c r="Z138" s="481"/>
    </row>
    <row r="139" spans="1:26" ht="104.25" customHeight="1">
      <c r="A139" s="501"/>
      <c r="B139" s="481"/>
      <c r="C139" s="481"/>
      <c r="D139" s="481"/>
      <c r="E139" s="481"/>
      <c r="F139" s="481"/>
      <c r="G139" s="481"/>
      <c r="H139" s="481"/>
      <c r="I139" s="481"/>
      <c r="J139" s="481"/>
      <c r="K139" s="481"/>
      <c r="L139" s="481"/>
      <c r="M139" s="481"/>
      <c r="N139" s="481"/>
      <c r="O139" s="481"/>
      <c r="P139" s="481"/>
      <c r="Q139" s="481"/>
      <c r="R139" s="481"/>
      <c r="S139" s="481"/>
      <c r="T139" s="481"/>
      <c r="U139" s="481"/>
      <c r="V139" s="481"/>
      <c r="W139" s="481"/>
      <c r="X139" s="481"/>
      <c r="Y139" s="481"/>
      <c r="Z139" s="481"/>
    </row>
    <row r="140" spans="1:26" ht="104.25" customHeight="1">
      <c r="A140" s="501"/>
      <c r="B140" s="481"/>
      <c r="C140" s="481"/>
      <c r="D140" s="481"/>
      <c r="E140" s="481"/>
      <c r="F140" s="481"/>
      <c r="G140" s="481"/>
      <c r="H140" s="481"/>
      <c r="I140" s="481"/>
      <c r="J140" s="481"/>
      <c r="K140" s="481"/>
      <c r="L140" s="481"/>
      <c r="M140" s="481"/>
      <c r="N140" s="481"/>
      <c r="O140" s="481"/>
      <c r="P140" s="481"/>
      <c r="Q140" s="481"/>
      <c r="R140" s="481"/>
      <c r="S140" s="481"/>
      <c r="T140" s="481"/>
      <c r="U140" s="481"/>
      <c r="V140" s="481"/>
      <c r="W140" s="481"/>
      <c r="X140" s="481"/>
      <c r="Y140" s="481"/>
      <c r="Z140" s="481"/>
    </row>
    <row r="141" spans="1:26" ht="104.25" customHeight="1">
      <c r="A141" s="501"/>
      <c r="B141" s="481"/>
      <c r="C141" s="481"/>
      <c r="D141" s="481"/>
      <c r="E141" s="481"/>
      <c r="F141" s="481"/>
      <c r="G141" s="481"/>
      <c r="H141" s="481"/>
      <c r="I141" s="481"/>
      <c r="J141" s="481"/>
      <c r="K141" s="481"/>
      <c r="L141" s="481"/>
      <c r="M141" s="481"/>
      <c r="N141" s="481"/>
      <c r="O141" s="481"/>
      <c r="P141" s="481"/>
      <c r="Q141" s="481"/>
      <c r="R141" s="481"/>
      <c r="S141" s="481"/>
      <c r="T141" s="481"/>
      <c r="U141" s="481"/>
      <c r="V141" s="481"/>
      <c r="W141" s="481"/>
      <c r="X141" s="481"/>
      <c r="Y141" s="481"/>
      <c r="Z141" s="481"/>
    </row>
    <row r="142" spans="1:26" ht="104.25" customHeight="1">
      <c r="A142" s="501"/>
      <c r="B142" s="481"/>
      <c r="C142" s="481"/>
      <c r="D142" s="481"/>
      <c r="E142" s="481"/>
      <c r="F142" s="481"/>
      <c r="G142" s="481"/>
      <c r="H142" s="481"/>
      <c r="I142" s="481"/>
      <c r="J142" s="481"/>
      <c r="K142" s="481"/>
      <c r="L142" s="481"/>
      <c r="M142" s="481"/>
      <c r="N142" s="481"/>
      <c r="O142" s="481"/>
      <c r="P142" s="481"/>
      <c r="Q142" s="481"/>
      <c r="R142" s="481"/>
      <c r="S142" s="481"/>
      <c r="T142" s="481"/>
      <c r="U142" s="481"/>
      <c r="V142" s="481"/>
      <c r="W142" s="481"/>
      <c r="X142" s="481"/>
      <c r="Y142" s="481"/>
      <c r="Z142" s="481"/>
    </row>
    <row r="143" spans="1:26" ht="104.25" customHeight="1">
      <c r="A143" s="501"/>
      <c r="B143" s="481"/>
      <c r="C143" s="481"/>
      <c r="D143" s="481"/>
      <c r="E143" s="481"/>
      <c r="F143" s="481"/>
      <c r="G143" s="481"/>
      <c r="H143" s="481"/>
      <c r="I143" s="481"/>
      <c r="J143" s="481"/>
      <c r="K143" s="481"/>
      <c r="L143" s="481"/>
      <c r="M143" s="481"/>
      <c r="N143" s="481"/>
      <c r="O143" s="481"/>
      <c r="P143" s="481"/>
      <c r="Q143" s="481"/>
      <c r="R143" s="481"/>
      <c r="S143" s="481"/>
      <c r="T143" s="481"/>
      <c r="U143" s="481"/>
      <c r="V143" s="481"/>
      <c r="W143" s="481"/>
      <c r="X143" s="481"/>
      <c r="Y143" s="481"/>
      <c r="Z143" s="481"/>
    </row>
    <row r="144" spans="1:26" ht="104.25" customHeight="1">
      <c r="A144" s="501"/>
      <c r="B144" s="481"/>
      <c r="C144" s="481"/>
      <c r="D144" s="481"/>
      <c r="E144" s="481"/>
      <c r="F144" s="481"/>
      <c r="G144" s="481"/>
      <c r="H144" s="481"/>
      <c r="I144" s="481"/>
      <c r="J144" s="481"/>
      <c r="K144" s="481"/>
      <c r="L144" s="481"/>
      <c r="M144" s="481"/>
      <c r="N144" s="481"/>
      <c r="O144" s="481"/>
      <c r="P144" s="481"/>
      <c r="Q144" s="481"/>
      <c r="R144" s="481"/>
      <c r="S144" s="481"/>
      <c r="T144" s="481"/>
      <c r="U144" s="481"/>
      <c r="V144" s="481"/>
      <c r="W144" s="481"/>
      <c r="X144" s="481"/>
      <c r="Y144" s="481"/>
      <c r="Z144" s="481"/>
    </row>
    <row r="145" spans="1:26" ht="104.25" customHeight="1">
      <c r="A145" s="501"/>
      <c r="B145" s="481"/>
      <c r="C145" s="481"/>
      <c r="D145" s="481"/>
      <c r="E145" s="481"/>
      <c r="F145" s="481"/>
      <c r="G145" s="481"/>
      <c r="H145" s="481"/>
      <c r="I145" s="481"/>
      <c r="J145" s="481"/>
      <c r="K145" s="481"/>
      <c r="L145" s="481"/>
      <c r="M145" s="481"/>
      <c r="N145" s="481"/>
      <c r="O145" s="481"/>
      <c r="P145" s="481"/>
      <c r="Q145" s="481"/>
      <c r="R145" s="481"/>
      <c r="S145" s="481"/>
      <c r="T145" s="481"/>
      <c r="U145" s="481"/>
      <c r="V145" s="481"/>
      <c r="W145" s="481"/>
      <c r="X145" s="481"/>
      <c r="Y145" s="481"/>
      <c r="Z145" s="481"/>
    </row>
    <row r="146" spans="1:26" ht="104.25" customHeight="1">
      <c r="A146" s="501"/>
      <c r="B146" s="481"/>
      <c r="C146" s="481"/>
      <c r="D146" s="481"/>
      <c r="E146" s="481"/>
      <c r="F146" s="481"/>
      <c r="G146" s="481"/>
      <c r="H146" s="481"/>
      <c r="I146" s="481"/>
      <c r="J146" s="481"/>
      <c r="K146" s="481"/>
      <c r="L146" s="481"/>
      <c r="M146" s="481"/>
      <c r="N146" s="481"/>
      <c r="O146" s="481"/>
      <c r="P146" s="481"/>
      <c r="Q146" s="481"/>
      <c r="R146" s="481"/>
      <c r="S146" s="481"/>
      <c r="T146" s="481"/>
      <c r="U146" s="481"/>
      <c r="V146" s="481"/>
      <c r="W146" s="481"/>
      <c r="X146" s="481"/>
      <c r="Y146" s="481"/>
      <c r="Z146" s="481"/>
    </row>
    <row r="147" spans="1:26" ht="104.25" customHeight="1">
      <c r="A147" s="501"/>
      <c r="B147" s="481"/>
      <c r="C147" s="481"/>
      <c r="D147" s="481"/>
      <c r="E147" s="481"/>
      <c r="F147" s="481"/>
      <c r="G147" s="481"/>
      <c r="H147" s="481"/>
      <c r="I147" s="481"/>
      <c r="J147" s="481"/>
      <c r="K147" s="481"/>
      <c r="L147" s="481"/>
      <c r="M147" s="481"/>
      <c r="N147" s="481"/>
      <c r="O147" s="481"/>
      <c r="P147" s="481"/>
      <c r="Q147" s="481"/>
      <c r="R147" s="481"/>
      <c r="S147" s="481"/>
      <c r="T147" s="481"/>
      <c r="U147" s="481"/>
      <c r="V147" s="481"/>
      <c r="W147" s="481"/>
      <c r="X147" s="481"/>
      <c r="Y147" s="481"/>
      <c r="Z147" s="481"/>
    </row>
    <row r="148" spans="1:26" ht="104.25" customHeight="1">
      <c r="A148" s="501"/>
      <c r="B148" s="481"/>
      <c r="C148" s="481"/>
      <c r="D148" s="481"/>
      <c r="E148" s="481"/>
      <c r="F148" s="481"/>
      <c r="G148" s="481"/>
      <c r="H148" s="481"/>
      <c r="I148" s="481"/>
      <c r="J148" s="481"/>
      <c r="K148" s="481"/>
      <c r="L148" s="481"/>
      <c r="M148" s="481"/>
      <c r="N148" s="481"/>
      <c r="O148" s="481"/>
      <c r="P148" s="481"/>
      <c r="Q148" s="481"/>
      <c r="R148" s="481"/>
      <c r="S148" s="481"/>
      <c r="T148" s="481"/>
      <c r="U148" s="481"/>
      <c r="V148" s="481"/>
      <c r="W148" s="481"/>
      <c r="X148" s="481"/>
      <c r="Y148" s="481"/>
      <c r="Z148" s="481"/>
    </row>
    <row r="149" spans="1:26" ht="104.25" customHeight="1">
      <c r="A149" s="501"/>
      <c r="B149" s="481"/>
      <c r="C149" s="481"/>
      <c r="D149" s="481"/>
      <c r="E149" s="481"/>
      <c r="F149" s="481"/>
      <c r="G149" s="481"/>
      <c r="H149" s="481"/>
      <c r="I149" s="481"/>
      <c r="J149" s="481"/>
      <c r="K149" s="481"/>
      <c r="L149" s="481"/>
      <c r="M149" s="481"/>
      <c r="N149" s="481"/>
      <c r="O149" s="481"/>
      <c r="P149" s="481"/>
      <c r="Q149" s="481"/>
      <c r="R149" s="481"/>
      <c r="S149" s="481"/>
      <c r="T149" s="481"/>
      <c r="U149" s="481"/>
      <c r="V149" s="481"/>
      <c r="W149" s="481"/>
      <c r="X149" s="481"/>
      <c r="Y149" s="481"/>
      <c r="Z149" s="481"/>
    </row>
    <row r="150" spans="1:26" ht="104.25" customHeight="1">
      <c r="A150" s="501"/>
      <c r="B150" s="481"/>
      <c r="C150" s="481"/>
      <c r="D150" s="481"/>
      <c r="E150" s="481"/>
      <c r="F150" s="481"/>
      <c r="G150" s="481"/>
      <c r="H150" s="481"/>
      <c r="I150" s="481"/>
      <c r="J150" s="481"/>
      <c r="K150" s="481"/>
      <c r="L150" s="481"/>
      <c r="M150" s="481"/>
      <c r="N150" s="481"/>
      <c r="O150" s="481"/>
      <c r="P150" s="481"/>
      <c r="Q150" s="481"/>
      <c r="R150" s="481"/>
      <c r="S150" s="481"/>
      <c r="T150" s="481"/>
      <c r="U150" s="481"/>
      <c r="V150" s="481"/>
      <c r="W150" s="481"/>
      <c r="X150" s="481"/>
      <c r="Y150" s="481"/>
      <c r="Z150" s="481"/>
    </row>
    <row r="151" spans="1:26" ht="104.25" customHeight="1">
      <c r="A151" s="501"/>
      <c r="B151" s="481"/>
      <c r="C151" s="481"/>
      <c r="D151" s="481"/>
      <c r="E151" s="481"/>
      <c r="F151" s="481"/>
      <c r="G151" s="481"/>
      <c r="H151" s="481"/>
      <c r="I151" s="481"/>
      <c r="J151" s="481"/>
      <c r="K151" s="481"/>
      <c r="L151" s="481"/>
      <c r="M151" s="481"/>
      <c r="N151" s="481"/>
      <c r="O151" s="481"/>
      <c r="P151" s="481"/>
      <c r="Q151" s="481"/>
      <c r="R151" s="481"/>
      <c r="S151" s="481"/>
      <c r="T151" s="481"/>
      <c r="U151" s="481"/>
      <c r="V151" s="481"/>
      <c r="W151" s="481"/>
      <c r="X151" s="481"/>
      <c r="Y151" s="481"/>
      <c r="Z151" s="481"/>
    </row>
    <row r="152" spans="1:26" ht="104.25" customHeight="1">
      <c r="A152" s="501"/>
      <c r="B152" s="481"/>
      <c r="C152" s="481"/>
      <c r="D152" s="481"/>
      <c r="E152" s="481"/>
      <c r="F152" s="481"/>
      <c r="G152" s="481"/>
      <c r="H152" s="481"/>
      <c r="I152" s="481"/>
      <c r="J152" s="481"/>
      <c r="K152" s="481"/>
      <c r="L152" s="481"/>
      <c r="M152" s="481"/>
      <c r="N152" s="481"/>
      <c r="O152" s="481"/>
      <c r="P152" s="481"/>
      <c r="Q152" s="481"/>
      <c r="R152" s="481"/>
      <c r="S152" s="481"/>
      <c r="T152" s="481"/>
      <c r="U152" s="481"/>
      <c r="V152" s="481"/>
      <c r="W152" s="481"/>
      <c r="X152" s="481"/>
      <c r="Y152" s="481"/>
      <c r="Z152" s="481"/>
    </row>
    <row r="153" spans="1:26" ht="104.25" customHeight="1">
      <c r="A153" s="501"/>
      <c r="B153" s="481"/>
      <c r="C153" s="481"/>
      <c r="D153" s="481"/>
      <c r="E153" s="481"/>
      <c r="F153" s="481"/>
      <c r="G153" s="481"/>
      <c r="H153" s="481"/>
      <c r="I153" s="481"/>
      <c r="J153" s="481"/>
      <c r="K153" s="481"/>
      <c r="L153" s="481"/>
      <c r="M153" s="481"/>
      <c r="N153" s="481"/>
      <c r="O153" s="481"/>
      <c r="P153" s="481"/>
      <c r="Q153" s="481"/>
      <c r="R153" s="481"/>
      <c r="S153" s="481"/>
      <c r="T153" s="481"/>
      <c r="U153" s="481"/>
      <c r="V153" s="481"/>
      <c r="W153" s="481"/>
      <c r="X153" s="481"/>
      <c r="Y153" s="481"/>
      <c r="Z153" s="481"/>
    </row>
    <row r="154" spans="1:26" ht="104.25" customHeight="1">
      <c r="A154" s="501"/>
      <c r="B154" s="481"/>
      <c r="C154" s="481"/>
      <c r="D154" s="481"/>
      <c r="E154" s="481"/>
      <c r="F154" s="481"/>
      <c r="G154" s="481"/>
      <c r="H154" s="481"/>
      <c r="I154" s="481"/>
      <c r="J154" s="481"/>
      <c r="K154" s="481"/>
      <c r="L154" s="481"/>
      <c r="M154" s="481"/>
      <c r="N154" s="481"/>
      <c r="O154" s="481"/>
      <c r="P154" s="481"/>
      <c r="Q154" s="481"/>
      <c r="R154" s="481"/>
      <c r="S154" s="481"/>
      <c r="T154" s="481"/>
      <c r="U154" s="481"/>
      <c r="V154" s="481"/>
      <c r="W154" s="481"/>
      <c r="X154" s="481"/>
      <c r="Y154" s="481"/>
      <c r="Z154" s="481"/>
    </row>
    <row r="155" spans="1:26" ht="104.25" customHeight="1">
      <c r="A155" s="501"/>
      <c r="B155" s="481"/>
      <c r="C155" s="481"/>
      <c r="D155" s="481"/>
      <c r="E155" s="481"/>
      <c r="F155" s="481"/>
      <c r="G155" s="481"/>
      <c r="H155" s="481"/>
      <c r="I155" s="481"/>
      <c r="J155" s="481"/>
      <c r="K155" s="481"/>
      <c r="L155" s="481"/>
      <c r="M155" s="481"/>
      <c r="N155" s="481"/>
      <c r="O155" s="481"/>
      <c r="P155" s="481"/>
      <c r="Q155" s="481"/>
      <c r="R155" s="481"/>
      <c r="S155" s="481"/>
      <c r="T155" s="481"/>
      <c r="U155" s="481"/>
      <c r="V155" s="481"/>
      <c r="W155" s="481"/>
      <c r="X155" s="481"/>
      <c r="Y155" s="481"/>
      <c r="Z155" s="481"/>
    </row>
    <row r="156" spans="1:26" ht="104.25" customHeight="1">
      <c r="A156" s="501"/>
      <c r="B156" s="481"/>
      <c r="C156" s="481"/>
      <c r="D156" s="481"/>
      <c r="E156" s="481"/>
      <c r="F156" s="481"/>
      <c r="G156" s="481"/>
      <c r="H156" s="481"/>
      <c r="I156" s="481"/>
      <c r="J156" s="481"/>
      <c r="K156" s="481"/>
      <c r="L156" s="481"/>
      <c r="M156" s="481"/>
      <c r="N156" s="481"/>
      <c r="O156" s="481"/>
      <c r="P156" s="481"/>
      <c r="Q156" s="481"/>
      <c r="R156" s="481"/>
      <c r="S156" s="481"/>
      <c r="T156" s="481"/>
      <c r="U156" s="481"/>
      <c r="V156" s="481"/>
      <c r="W156" s="481"/>
      <c r="X156" s="481"/>
      <c r="Y156" s="481"/>
      <c r="Z156" s="481"/>
    </row>
    <row r="157" spans="1:26" ht="104.25" customHeight="1">
      <c r="A157" s="501"/>
      <c r="B157" s="481"/>
      <c r="C157" s="481"/>
      <c r="D157" s="481"/>
      <c r="E157" s="481"/>
      <c r="F157" s="481"/>
      <c r="G157" s="481"/>
      <c r="H157" s="481"/>
      <c r="I157" s="481"/>
      <c r="J157" s="481"/>
      <c r="K157" s="481"/>
      <c r="L157" s="481"/>
      <c r="M157" s="481"/>
      <c r="N157" s="481"/>
      <c r="O157" s="481"/>
      <c r="P157" s="481"/>
      <c r="Q157" s="481"/>
      <c r="R157" s="481"/>
      <c r="S157" s="481"/>
      <c r="T157" s="481"/>
      <c r="U157" s="481"/>
      <c r="V157" s="481"/>
      <c r="W157" s="481"/>
      <c r="X157" s="481"/>
      <c r="Y157" s="481"/>
      <c r="Z157" s="481"/>
    </row>
    <row r="158" spans="1:26" ht="104.25" customHeight="1">
      <c r="A158" s="501"/>
      <c r="B158" s="481"/>
      <c r="C158" s="481"/>
      <c r="D158" s="481"/>
      <c r="E158" s="481"/>
      <c r="F158" s="481"/>
      <c r="G158" s="481"/>
      <c r="H158" s="481"/>
      <c r="I158" s="481"/>
      <c r="J158" s="481"/>
      <c r="K158" s="481"/>
      <c r="L158" s="481"/>
      <c r="M158" s="481"/>
      <c r="N158" s="481"/>
      <c r="O158" s="481"/>
      <c r="P158" s="481"/>
      <c r="Q158" s="481"/>
      <c r="R158" s="481"/>
      <c r="S158" s="481"/>
      <c r="T158" s="481"/>
      <c r="U158" s="481"/>
      <c r="V158" s="481"/>
      <c r="W158" s="481"/>
      <c r="X158" s="481"/>
      <c r="Y158" s="481"/>
      <c r="Z158" s="481"/>
    </row>
    <row r="159" spans="1:26" ht="104.25" customHeight="1">
      <c r="A159" s="501"/>
      <c r="B159" s="481"/>
      <c r="C159" s="481"/>
      <c r="D159" s="481"/>
      <c r="E159" s="481"/>
      <c r="F159" s="481"/>
      <c r="G159" s="481"/>
      <c r="H159" s="481"/>
      <c r="I159" s="481"/>
      <c r="J159" s="481"/>
      <c r="K159" s="481"/>
      <c r="L159" s="481"/>
      <c r="M159" s="481"/>
      <c r="N159" s="481"/>
      <c r="O159" s="481"/>
      <c r="P159" s="481"/>
      <c r="Q159" s="481"/>
      <c r="R159" s="481"/>
      <c r="S159" s="481"/>
      <c r="T159" s="481"/>
      <c r="U159" s="481"/>
      <c r="V159" s="481"/>
      <c r="W159" s="481"/>
      <c r="X159" s="481"/>
      <c r="Y159" s="481"/>
      <c r="Z159" s="481"/>
    </row>
    <row r="160" spans="1:26" ht="104.25" customHeight="1">
      <c r="A160" s="501"/>
      <c r="B160" s="481"/>
      <c r="C160" s="481"/>
      <c r="D160" s="481"/>
      <c r="E160" s="481"/>
      <c r="F160" s="481"/>
      <c r="G160" s="481"/>
      <c r="H160" s="481"/>
      <c r="I160" s="481"/>
      <c r="J160" s="481"/>
      <c r="K160" s="481"/>
      <c r="L160" s="481"/>
      <c r="M160" s="481"/>
      <c r="N160" s="481"/>
      <c r="O160" s="481"/>
      <c r="P160" s="481"/>
      <c r="Q160" s="481"/>
      <c r="R160" s="481"/>
      <c r="S160" s="481"/>
      <c r="T160" s="481"/>
      <c r="U160" s="481"/>
      <c r="V160" s="481"/>
      <c r="W160" s="481"/>
      <c r="X160" s="481"/>
      <c r="Y160" s="481"/>
      <c r="Z160" s="481"/>
    </row>
    <row r="161" spans="1:26" ht="104.25" customHeight="1">
      <c r="A161" s="501"/>
      <c r="B161" s="481"/>
      <c r="C161" s="481"/>
      <c r="D161" s="481"/>
      <c r="E161" s="481"/>
      <c r="F161" s="481"/>
      <c r="G161" s="481"/>
      <c r="H161" s="481"/>
      <c r="I161" s="481"/>
      <c r="J161" s="481"/>
      <c r="K161" s="481"/>
      <c r="L161" s="481"/>
      <c r="M161" s="481"/>
      <c r="N161" s="481"/>
      <c r="O161" s="481"/>
      <c r="P161" s="481"/>
      <c r="Q161" s="481"/>
      <c r="R161" s="481"/>
      <c r="S161" s="481"/>
      <c r="T161" s="481"/>
      <c r="U161" s="481"/>
      <c r="V161" s="481"/>
      <c r="W161" s="481"/>
      <c r="X161" s="481"/>
      <c r="Y161" s="481"/>
      <c r="Z161" s="481"/>
    </row>
    <row r="162" spans="1:26" ht="104.25" customHeight="1">
      <c r="A162" s="501"/>
      <c r="B162" s="481"/>
      <c r="C162" s="481"/>
      <c r="D162" s="481"/>
      <c r="E162" s="481"/>
      <c r="F162" s="481"/>
      <c r="G162" s="481"/>
      <c r="H162" s="481"/>
      <c r="I162" s="481"/>
      <c r="J162" s="481"/>
      <c r="K162" s="481"/>
      <c r="L162" s="481"/>
      <c r="M162" s="481"/>
      <c r="N162" s="481"/>
      <c r="O162" s="481"/>
      <c r="P162" s="481"/>
      <c r="Q162" s="481"/>
      <c r="R162" s="481"/>
      <c r="S162" s="481"/>
      <c r="T162" s="481"/>
      <c r="U162" s="481"/>
      <c r="V162" s="481"/>
      <c r="W162" s="481"/>
      <c r="X162" s="481"/>
      <c r="Y162" s="481"/>
      <c r="Z162" s="481"/>
    </row>
    <row r="163" spans="1:26" ht="104.25" customHeight="1">
      <c r="A163" s="501"/>
      <c r="B163" s="481"/>
      <c r="C163" s="481"/>
      <c r="D163" s="481"/>
      <c r="E163" s="481"/>
      <c r="F163" s="481"/>
      <c r="G163" s="481"/>
      <c r="H163" s="481"/>
      <c r="I163" s="481"/>
      <c r="J163" s="481"/>
      <c r="K163" s="481"/>
      <c r="L163" s="481"/>
      <c r="M163" s="481"/>
      <c r="N163" s="481"/>
      <c r="O163" s="481"/>
      <c r="P163" s="481"/>
      <c r="Q163" s="481"/>
      <c r="R163" s="481"/>
      <c r="S163" s="481"/>
      <c r="T163" s="481"/>
      <c r="U163" s="481"/>
      <c r="V163" s="481"/>
      <c r="W163" s="481"/>
      <c r="X163" s="481"/>
      <c r="Y163" s="481"/>
      <c r="Z163" s="481"/>
    </row>
    <row r="164" spans="1:26" ht="104.25" customHeight="1">
      <c r="A164" s="501"/>
      <c r="B164" s="481"/>
      <c r="C164" s="481"/>
      <c r="D164" s="481"/>
      <c r="E164" s="481"/>
      <c r="F164" s="481"/>
      <c r="G164" s="481"/>
      <c r="H164" s="481"/>
      <c r="I164" s="481"/>
      <c r="J164" s="481"/>
      <c r="K164" s="481"/>
      <c r="L164" s="481"/>
      <c r="M164" s="481"/>
      <c r="N164" s="481"/>
      <c r="O164" s="481"/>
      <c r="P164" s="481"/>
      <c r="Q164" s="481"/>
      <c r="R164" s="481"/>
      <c r="S164" s="481"/>
      <c r="T164" s="481"/>
      <c r="U164" s="481"/>
      <c r="V164" s="481"/>
      <c r="W164" s="481"/>
      <c r="X164" s="481"/>
      <c r="Y164" s="481"/>
      <c r="Z164" s="481"/>
    </row>
    <row r="165" spans="1:26" ht="104.25" customHeight="1">
      <c r="A165" s="501"/>
      <c r="B165" s="481"/>
      <c r="C165" s="481"/>
      <c r="D165" s="481"/>
      <c r="E165" s="481"/>
      <c r="F165" s="481"/>
      <c r="G165" s="481"/>
      <c r="H165" s="481"/>
      <c r="I165" s="481"/>
      <c r="J165" s="481"/>
      <c r="K165" s="481"/>
      <c r="L165" s="481"/>
      <c r="M165" s="481"/>
      <c r="N165" s="481"/>
      <c r="O165" s="481"/>
      <c r="P165" s="481"/>
      <c r="Q165" s="481"/>
      <c r="R165" s="481"/>
      <c r="S165" s="481"/>
      <c r="T165" s="481"/>
      <c r="U165" s="481"/>
      <c r="V165" s="481"/>
      <c r="W165" s="481"/>
      <c r="X165" s="481"/>
      <c r="Y165" s="481"/>
      <c r="Z165" s="481"/>
    </row>
    <row r="166" spans="1:26" ht="104.25" customHeight="1">
      <c r="A166" s="501"/>
      <c r="B166" s="481"/>
      <c r="C166" s="481"/>
      <c r="D166" s="481"/>
      <c r="E166" s="481"/>
      <c r="F166" s="481"/>
      <c r="G166" s="481"/>
      <c r="H166" s="481"/>
      <c r="I166" s="481"/>
      <c r="J166" s="481"/>
      <c r="K166" s="481"/>
      <c r="L166" s="481"/>
      <c r="M166" s="481"/>
      <c r="N166" s="481"/>
      <c r="O166" s="481"/>
      <c r="P166" s="481"/>
      <c r="Q166" s="481"/>
      <c r="R166" s="481"/>
      <c r="S166" s="481"/>
      <c r="T166" s="481"/>
      <c r="U166" s="481"/>
      <c r="V166" s="481"/>
      <c r="W166" s="481"/>
      <c r="X166" s="481"/>
      <c r="Y166" s="481"/>
      <c r="Z166" s="481"/>
    </row>
    <row r="167" spans="1:26" ht="104.25" customHeight="1">
      <c r="A167" s="501"/>
      <c r="B167" s="481"/>
      <c r="C167" s="481"/>
      <c r="D167" s="481"/>
      <c r="E167" s="481"/>
      <c r="F167" s="481"/>
      <c r="G167" s="481"/>
      <c r="H167" s="481"/>
      <c r="I167" s="481"/>
      <c r="J167" s="481"/>
      <c r="K167" s="481"/>
      <c r="L167" s="481"/>
      <c r="M167" s="481"/>
      <c r="N167" s="481"/>
      <c r="O167" s="481"/>
      <c r="P167" s="481"/>
      <c r="Q167" s="481"/>
      <c r="R167" s="481"/>
      <c r="S167" s="481"/>
      <c r="T167" s="481"/>
      <c r="U167" s="481"/>
      <c r="V167" s="481"/>
      <c r="W167" s="481"/>
      <c r="X167" s="481"/>
      <c r="Y167" s="481"/>
      <c r="Z167" s="481"/>
    </row>
    <row r="168" spans="1:26" ht="104.25" customHeight="1">
      <c r="A168" s="501"/>
      <c r="B168" s="481"/>
      <c r="C168" s="481"/>
      <c r="D168" s="481"/>
      <c r="E168" s="481"/>
      <c r="F168" s="481"/>
      <c r="G168" s="481"/>
      <c r="H168" s="481"/>
      <c r="I168" s="481"/>
      <c r="J168" s="481"/>
      <c r="K168" s="481"/>
      <c r="L168" s="481"/>
      <c r="M168" s="481"/>
      <c r="N168" s="481"/>
      <c r="O168" s="481"/>
      <c r="P168" s="481"/>
      <c r="Q168" s="481"/>
      <c r="R168" s="481"/>
      <c r="S168" s="481"/>
      <c r="T168" s="481"/>
      <c r="U168" s="481"/>
      <c r="V168" s="481"/>
      <c r="W168" s="481"/>
      <c r="X168" s="481"/>
      <c r="Y168" s="481"/>
      <c r="Z168" s="481"/>
    </row>
    <row r="169" spans="1:26" ht="104.25" customHeight="1">
      <c r="A169" s="501"/>
      <c r="B169" s="481"/>
      <c r="C169" s="481"/>
      <c r="D169" s="481"/>
      <c r="E169" s="481"/>
      <c r="F169" s="481"/>
      <c r="G169" s="481"/>
      <c r="H169" s="481"/>
      <c r="I169" s="481"/>
      <c r="J169" s="481"/>
      <c r="K169" s="481"/>
      <c r="L169" s="481"/>
      <c r="M169" s="481"/>
      <c r="N169" s="481"/>
      <c r="O169" s="481"/>
      <c r="P169" s="481"/>
      <c r="Q169" s="481"/>
      <c r="R169" s="481"/>
      <c r="S169" s="481"/>
      <c r="T169" s="481"/>
      <c r="U169" s="481"/>
      <c r="V169" s="481"/>
      <c r="W169" s="481"/>
      <c r="X169" s="481"/>
      <c r="Y169" s="481"/>
      <c r="Z169" s="481"/>
    </row>
    <row r="170" spans="1:26" ht="104.25" customHeight="1">
      <c r="A170" s="501"/>
      <c r="B170" s="481"/>
      <c r="C170" s="481"/>
      <c r="D170" s="481"/>
      <c r="E170" s="481"/>
      <c r="F170" s="481"/>
      <c r="G170" s="481"/>
      <c r="H170" s="481"/>
      <c r="I170" s="481"/>
      <c r="J170" s="481"/>
      <c r="K170" s="481"/>
      <c r="L170" s="481"/>
      <c r="M170" s="481"/>
      <c r="N170" s="481"/>
      <c r="O170" s="481"/>
      <c r="P170" s="481"/>
      <c r="Q170" s="481"/>
      <c r="R170" s="481"/>
      <c r="S170" s="481"/>
      <c r="T170" s="481"/>
      <c r="U170" s="481"/>
      <c r="V170" s="481"/>
      <c r="W170" s="481"/>
      <c r="X170" s="481"/>
      <c r="Y170" s="481"/>
      <c r="Z170" s="481"/>
    </row>
    <row r="171" spans="1:26" ht="104.25" customHeight="1">
      <c r="A171" s="501"/>
      <c r="B171" s="481"/>
      <c r="C171" s="481"/>
      <c r="D171" s="481"/>
      <c r="E171" s="481"/>
      <c r="F171" s="481"/>
      <c r="G171" s="481"/>
      <c r="H171" s="481"/>
      <c r="I171" s="481"/>
      <c r="J171" s="481"/>
      <c r="K171" s="481"/>
      <c r="L171" s="481"/>
      <c r="M171" s="481"/>
      <c r="N171" s="481"/>
      <c r="O171" s="481"/>
      <c r="P171" s="481"/>
      <c r="Q171" s="481"/>
      <c r="R171" s="481"/>
      <c r="S171" s="481"/>
      <c r="T171" s="481"/>
      <c r="U171" s="481"/>
      <c r="V171" s="481"/>
      <c r="W171" s="481"/>
      <c r="X171" s="481"/>
      <c r="Y171" s="481"/>
      <c r="Z171" s="481"/>
    </row>
    <row r="172" spans="1:26" ht="104.25" customHeight="1">
      <c r="A172" s="501"/>
      <c r="B172" s="481"/>
      <c r="C172" s="481"/>
      <c r="D172" s="481"/>
      <c r="E172" s="481"/>
      <c r="F172" s="481"/>
      <c r="G172" s="481"/>
      <c r="H172" s="481"/>
      <c r="I172" s="481"/>
      <c r="J172" s="481"/>
      <c r="K172" s="481"/>
      <c r="L172" s="481"/>
      <c r="M172" s="481"/>
      <c r="N172" s="481"/>
      <c r="O172" s="481"/>
      <c r="P172" s="481"/>
      <c r="Q172" s="481"/>
      <c r="R172" s="481"/>
      <c r="S172" s="481"/>
      <c r="T172" s="481"/>
      <c r="U172" s="481"/>
      <c r="V172" s="481"/>
      <c r="W172" s="481"/>
      <c r="X172" s="481"/>
      <c r="Y172" s="481"/>
      <c r="Z172" s="481"/>
    </row>
    <row r="173" spans="1:26" ht="104.25" customHeight="1">
      <c r="A173" s="501"/>
      <c r="B173" s="481"/>
      <c r="C173" s="481"/>
      <c r="D173" s="481"/>
      <c r="E173" s="481"/>
      <c r="F173" s="481"/>
      <c r="G173" s="481"/>
      <c r="H173" s="481"/>
      <c r="I173" s="481"/>
      <c r="J173" s="481"/>
      <c r="K173" s="481"/>
      <c r="L173" s="481"/>
      <c r="M173" s="481"/>
      <c r="N173" s="481"/>
      <c r="O173" s="481"/>
      <c r="P173" s="481"/>
      <c r="Q173" s="481"/>
      <c r="R173" s="481"/>
      <c r="S173" s="481"/>
      <c r="T173" s="481"/>
      <c r="U173" s="481"/>
      <c r="V173" s="481"/>
      <c r="W173" s="481"/>
      <c r="X173" s="481"/>
      <c r="Y173" s="481"/>
      <c r="Z173" s="481"/>
    </row>
    <row r="174" spans="1:26" ht="104.25" customHeight="1">
      <c r="A174" s="501"/>
      <c r="B174" s="481"/>
      <c r="C174" s="481"/>
      <c r="D174" s="481"/>
      <c r="E174" s="481"/>
      <c r="F174" s="481"/>
      <c r="G174" s="481"/>
      <c r="H174" s="481"/>
      <c r="I174" s="481"/>
      <c r="J174" s="481"/>
      <c r="K174" s="481"/>
      <c r="L174" s="481"/>
      <c r="M174" s="481"/>
      <c r="N174" s="481"/>
      <c r="O174" s="481"/>
      <c r="P174" s="481"/>
      <c r="Q174" s="481"/>
      <c r="R174" s="481"/>
      <c r="S174" s="481"/>
      <c r="T174" s="481"/>
      <c r="U174" s="481"/>
      <c r="V174" s="481"/>
      <c r="W174" s="481"/>
      <c r="X174" s="481"/>
      <c r="Y174" s="481"/>
      <c r="Z174" s="481"/>
    </row>
    <row r="175" spans="1:26" ht="104.25" customHeight="1">
      <c r="A175" s="501"/>
      <c r="B175" s="481"/>
      <c r="C175" s="481"/>
      <c r="D175" s="481"/>
      <c r="E175" s="481"/>
      <c r="F175" s="481"/>
      <c r="G175" s="481"/>
      <c r="H175" s="481"/>
      <c r="I175" s="481"/>
      <c r="J175" s="481"/>
      <c r="K175" s="481"/>
      <c r="L175" s="481"/>
      <c r="M175" s="481"/>
      <c r="N175" s="481"/>
      <c r="O175" s="481"/>
      <c r="P175" s="481"/>
      <c r="Q175" s="481"/>
      <c r="R175" s="481"/>
      <c r="S175" s="481"/>
      <c r="T175" s="481"/>
      <c r="U175" s="481"/>
      <c r="V175" s="481"/>
      <c r="W175" s="481"/>
      <c r="X175" s="481"/>
      <c r="Y175" s="481"/>
      <c r="Z175" s="481"/>
    </row>
    <row r="176" spans="1:26" ht="104.25" customHeight="1">
      <c r="A176" s="501"/>
      <c r="B176" s="481"/>
      <c r="C176" s="481"/>
      <c r="D176" s="481"/>
      <c r="E176" s="481"/>
      <c r="F176" s="481"/>
      <c r="G176" s="481"/>
      <c r="H176" s="481"/>
      <c r="I176" s="481"/>
      <c r="J176" s="481"/>
      <c r="K176" s="481"/>
      <c r="L176" s="481"/>
      <c r="M176" s="481"/>
      <c r="N176" s="481"/>
      <c r="O176" s="481"/>
      <c r="P176" s="481"/>
      <c r="Q176" s="481"/>
      <c r="R176" s="481"/>
      <c r="S176" s="481"/>
      <c r="T176" s="481"/>
      <c r="U176" s="481"/>
      <c r="V176" s="481"/>
      <c r="W176" s="481"/>
      <c r="X176" s="481"/>
      <c r="Y176" s="481"/>
      <c r="Z176" s="481"/>
    </row>
    <row r="177" spans="1:26" ht="104.25" customHeight="1">
      <c r="A177" s="501"/>
      <c r="B177" s="481"/>
      <c r="C177" s="481"/>
      <c r="D177" s="481"/>
      <c r="E177" s="481"/>
      <c r="F177" s="481"/>
      <c r="G177" s="481"/>
      <c r="H177" s="481"/>
      <c r="I177" s="481"/>
      <c r="J177" s="481"/>
      <c r="K177" s="481"/>
      <c r="L177" s="481"/>
      <c r="M177" s="481"/>
      <c r="N177" s="481"/>
      <c r="O177" s="481"/>
      <c r="P177" s="481"/>
      <c r="Q177" s="481"/>
      <c r="R177" s="481"/>
      <c r="S177" s="481"/>
      <c r="T177" s="481"/>
      <c r="U177" s="481"/>
      <c r="V177" s="481"/>
      <c r="W177" s="481"/>
      <c r="X177" s="481"/>
      <c r="Y177" s="481"/>
      <c r="Z177" s="481"/>
    </row>
    <row r="178" spans="1:26" ht="104.25" customHeight="1">
      <c r="A178" s="501"/>
      <c r="B178" s="481"/>
      <c r="C178" s="481"/>
      <c r="D178" s="481"/>
      <c r="E178" s="481"/>
      <c r="F178" s="481"/>
      <c r="G178" s="481"/>
      <c r="H178" s="481"/>
      <c r="I178" s="481"/>
      <c r="J178" s="481"/>
      <c r="K178" s="481"/>
      <c r="L178" s="481"/>
      <c r="M178" s="481"/>
      <c r="N178" s="481"/>
      <c r="O178" s="481"/>
      <c r="P178" s="481"/>
      <c r="Q178" s="481"/>
      <c r="R178" s="481"/>
      <c r="S178" s="481"/>
      <c r="T178" s="481"/>
      <c r="U178" s="481"/>
      <c r="V178" s="481"/>
      <c r="W178" s="481"/>
      <c r="X178" s="481"/>
      <c r="Y178" s="481"/>
      <c r="Z178" s="481"/>
    </row>
    <row r="179" spans="1:26" ht="104.25" customHeight="1">
      <c r="A179" s="501"/>
      <c r="B179" s="481"/>
      <c r="C179" s="481"/>
      <c r="D179" s="481"/>
      <c r="E179" s="481"/>
      <c r="F179" s="481"/>
      <c r="G179" s="481"/>
      <c r="H179" s="481"/>
      <c r="I179" s="481"/>
      <c r="J179" s="481"/>
      <c r="K179" s="481"/>
      <c r="L179" s="481"/>
      <c r="M179" s="481"/>
      <c r="N179" s="481"/>
      <c r="O179" s="481"/>
      <c r="P179" s="481"/>
      <c r="Q179" s="481"/>
      <c r="R179" s="481"/>
      <c r="S179" s="481"/>
      <c r="T179" s="481"/>
      <c r="U179" s="481"/>
      <c r="V179" s="481"/>
      <c r="W179" s="481"/>
      <c r="X179" s="481"/>
      <c r="Y179" s="481"/>
      <c r="Z179" s="481"/>
    </row>
    <row r="180" spans="1:26" ht="104.25" customHeight="1">
      <c r="A180" s="501"/>
      <c r="B180" s="481"/>
      <c r="C180" s="481"/>
      <c r="D180" s="481"/>
      <c r="E180" s="481"/>
      <c r="F180" s="481"/>
      <c r="G180" s="481"/>
      <c r="H180" s="481"/>
      <c r="I180" s="481"/>
      <c r="J180" s="481"/>
      <c r="K180" s="481"/>
      <c r="L180" s="481"/>
      <c r="M180" s="481"/>
      <c r="N180" s="481"/>
      <c r="O180" s="481"/>
      <c r="P180" s="481"/>
      <c r="Q180" s="481"/>
      <c r="R180" s="481"/>
      <c r="S180" s="481"/>
      <c r="T180" s="481"/>
      <c r="U180" s="481"/>
      <c r="V180" s="481"/>
      <c r="W180" s="481"/>
      <c r="X180" s="481"/>
      <c r="Y180" s="481"/>
      <c r="Z180" s="481"/>
    </row>
    <row r="181" spans="1:26" ht="104.25" customHeight="1">
      <c r="A181" s="501"/>
      <c r="B181" s="481"/>
      <c r="C181" s="481"/>
      <c r="D181" s="481"/>
      <c r="E181" s="481"/>
      <c r="F181" s="481"/>
      <c r="G181" s="481"/>
      <c r="H181" s="481"/>
      <c r="I181" s="481"/>
      <c r="J181" s="481"/>
      <c r="K181" s="481"/>
      <c r="L181" s="481"/>
      <c r="M181" s="481"/>
      <c r="N181" s="481"/>
      <c r="O181" s="481"/>
      <c r="P181" s="481"/>
      <c r="Q181" s="481"/>
      <c r="R181" s="481"/>
      <c r="S181" s="481"/>
      <c r="T181" s="481"/>
      <c r="U181" s="481"/>
      <c r="V181" s="481"/>
      <c r="W181" s="481"/>
      <c r="X181" s="481"/>
      <c r="Y181" s="481"/>
      <c r="Z181" s="481"/>
    </row>
    <row r="182" spans="1:26" ht="104.25" customHeight="1">
      <c r="A182" s="501"/>
      <c r="B182" s="481"/>
      <c r="C182" s="481"/>
      <c r="D182" s="481"/>
      <c r="E182" s="481"/>
      <c r="F182" s="481"/>
      <c r="G182" s="481"/>
      <c r="H182" s="481"/>
      <c r="I182" s="481"/>
      <c r="J182" s="481"/>
      <c r="K182" s="481"/>
      <c r="L182" s="481"/>
      <c r="M182" s="481"/>
      <c r="N182" s="481"/>
      <c r="O182" s="481"/>
      <c r="P182" s="481"/>
      <c r="Q182" s="481"/>
      <c r="R182" s="481"/>
      <c r="S182" s="481"/>
      <c r="T182" s="481"/>
      <c r="U182" s="481"/>
      <c r="V182" s="481"/>
      <c r="W182" s="481"/>
      <c r="X182" s="481"/>
      <c r="Y182" s="481"/>
      <c r="Z182" s="481"/>
    </row>
    <row r="183" spans="1:26" ht="104.25" customHeight="1">
      <c r="A183" s="501"/>
      <c r="B183" s="481"/>
      <c r="C183" s="481"/>
      <c r="D183" s="481"/>
      <c r="E183" s="481"/>
      <c r="F183" s="481"/>
      <c r="G183" s="481"/>
      <c r="H183" s="481"/>
      <c r="I183" s="481"/>
      <c r="J183" s="481"/>
      <c r="K183" s="481"/>
      <c r="L183" s="481"/>
      <c r="M183" s="481"/>
      <c r="N183" s="481"/>
      <c r="O183" s="481"/>
      <c r="P183" s="481"/>
      <c r="Q183" s="481"/>
      <c r="R183" s="481"/>
      <c r="S183" s="481"/>
      <c r="T183" s="481"/>
      <c r="U183" s="481"/>
      <c r="V183" s="481"/>
      <c r="W183" s="481"/>
      <c r="X183" s="481"/>
      <c r="Y183" s="481"/>
      <c r="Z183" s="481"/>
    </row>
    <row r="184" spans="1:26" ht="104.25" customHeight="1">
      <c r="A184" s="501"/>
      <c r="B184" s="481"/>
      <c r="C184" s="481"/>
      <c r="D184" s="481"/>
      <c r="E184" s="481"/>
      <c r="F184" s="481"/>
      <c r="G184" s="481"/>
      <c r="H184" s="481"/>
      <c r="I184" s="481"/>
      <c r="J184" s="481"/>
      <c r="K184" s="481"/>
      <c r="L184" s="481"/>
      <c r="M184" s="481"/>
      <c r="N184" s="481"/>
      <c r="O184" s="481"/>
      <c r="P184" s="481"/>
      <c r="Q184" s="481"/>
      <c r="R184" s="481"/>
      <c r="S184" s="481"/>
      <c r="T184" s="481"/>
      <c r="U184" s="481"/>
      <c r="V184" s="481"/>
      <c r="W184" s="481"/>
      <c r="X184" s="481"/>
      <c r="Y184" s="481"/>
      <c r="Z184" s="481"/>
    </row>
    <row r="185" spans="1:26" ht="104.25" customHeight="1">
      <c r="A185" s="501"/>
      <c r="B185" s="481"/>
      <c r="C185" s="481"/>
      <c r="D185" s="481"/>
      <c r="E185" s="481"/>
      <c r="F185" s="481"/>
      <c r="G185" s="481"/>
      <c r="H185" s="481"/>
      <c r="I185" s="481"/>
      <c r="J185" s="481"/>
      <c r="K185" s="481"/>
      <c r="L185" s="481"/>
      <c r="M185" s="481"/>
      <c r="N185" s="481"/>
      <c r="O185" s="481"/>
      <c r="P185" s="481"/>
      <c r="Q185" s="481"/>
      <c r="R185" s="481"/>
      <c r="S185" s="481"/>
      <c r="T185" s="481"/>
      <c r="U185" s="481"/>
      <c r="V185" s="481"/>
      <c r="W185" s="481"/>
      <c r="X185" s="481"/>
      <c r="Y185" s="481"/>
      <c r="Z185" s="481"/>
    </row>
    <row r="186" spans="1:26" ht="104.25" customHeight="1">
      <c r="A186" s="501"/>
      <c r="B186" s="481"/>
      <c r="C186" s="481"/>
      <c r="D186" s="481"/>
      <c r="E186" s="481"/>
      <c r="F186" s="481"/>
      <c r="G186" s="481"/>
      <c r="H186" s="481"/>
      <c r="I186" s="481"/>
      <c r="J186" s="481"/>
      <c r="K186" s="481"/>
      <c r="L186" s="481"/>
      <c r="M186" s="481"/>
      <c r="N186" s="481"/>
      <c r="O186" s="481"/>
      <c r="P186" s="481"/>
      <c r="Q186" s="481"/>
      <c r="R186" s="481"/>
      <c r="S186" s="481"/>
      <c r="T186" s="481"/>
      <c r="U186" s="481"/>
      <c r="V186" s="481"/>
      <c r="W186" s="481"/>
      <c r="X186" s="481"/>
      <c r="Y186" s="481"/>
      <c r="Z186" s="481"/>
    </row>
    <row r="187" spans="1:26" ht="104.25" customHeight="1">
      <c r="A187" s="501"/>
      <c r="B187" s="481"/>
      <c r="C187" s="481"/>
      <c r="D187" s="481"/>
      <c r="E187" s="481"/>
      <c r="F187" s="481"/>
      <c r="G187" s="481"/>
      <c r="H187" s="481"/>
      <c r="I187" s="481"/>
      <c r="J187" s="481"/>
      <c r="K187" s="481"/>
      <c r="L187" s="481"/>
      <c r="M187" s="481"/>
      <c r="N187" s="481"/>
      <c r="O187" s="481"/>
      <c r="P187" s="481"/>
      <c r="Q187" s="481"/>
      <c r="R187" s="481"/>
      <c r="S187" s="481"/>
      <c r="T187" s="481"/>
      <c r="U187" s="481"/>
      <c r="V187" s="481"/>
      <c r="W187" s="481"/>
      <c r="X187" s="481"/>
      <c r="Y187" s="481"/>
      <c r="Z187" s="481"/>
    </row>
    <row r="188" spans="1:26" ht="104.25" customHeight="1">
      <c r="A188" s="501"/>
      <c r="B188" s="481"/>
      <c r="C188" s="481"/>
      <c r="D188" s="481"/>
      <c r="E188" s="481"/>
      <c r="F188" s="481"/>
      <c r="G188" s="481"/>
      <c r="H188" s="481"/>
      <c r="I188" s="481"/>
      <c r="J188" s="481"/>
      <c r="K188" s="481"/>
      <c r="L188" s="481"/>
      <c r="M188" s="481"/>
      <c r="N188" s="481"/>
      <c r="O188" s="481"/>
      <c r="P188" s="481"/>
      <c r="Q188" s="481"/>
      <c r="R188" s="481"/>
      <c r="S188" s="481"/>
      <c r="T188" s="481"/>
      <c r="U188" s="481"/>
      <c r="V188" s="481"/>
      <c r="W188" s="481"/>
      <c r="X188" s="481"/>
      <c r="Y188" s="481"/>
      <c r="Z188" s="481"/>
    </row>
    <row r="189" spans="1:26" ht="104.25" customHeight="1">
      <c r="A189" s="501"/>
      <c r="B189" s="481"/>
      <c r="C189" s="481"/>
      <c r="D189" s="481"/>
      <c r="E189" s="481"/>
      <c r="F189" s="481"/>
      <c r="G189" s="481"/>
      <c r="H189" s="481"/>
      <c r="I189" s="481"/>
      <c r="J189" s="481"/>
      <c r="K189" s="481"/>
      <c r="L189" s="481"/>
      <c r="M189" s="481"/>
      <c r="N189" s="481"/>
      <c r="O189" s="481"/>
      <c r="P189" s="481"/>
      <c r="Q189" s="481"/>
      <c r="R189" s="481"/>
      <c r="S189" s="481"/>
      <c r="T189" s="481"/>
      <c r="U189" s="481"/>
      <c r="V189" s="481"/>
      <c r="W189" s="481"/>
      <c r="X189" s="481"/>
      <c r="Y189" s="481"/>
      <c r="Z189" s="481"/>
    </row>
    <row r="190" spans="1:26" ht="104.25" customHeight="1">
      <c r="A190" s="501"/>
      <c r="B190" s="481"/>
      <c r="C190" s="481"/>
      <c r="D190" s="481"/>
      <c r="E190" s="481"/>
      <c r="F190" s="481"/>
      <c r="G190" s="481"/>
      <c r="H190" s="481"/>
      <c r="I190" s="481"/>
      <c r="J190" s="481"/>
      <c r="K190" s="481"/>
      <c r="L190" s="481"/>
      <c r="M190" s="481"/>
      <c r="N190" s="481"/>
      <c r="O190" s="481"/>
      <c r="P190" s="481"/>
      <c r="Q190" s="481"/>
      <c r="R190" s="481"/>
      <c r="S190" s="481"/>
      <c r="T190" s="481"/>
      <c r="U190" s="481"/>
      <c r="V190" s="481"/>
      <c r="W190" s="481"/>
      <c r="X190" s="481"/>
      <c r="Y190" s="481"/>
      <c r="Z190" s="481"/>
    </row>
    <row r="191" spans="1:26" ht="104.25" customHeight="1">
      <c r="A191" s="501"/>
      <c r="B191" s="481"/>
      <c r="C191" s="481"/>
      <c r="D191" s="481"/>
      <c r="E191" s="481"/>
      <c r="F191" s="481"/>
      <c r="G191" s="481"/>
      <c r="H191" s="481"/>
      <c r="I191" s="481"/>
      <c r="J191" s="481"/>
      <c r="K191" s="481"/>
      <c r="L191" s="481"/>
      <c r="M191" s="481"/>
      <c r="N191" s="481"/>
      <c r="O191" s="481"/>
      <c r="P191" s="481"/>
      <c r="Q191" s="481"/>
      <c r="R191" s="481"/>
      <c r="S191" s="481"/>
      <c r="T191" s="481"/>
      <c r="U191" s="481"/>
      <c r="V191" s="481"/>
      <c r="W191" s="481"/>
      <c r="X191" s="481"/>
      <c r="Y191" s="481"/>
      <c r="Z191" s="481"/>
    </row>
    <row r="192" spans="1:26" ht="104.25" customHeight="1">
      <c r="A192" s="501"/>
      <c r="B192" s="481"/>
      <c r="C192" s="481"/>
      <c r="D192" s="481"/>
      <c r="E192" s="481"/>
      <c r="F192" s="481"/>
      <c r="G192" s="481"/>
      <c r="H192" s="481"/>
      <c r="I192" s="481"/>
      <c r="J192" s="481"/>
      <c r="K192" s="481"/>
      <c r="L192" s="481"/>
      <c r="M192" s="481"/>
      <c r="N192" s="481"/>
      <c r="O192" s="481"/>
      <c r="P192" s="481"/>
      <c r="Q192" s="481"/>
      <c r="R192" s="481"/>
      <c r="S192" s="481"/>
      <c r="T192" s="481"/>
      <c r="U192" s="481"/>
      <c r="V192" s="481"/>
      <c r="W192" s="481"/>
      <c r="X192" s="481"/>
      <c r="Y192" s="481"/>
      <c r="Z192" s="481"/>
    </row>
    <row r="193" spans="1:26" ht="104.25" customHeight="1">
      <c r="A193" s="501"/>
      <c r="B193" s="481"/>
      <c r="C193" s="481"/>
      <c r="D193" s="481"/>
      <c r="E193" s="481"/>
      <c r="F193" s="481"/>
      <c r="G193" s="481"/>
      <c r="H193" s="481"/>
      <c r="I193" s="481"/>
      <c r="J193" s="481"/>
      <c r="K193" s="481"/>
      <c r="L193" s="481"/>
      <c r="M193" s="481"/>
      <c r="N193" s="481"/>
      <c r="O193" s="481"/>
      <c r="P193" s="481"/>
      <c r="Q193" s="481"/>
      <c r="R193" s="481"/>
      <c r="S193" s="481"/>
      <c r="T193" s="481"/>
      <c r="U193" s="481"/>
      <c r="V193" s="481"/>
      <c r="W193" s="481"/>
      <c r="X193" s="481"/>
      <c r="Y193" s="481"/>
      <c r="Z193" s="481"/>
    </row>
    <row r="194" spans="1:26" ht="104.25" customHeight="1">
      <c r="A194" s="501"/>
      <c r="B194" s="481"/>
      <c r="C194" s="481"/>
      <c r="D194" s="481"/>
      <c r="E194" s="481"/>
      <c r="F194" s="481"/>
      <c r="G194" s="481"/>
      <c r="H194" s="481"/>
      <c r="I194" s="481"/>
      <c r="J194" s="481"/>
      <c r="K194" s="481"/>
      <c r="L194" s="481"/>
      <c r="M194" s="481"/>
      <c r="N194" s="481"/>
      <c r="O194" s="481"/>
      <c r="P194" s="481"/>
      <c r="Q194" s="481"/>
      <c r="R194" s="481"/>
      <c r="S194" s="481"/>
      <c r="T194" s="481"/>
      <c r="U194" s="481"/>
      <c r="V194" s="481"/>
      <c r="W194" s="481"/>
      <c r="X194" s="481"/>
      <c r="Y194" s="481"/>
      <c r="Z194" s="481"/>
    </row>
    <row r="195" spans="1:26" ht="104.25" customHeight="1">
      <c r="A195" s="501"/>
      <c r="B195" s="481"/>
      <c r="C195" s="481"/>
      <c r="D195" s="481"/>
      <c r="E195" s="481"/>
      <c r="F195" s="481"/>
      <c r="G195" s="481"/>
      <c r="H195" s="481"/>
      <c r="I195" s="481"/>
      <c r="J195" s="481"/>
      <c r="K195" s="481"/>
      <c r="L195" s="481"/>
      <c r="M195" s="481"/>
      <c r="N195" s="481"/>
      <c r="O195" s="481"/>
      <c r="P195" s="481"/>
      <c r="Q195" s="481"/>
      <c r="R195" s="481"/>
      <c r="S195" s="481"/>
      <c r="T195" s="481"/>
      <c r="U195" s="481"/>
      <c r="V195" s="481"/>
      <c r="W195" s="481"/>
      <c r="X195" s="481"/>
      <c r="Y195" s="481"/>
      <c r="Z195" s="481"/>
    </row>
    <row r="196" spans="1:26" ht="104.25" customHeight="1">
      <c r="A196" s="501"/>
      <c r="B196" s="481"/>
      <c r="C196" s="481"/>
      <c r="D196" s="481"/>
      <c r="E196" s="481"/>
      <c r="F196" s="481"/>
      <c r="G196" s="481"/>
      <c r="H196" s="481"/>
      <c r="I196" s="481"/>
      <c r="J196" s="481"/>
      <c r="K196" s="481"/>
      <c r="L196" s="481"/>
      <c r="M196" s="481"/>
      <c r="N196" s="481"/>
      <c r="O196" s="481"/>
      <c r="P196" s="481"/>
      <c r="Q196" s="481"/>
      <c r="R196" s="481"/>
      <c r="S196" s="481"/>
      <c r="T196" s="481"/>
      <c r="U196" s="481"/>
      <c r="V196" s="481"/>
      <c r="W196" s="481"/>
      <c r="X196" s="481"/>
      <c r="Y196" s="481"/>
      <c r="Z196" s="481"/>
    </row>
    <row r="197" spans="1:26" ht="104.25" customHeight="1">
      <c r="A197" s="501"/>
      <c r="B197" s="481"/>
      <c r="C197" s="481"/>
      <c r="D197" s="481"/>
      <c r="E197" s="481"/>
      <c r="F197" s="481"/>
      <c r="G197" s="481"/>
      <c r="H197" s="481"/>
      <c r="I197" s="481"/>
      <c r="J197" s="481"/>
      <c r="K197" s="481"/>
      <c r="L197" s="481"/>
      <c r="M197" s="481"/>
      <c r="N197" s="481"/>
      <c r="O197" s="481"/>
      <c r="P197" s="481"/>
      <c r="Q197" s="481"/>
      <c r="R197" s="481"/>
      <c r="S197" s="481"/>
      <c r="T197" s="481"/>
      <c r="U197" s="481"/>
      <c r="V197" s="481"/>
      <c r="W197" s="481"/>
      <c r="X197" s="481"/>
      <c r="Y197" s="481"/>
      <c r="Z197" s="481"/>
    </row>
    <row r="198" spans="1:26" ht="104.25" customHeight="1">
      <c r="A198" s="501"/>
      <c r="B198" s="481"/>
      <c r="C198" s="481"/>
      <c r="D198" s="481"/>
      <c r="E198" s="481"/>
      <c r="F198" s="481"/>
      <c r="G198" s="481"/>
      <c r="H198" s="481"/>
      <c r="I198" s="481"/>
      <c r="J198" s="481"/>
      <c r="K198" s="481"/>
      <c r="L198" s="481"/>
      <c r="M198" s="481"/>
      <c r="N198" s="481"/>
      <c r="O198" s="481"/>
      <c r="P198" s="481"/>
      <c r="Q198" s="481"/>
      <c r="R198" s="481"/>
      <c r="S198" s="481"/>
      <c r="T198" s="481"/>
      <c r="U198" s="481"/>
      <c r="V198" s="481"/>
      <c r="W198" s="481"/>
      <c r="X198" s="481"/>
      <c r="Y198" s="481"/>
      <c r="Z198" s="481"/>
    </row>
    <row r="199" spans="1:26" ht="104.25" customHeight="1">
      <c r="A199" s="501"/>
      <c r="B199" s="481"/>
      <c r="C199" s="481"/>
      <c r="D199" s="481"/>
      <c r="E199" s="481"/>
      <c r="F199" s="481"/>
      <c r="G199" s="481"/>
      <c r="H199" s="481"/>
      <c r="I199" s="481"/>
      <c r="J199" s="481"/>
      <c r="K199" s="481"/>
      <c r="L199" s="481"/>
      <c r="M199" s="481"/>
      <c r="N199" s="481"/>
      <c r="O199" s="481"/>
      <c r="P199" s="481"/>
      <c r="Q199" s="481"/>
      <c r="R199" s="481"/>
      <c r="S199" s="481"/>
      <c r="T199" s="481"/>
      <c r="U199" s="481"/>
      <c r="V199" s="481"/>
      <c r="W199" s="481"/>
      <c r="X199" s="481"/>
      <c r="Y199" s="481"/>
      <c r="Z199" s="481"/>
    </row>
    <row r="200" spans="1:26" ht="104.25" customHeight="1">
      <c r="A200" s="501"/>
      <c r="B200" s="481"/>
      <c r="C200" s="481"/>
      <c r="D200" s="481"/>
      <c r="E200" s="481"/>
      <c r="F200" s="481"/>
      <c r="G200" s="481"/>
      <c r="H200" s="481"/>
      <c r="I200" s="481"/>
      <c r="J200" s="481"/>
      <c r="K200" s="481"/>
      <c r="L200" s="481"/>
      <c r="M200" s="481"/>
      <c r="N200" s="481"/>
      <c r="O200" s="481"/>
      <c r="P200" s="481"/>
      <c r="Q200" s="481"/>
      <c r="R200" s="481"/>
      <c r="S200" s="481"/>
      <c r="T200" s="481"/>
      <c r="U200" s="481"/>
      <c r="V200" s="481"/>
      <c r="W200" s="481"/>
      <c r="X200" s="481"/>
      <c r="Y200" s="481"/>
      <c r="Z200" s="481"/>
    </row>
    <row r="201" spans="1:26" ht="104.25" customHeight="1">
      <c r="A201" s="501"/>
      <c r="B201" s="481"/>
      <c r="C201" s="481"/>
      <c r="D201" s="481"/>
      <c r="E201" s="481"/>
      <c r="F201" s="481"/>
      <c r="G201" s="481"/>
      <c r="H201" s="481"/>
      <c r="I201" s="481"/>
      <c r="J201" s="481"/>
      <c r="K201" s="481"/>
      <c r="L201" s="481"/>
      <c r="M201" s="481"/>
      <c r="N201" s="481"/>
      <c r="O201" s="481"/>
      <c r="P201" s="481"/>
      <c r="Q201" s="481"/>
      <c r="R201" s="481"/>
      <c r="S201" s="481"/>
      <c r="T201" s="481"/>
      <c r="U201" s="481"/>
      <c r="V201" s="481"/>
      <c r="W201" s="481"/>
      <c r="X201" s="481"/>
      <c r="Y201" s="481"/>
      <c r="Z201" s="481"/>
    </row>
    <row r="202" spans="1:26" ht="104.25" customHeight="1">
      <c r="A202" s="501"/>
      <c r="B202" s="481"/>
      <c r="C202" s="481"/>
      <c r="D202" s="481"/>
      <c r="E202" s="481"/>
      <c r="F202" s="481"/>
      <c r="G202" s="481"/>
      <c r="H202" s="481"/>
      <c r="I202" s="481"/>
      <c r="J202" s="481"/>
      <c r="K202" s="481"/>
      <c r="L202" s="481"/>
      <c r="M202" s="481"/>
      <c r="N202" s="481"/>
      <c r="O202" s="481"/>
      <c r="P202" s="481"/>
      <c r="Q202" s="481"/>
      <c r="R202" s="481"/>
      <c r="S202" s="481"/>
      <c r="T202" s="481"/>
      <c r="U202" s="481"/>
      <c r="V202" s="481"/>
      <c r="W202" s="481"/>
      <c r="X202" s="481"/>
      <c r="Y202" s="481"/>
      <c r="Z202" s="481"/>
    </row>
    <row r="203" spans="1:26" ht="104.25" customHeight="1">
      <c r="A203" s="501"/>
      <c r="B203" s="481"/>
      <c r="C203" s="481"/>
      <c r="D203" s="481"/>
      <c r="E203" s="481"/>
      <c r="F203" s="481"/>
      <c r="G203" s="481"/>
      <c r="H203" s="481"/>
      <c r="I203" s="481"/>
      <c r="J203" s="481"/>
      <c r="K203" s="481"/>
      <c r="L203" s="481"/>
      <c r="M203" s="481"/>
      <c r="N203" s="481"/>
      <c r="O203" s="481"/>
      <c r="P203" s="481"/>
      <c r="Q203" s="481"/>
      <c r="R203" s="481"/>
      <c r="S203" s="481"/>
      <c r="T203" s="481"/>
      <c r="U203" s="481"/>
      <c r="V203" s="481"/>
      <c r="W203" s="481"/>
      <c r="X203" s="481"/>
      <c r="Y203" s="481"/>
      <c r="Z203" s="481"/>
    </row>
    <row r="204" spans="1:26" ht="104.25" customHeight="1">
      <c r="A204" s="501"/>
      <c r="B204" s="481"/>
      <c r="C204" s="481"/>
      <c r="D204" s="481"/>
      <c r="E204" s="481"/>
      <c r="F204" s="481"/>
      <c r="G204" s="481"/>
      <c r="H204" s="481"/>
      <c r="I204" s="481"/>
      <c r="J204" s="481"/>
      <c r="K204" s="481"/>
      <c r="L204" s="481"/>
      <c r="M204" s="481"/>
      <c r="N204" s="481"/>
      <c r="O204" s="481"/>
      <c r="P204" s="481"/>
      <c r="Q204" s="481"/>
      <c r="R204" s="481"/>
      <c r="S204" s="481"/>
      <c r="T204" s="481"/>
      <c r="U204" s="481"/>
      <c r="V204" s="481"/>
      <c r="W204" s="481"/>
      <c r="X204" s="481"/>
      <c r="Y204" s="481"/>
      <c r="Z204" s="481"/>
    </row>
    <row r="205" spans="1:26" ht="104.25" customHeight="1">
      <c r="A205" s="501"/>
      <c r="B205" s="481"/>
      <c r="C205" s="481"/>
      <c r="D205" s="481"/>
      <c r="E205" s="481"/>
      <c r="F205" s="481"/>
      <c r="G205" s="481"/>
      <c r="H205" s="481"/>
      <c r="I205" s="481"/>
      <c r="J205" s="481"/>
      <c r="K205" s="481"/>
      <c r="L205" s="481"/>
      <c r="M205" s="481"/>
      <c r="N205" s="481"/>
      <c r="O205" s="481"/>
      <c r="P205" s="481"/>
      <c r="Q205" s="481"/>
      <c r="R205" s="481"/>
      <c r="S205" s="481"/>
      <c r="T205" s="481"/>
      <c r="U205" s="481"/>
      <c r="V205" s="481"/>
      <c r="W205" s="481"/>
      <c r="X205" s="481"/>
      <c r="Y205" s="481"/>
      <c r="Z205" s="481"/>
    </row>
    <row r="206" spans="1:26" ht="104.25" customHeight="1">
      <c r="A206" s="501"/>
      <c r="B206" s="481"/>
      <c r="C206" s="481"/>
      <c r="D206" s="481"/>
      <c r="E206" s="481"/>
      <c r="F206" s="481"/>
      <c r="G206" s="481"/>
      <c r="H206" s="481"/>
      <c r="I206" s="481"/>
      <c r="J206" s="481"/>
      <c r="K206" s="481"/>
      <c r="L206" s="481"/>
      <c r="M206" s="481"/>
      <c r="N206" s="481"/>
      <c r="O206" s="481"/>
      <c r="P206" s="481"/>
      <c r="Q206" s="481"/>
      <c r="R206" s="481"/>
      <c r="S206" s="481"/>
      <c r="T206" s="481"/>
      <c r="U206" s="481"/>
      <c r="V206" s="481"/>
      <c r="W206" s="481"/>
      <c r="X206" s="481"/>
      <c r="Y206" s="481"/>
      <c r="Z206" s="481"/>
    </row>
    <row r="207" spans="1:26" ht="104.25" customHeight="1">
      <c r="A207" s="501"/>
      <c r="B207" s="481"/>
      <c r="C207" s="481"/>
      <c r="D207" s="481"/>
      <c r="E207" s="481"/>
      <c r="F207" s="481"/>
      <c r="G207" s="481"/>
      <c r="H207" s="481"/>
      <c r="I207" s="481"/>
      <c r="J207" s="481"/>
      <c r="K207" s="481"/>
      <c r="L207" s="481"/>
      <c r="M207" s="481"/>
      <c r="N207" s="481"/>
      <c r="O207" s="481"/>
      <c r="P207" s="481"/>
      <c r="Q207" s="481"/>
      <c r="R207" s="481"/>
      <c r="S207" s="481"/>
      <c r="T207" s="481"/>
      <c r="U207" s="481"/>
      <c r="V207" s="481"/>
      <c r="W207" s="481"/>
      <c r="X207" s="481"/>
      <c r="Y207" s="481"/>
      <c r="Z207" s="481"/>
    </row>
    <row r="208" spans="1:26" ht="104.25" customHeight="1">
      <c r="A208" s="501"/>
      <c r="B208" s="481"/>
      <c r="C208" s="481"/>
      <c r="D208" s="481"/>
      <c r="E208" s="481"/>
      <c r="F208" s="481"/>
      <c r="G208" s="481"/>
      <c r="H208" s="481"/>
      <c r="I208" s="481"/>
      <c r="J208" s="481"/>
      <c r="K208" s="481"/>
      <c r="L208" s="481"/>
      <c r="M208" s="481"/>
      <c r="N208" s="481"/>
      <c r="O208" s="481"/>
      <c r="P208" s="481"/>
      <c r="Q208" s="481"/>
      <c r="R208" s="481"/>
      <c r="S208" s="481"/>
      <c r="T208" s="481"/>
      <c r="U208" s="481"/>
      <c r="V208" s="481"/>
      <c r="W208" s="481"/>
      <c r="X208" s="481"/>
      <c r="Y208" s="481"/>
      <c r="Z208" s="481"/>
    </row>
    <row r="209" spans="1:26" ht="104.25" customHeight="1">
      <c r="A209" s="501"/>
      <c r="B209" s="481"/>
      <c r="C209" s="481"/>
      <c r="D209" s="481"/>
      <c r="E209" s="481"/>
      <c r="F209" s="481"/>
      <c r="G209" s="481"/>
      <c r="H209" s="481"/>
      <c r="I209" s="481"/>
      <c r="J209" s="481"/>
      <c r="K209" s="481"/>
      <c r="L209" s="481"/>
      <c r="M209" s="481"/>
      <c r="N209" s="481"/>
      <c r="O209" s="481"/>
      <c r="P209" s="481"/>
      <c r="Q209" s="481"/>
      <c r="R209" s="481"/>
      <c r="S209" s="481"/>
      <c r="T209" s="481"/>
      <c r="U209" s="481"/>
      <c r="V209" s="481"/>
      <c r="W209" s="481"/>
      <c r="X209" s="481"/>
      <c r="Y209" s="481"/>
      <c r="Z209" s="481"/>
    </row>
    <row r="210" spans="1:26" ht="104.25" customHeight="1">
      <c r="A210" s="501"/>
      <c r="B210" s="481"/>
      <c r="C210" s="481"/>
      <c r="D210" s="481"/>
      <c r="E210" s="481"/>
      <c r="F210" s="481"/>
      <c r="G210" s="481"/>
      <c r="H210" s="481"/>
      <c r="I210" s="481"/>
      <c r="J210" s="481"/>
      <c r="K210" s="481"/>
      <c r="L210" s="481"/>
      <c r="M210" s="481"/>
      <c r="N210" s="481"/>
      <c r="O210" s="481"/>
      <c r="P210" s="481"/>
      <c r="Q210" s="481"/>
      <c r="R210" s="481"/>
      <c r="S210" s="481"/>
      <c r="T210" s="481"/>
      <c r="U210" s="481"/>
      <c r="V210" s="481"/>
      <c r="W210" s="481"/>
      <c r="X210" s="481"/>
      <c r="Y210" s="481"/>
      <c r="Z210" s="481"/>
    </row>
    <row r="211" spans="1:26" ht="104.25" customHeight="1">
      <c r="A211" s="501"/>
      <c r="B211" s="481"/>
      <c r="C211" s="481"/>
      <c r="D211" s="481"/>
      <c r="E211" s="481"/>
      <c r="F211" s="481"/>
      <c r="G211" s="481"/>
      <c r="H211" s="481"/>
      <c r="I211" s="481"/>
      <c r="J211" s="481"/>
      <c r="K211" s="481"/>
      <c r="L211" s="481"/>
      <c r="M211" s="481"/>
      <c r="N211" s="481"/>
      <c r="O211" s="481"/>
      <c r="P211" s="481"/>
      <c r="Q211" s="481"/>
      <c r="R211" s="481"/>
      <c r="S211" s="481"/>
      <c r="T211" s="481"/>
      <c r="U211" s="481"/>
      <c r="V211" s="481"/>
      <c r="W211" s="481"/>
      <c r="X211" s="481"/>
      <c r="Y211" s="481"/>
      <c r="Z211" s="481"/>
    </row>
    <row r="212" spans="1:26" ht="104.25" customHeight="1">
      <c r="A212" s="501"/>
      <c r="B212" s="481"/>
      <c r="C212" s="481"/>
      <c r="D212" s="481"/>
      <c r="E212" s="481"/>
      <c r="F212" s="481"/>
      <c r="G212" s="481"/>
      <c r="H212" s="481"/>
      <c r="I212" s="481"/>
      <c r="J212" s="481"/>
      <c r="K212" s="481"/>
      <c r="L212" s="481"/>
      <c r="M212" s="481"/>
      <c r="N212" s="481"/>
      <c r="O212" s="481"/>
      <c r="P212" s="481"/>
      <c r="Q212" s="481"/>
      <c r="R212" s="481"/>
      <c r="S212" s="481"/>
      <c r="T212" s="481"/>
      <c r="U212" s="481"/>
      <c r="V212" s="481"/>
      <c r="W212" s="481"/>
      <c r="X212" s="481"/>
      <c r="Y212" s="481"/>
      <c r="Z212" s="481"/>
    </row>
    <row r="213" spans="1:26" ht="104.25" customHeight="1">
      <c r="A213" s="501"/>
      <c r="B213" s="481"/>
      <c r="C213" s="481"/>
      <c r="D213" s="481"/>
      <c r="E213" s="481"/>
      <c r="F213" s="481"/>
      <c r="G213" s="481"/>
      <c r="H213" s="481"/>
      <c r="I213" s="481"/>
      <c r="J213" s="481"/>
      <c r="K213" s="481"/>
      <c r="L213" s="481"/>
      <c r="M213" s="481"/>
      <c r="N213" s="481"/>
      <c r="O213" s="481"/>
      <c r="P213" s="481"/>
      <c r="Q213" s="481"/>
      <c r="R213" s="481"/>
      <c r="S213" s="481"/>
      <c r="T213" s="481"/>
      <c r="U213" s="481"/>
      <c r="V213" s="481"/>
      <c r="W213" s="481"/>
      <c r="X213" s="481"/>
      <c r="Y213" s="481"/>
      <c r="Z213" s="481"/>
    </row>
    <row r="214" spans="1:26" ht="104.25" customHeight="1">
      <c r="A214" s="501"/>
      <c r="B214" s="481"/>
      <c r="C214" s="481"/>
      <c r="D214" s="481"/>
      <c r="E214" s="481"/>
      <c r="F214" s="481"/>
      <c r="G214" s="481"/>
      <c r="H214" s="481"/>
      <c r="I214" s="481"/>
      <c r="J214" s="481"/>
      <c r="K214" s="481"/>
      <c r="L214" s="481"/>
      <c r="M214" s="481"/>
      <c r="N214" s="481"/>
      <c r="O214" s="481"/>
      <c r="P214" s="481"/>
      <c r="Q214" s="481"/>
      <c r="R214" s="481"/>
      <c r="S214" s="481"/>
      <c r="T214" s="481"/>
      <c r="U214" s="481"/>
      <c r="V214" s="481"/>
      <c r="W214" s="481"/>
      <c r="X214" s="481"/>
      <c r="Y214" s="481"/>
      <c r="Z214" s="481"/>
    </row>
    <row r="215" spans="1:26" ht="104.25" customHeight="1">
      <c r="A215" s="501"/>
      <c r="B215" s="481"/>
      <c r="C215" s="481"/>
      <c r="D215" s="481"/>
      <c r="E215" s="481"/>
      <c r="F215" s="481"/>
      <c r="G215" s="481"/>
      <c r="H215" s="481"/>
      <c r="I215" s="481"/>
      <c r="J215" s="481"/>
      <c r="K215" s="481"/>
      <c r="L215" s="481"/>
      <c r="M215" s="481"/>
      <c r="N215" s="481"/>
      <c r="O215" s="481"/>
      <c r="P215" s="481"/>
      <c r="Q215" s="481"/>
      <c r="R215" s="481"/>
      <c r="S215" s="481"/>
      <c r="T215" s="481"/>
      <c r="U215" s="481"/>
      <c r="V215" s="481"/>
      <c r="W215" s="481"/>
      <c r="X215" s="481"/>
      <c r="Y215" s="481"/>
      <c r="Z215" s="481"/>
    </row>
    <row r="216" spans="1:26" ht="104.25" customHeight="1">
      <c r="A216" s="501"/>
      <c r="B216" s="481"/>
      <c r="C216" s="481"/>
      <c r="D216" s="481"/>
      <c r="E216" s="481"/>
      <c r="F216" s="481"/>
      <c r="G216" s="481"/>
      <c r="H216" s="481"/>
      <c r="I216" s="481"/>
      <c r="J216" s="481"/>
      <c r="K216" s="481"/>
      <c r="L216" s="481"/>
      <c r="M216" s="481"/>
      <c r="N216" s="481"/>
      <c r="O216" s="481"/>
      <c r="P216" s="481"/>
      <c r="Q216" s="481"/>
      <c r="R216" s="481"/>
      <c r="S216" s="481"/>
      <c r="T216" s="481"/>
      <c r="U216" s="481"/>
      <c r="V216" s="481"/>
      <c r="W216" s="481"/>
      <c r="X216" s="481"/>
      <c r="Y216" s="481"/>
      <c r="Z216" s="481"/>
    </row>
    <row r="217" spans="1:26" ht="104.25" customHeight="1">
      <c r="A217" s="501"/>
      <c r="B217" s="481"/>
      <c r="C217" s="481"/>
      <c r="D217" s="481"/>
      <c r="E217" s="481"/>
      <c r="F217" s="481"/>
      <c r="G217" s="481"/>
      <c r="H217" s="481"/>
      <c r="I217" s="481"/>
      <c r="J217" s="481"/>
      <c r="K217" s="481"/>
      <c r="L217" s="481"/>
      <c r="M217" s="481"/>
      <c r="N217" s="481"/>
      <c r="O217" s="481"/>
      <c r="P217" s="481"/>
      <c r="Q217" s="481"/>
      <c r="R217" s="481"/>
      <c r="S217" s="481"/>
      <c r="T217" s="481"/>
      <c r="U217" s="481"/>
      <c r="V217" s="481"/>
      <c r="W217" s="481"/>
      <c r="X217" s="481"/>
      <c r="Y217" s="481"/>
      <c r="Z217" s="481"/>
    </row>
    <row r="218" spans="1:26" ht="104.25" customHeight="1">
      <c r="A218" s="501"/>
      <c r="B218" s="481"/>
      <c r="C218" s="481"/>
      <c r="D218" s="481"/>
      <c r="E218" s="481"/>
      <c r="F218" s="481"/>
      <c r="G218" s="481"/>
      <c r="H218" s="481"/>
      <c r="I218" s="481"/>
      <c r="J218" s="481"/>
      <c r="K218" s="481"/>
      <c r="L218" s="481"/>
      <c r="M218" s="481"/>
      <c r="N218" s="481"/>
      <c r="O218" s="481"/>
      <c r="P218" s="481"/>
      <c r="Q218" s="481"/>
      <c r="R218" s="481"/>
      <c r="S218" s="481"/>
      <c r="T218" s="481"/>
      <c r="U218" s="481"/>
      <c r="V218" s="481"/>
      <c r="W218" s="481"/>
      <c r="X218" s="481"/>
      <c r="Y218" s="481"/>
      <c r="Z218" s="481"/>
    </row>
    <row r="219" spans="1:26" ht="104.25" customHeight="1">
      <c r="A219" s="501"/>
      <c r="B219" s="481"/>
      <c r="C219" s="481"/>
      <c r="D219" s="481"/>
      <c r="E219" s="481"/>
      <c r="F219" s="481"/>
      <c r="G219" s="481"/>
      <c r="H219" s="481"/>
      <c r="I219" s="481"/>
      <c r="J219" s="481"/>
      <c r="K219" s="481"/>
      <c r="L219" s="481"/>
      <c r="M219" s="481"/>
      <c r="N219" s="481"/>
      <c r="O219" s="481"/>
      <c r="P219" s="481"/>
      <c r="Q219" s="481"/>
      <c r="R219" s="481"/>
      <c r="S219" s="481"/>
      <c r="T219" s="481"/>
      <c r="U219" s="481"/>
      <c r="V219" s="481"/>
      <c r="W219" s="481"/>
      <c r="X219" s="481"/>
      <c r="Y219" s="481"/>
      <c r="Z219" s="481"/>
    </row>
    <row r="220" spans="1:26" ht="104.25" customHeight="1">
      <c r="A220" s="501"/>
      <c r="B220" s="481"/>
      <c r="C220" s="481"/>
      <c r="D220" s="481"/>
      <c r="E220" s="481"/>
      <c r="F220" s="481"/>
      <c r="G220" s="481"/>
      <c r="H220" s="481"/>
      <c r="I220" s="481"/>
      <c r="J220" s="481"/>
      <c r="K220" s="481"/>
      <c r="L220" s="481"/>
      <c r="M220" s="481"/>
      <c r="N220" s="481"/>
      <c r="O220" s="481"/>
      <c r="P220" s="481"/>
      <c r="Q220" s="481"/>
      <c r="R220" s="481"/>
      <c r="S220" s="481"/>
      <c r="T220" s="481"/>
      <c r="U220" s="481"/>
      <c r="V220" s="481"/>
      <c r="W220" s="481"/>
      <c r="X220" s="481"/>
      <c r="Y220" s="481"/>
      <c r="Z220" s="481"/>
    </row>
    <row r="221" spans="1:26" ht="104.25" customHeight="1">
      <c r="A221" s="501"/>
      <c r="B221" s="481"/>
      <c r="C221" s="481"/>
      <c r="D221" s="481"/>
      <c r="E221" s="481"/>
      <c r="F221" s="481"/>
      <c r="G221" s="481"/>
      <c r="H221" s="481"/>
      <c r="I221" s="481"/>
      <c r="J221" s="481"/>
      <c r="K221" s="481"/>
      <c r="L221" s="481"/>
      <c r="M221" s="481"/>
      <c r="N221" s="481"/>
      <c r="O221" s="481"/>
      <c r="P221" s="481"/>
      <c r="Q221" s="481"/>
      <c r="R221" s="481"/>
      <c r="S221" s="481"/>
      <c r="T221" s="481"/>
      <c r="U221" s="481"/>
      <c r="V221" s="481"/>
      <c r="W221" s="481"/>
      <c r="X221" s="481"/>
      <c r="Y221" s="481"/>
      <c r="Z221" s="481"/>
    </row>
    <row r="222" spans="1:26" ht="104.25" customHeight="1">
      <c r="A222" s="501"/>
      <c r="B222" s="481"/>
      <c r="C222" s="481"/>
      <c r="D222" s="481"/>
      <c r="E222" s="481"/>
      <c r="F222" s="481"/>
      <c r="G222" s="481"/>
      <c r="H222" s="481"/>
      <c r="I222" s="481"/>
      <c r="J222" s="481"/>
      <c r="K222" s="481"/>
      <c r="L222" s="481"/>
      <c r="M222" s="481"/>
      <c r="N222" s="481"/>
      <c r="O222" s="481"/>
      <c r="P222" s="481"/>
      <c r="Q222" s="481"/>
      <c r="R222" s="481"/>
      <c r="S222" s="481"/>
      <c r="T222" s="481"/>
      <c r="U222" s="481"/>
      <c r="V222" s="481"/>
      <c r="W222" s="481"/>
      <c r="X222" s="481"/>
      <c r="Y222" s="481"/>
      <c r="Z222" s="481"/>
    </row>
    <row r="223" spans="1:26" ht="104.25" customHeight="1">
      <c r="A223" s="501"/>
      <c r="B223" s="481"/>
      <c r="C223" s="481"/>
      <c r="D223" s="481"/>
      <c r="E223" s="481"/>
      <c r="F223" s="481"/>
      <c r="G223" s="481"/>
      <c r="H223" s="481"/>
      <c r="I223" s="481"/>
      <c r="J223" s="481"/>
      <c r="K223" s="481"/>
      <c r="L223" s="481"/>
      <c r="M223" s="481"/>
      <c r="N223" s="481"/>
      <c r="O223" s="481"/>
      <c r="P223" s="481"/>
      <c r="Q223" s="481"/>
      <c r="R223" s="481"/>
      <c r="S223" s="481"/>
      <c r="T223" s="481"/>
      <c r="U223" s="481"/>
      <c r="V223" s="481"/>
      <c r="W223" s="481"/>
      <c r="X223" s="481"/>
      <c r="Y223" s="481"/>
      <c r="Z223" s="481"/>
    </row>
    <row r="224" spans="1:26" ht="104.25" customHeight="1">
      <c r="A224" s="501"/>
      <c r="B224" s="481"/>
      <c r="C224" s="481"/>
      <c r="D224" s="481"/>
      <c r="E224" s="481"/>
      <c r="F224" s="481"/>
      <c r="G224" s="481"/>
      <c r="H224" s="481"/>
      <c r="I224" s="481"/>
      <c r="J224" s="481"/>
      <c r="K224" s="481"/>
      <c r="L224" s="481"/>
      <c r="M224" s="481"/>
      <c r="N224" s="481"/>
      <c r="O224" s="481"/>
      <c r="P224" s="481"/>
      <c r="Q224" s="481"/>
      <c r="R224" s="481"/>
      <c r="S224" s="481"/>
      <c r="T224" s="481"/>
      <c r="U224" s="481"/>
      <c r="V224" s="481"/>
      <c r="W224" s="481"/>
      <c r="X224" s="481"/>
      <c r="Y224" s="481"/>
      <c r="Z224" s="481"/>
    </row>
    <row r="225" spans="1:26" ht="104.25" customHeight="1">
      <c r="A225" s="501"/>
      <c r="B225" s="481"/>
      <c r="C225" s="481"/>
      <c r="D225" s="481"/>
      <c r="E225" s="481"/>
      <c r="F225" s="481"/>
      <c r="G225" s="481"/>
      <c r="H225" s="481"/>
      <c r="I225" s="481"/>
      <c r="J225" s="481"/>
      <c r="K225" s="481"/>
      <c r="L225" s="481"/>
      <c r="M225" s="481"/>
      <c r="N225" s="481"/>
      <c r="O225" s="481"/>
      <c r="P225" s="481"/>
      <c r="Q225" s="481"/>
      <c r="R225" s="481"/>
      <c r="S225" s="481"/>
      <c r="T225" s="481"/>
      <c r="U225" s="481"/>
      <c r="V225" s="481"/>
      <c r="W225" s="481"/>
      <c r="X225" s="481"/>
      <c r="Y225" s="481"/>
      <c r="Z225" s="481"/>
    </row>
    <row r="226" spans="1:26" ht="104.25" customHeight="1">
      <c r="A226" s="501"/>
      <c r="B226" s="481"/>
      <c r="C226" s="481"/>
      <c r="D226" s="481"/>
      <c r="E226" s="481"/>
      <c r="F226" s="481"/>
      <c r="G226" s="481"/>
      <c r="H226" s="481"/>
      <c r="I226" s="481"/>
      <c r="J226" s="481"/>
      <c r="K226" s="481"/>
      <c r="L226" s="481"/>
      <c r="M226" s="481"/>
      <c r="N226" s="481"/>
      <c r="O226" s="481"/>
      <c r="P226" s="481"/>
      <c r="Q226" s="481"/>
      <c r="R226" s="481"/>
      <c r="S226" s="481"/>
      <c r="T226" s="481"/>
      <c r="U226" s="481"/>
      <c r="V226" s="481"/>
      <c r="W226" s="481"/>
      <c r="X226" s="481"/>
      <c r="Y226" s="481"/>
      <c r="Z226" s="481"/>
    </row>
    <row r="227" spans="1:26" ht="104.25" customHeight="1">
      <c r="A227" s="501"/>
      <c r="B227" s="481"/>
      <c r="C227" s="481"/>
      <c r="D227" s="481"/>
      <c r="E227" s="481"/>
      <c r="F227" s="481"/>
      <c r="G227" s="481"/>
      <c r="H227" s="481"/>
      <c r="I227" s="481"/>
      <c r="J227" s="481"/>
      <c r="K227" s="481"/>
      <c r="L227" s="481"/>
      <c r="M227" s="481"/>
      <c r="N227" s="481"/>
      <c r="O227" s="481"/>
      <c r="P227" s="481"/>
      <c r="Q227" s="481"/>
      <c r="R227" s="481"/>
      <c r="S227" s="481"/>
      <c r="T227" s="481"/>
      <c r="U227" s="481"/>
      <c r="V227" s="481"/>
      <c r="W227" s="481"/>
      <c r="X227" s="481"/>
      <c r="Y227" s="481"/>
      <c r="Z227" s="481"/>
    </row>
    <row r="228" spans="1:26" ht="104.25" customHeight="1">
      <c r="A228" s="501"/>
      <c r="B228" s="481"/>
      <c r="C228" s="481"/>
      <c r="D228" s="481"/>
      <c r="E228" s="481"/>
      <c r="F228" s="481"/>
      <c r="G228" s="481"/>
      <c r="H228" s="481"/>
      <c r="I228" s="481"/>
      <c r="J228" s="481"/>
      <c r="K228" s="481"/>
      <c r="L228" s="481"/>
      <c r="M228" s="481"/>
      <c r="N228" s="481"/>
      <c r="O228" s="481"/>
      <c r="P228" s="481"/>
      <c r="Q228" s="481"/>
      <c r="R228" s="481"/>
      <c r="S228" s="481"/>
      <c r="T228" s="481"/>
      <c r="U228" s="481"/>
      <c r="V228" s="481"/>
      <c r="W228" s="481"/>
      <c r="X228" s="481"/>
      <c r="Y228" s="481"/>
      <c r="Z228" s="481"/>
    </row>
    <row r="229" spans="1:26" ht="104.25" customHeight="1">
      <c r="A229" s="501"/>
      <c r="B229" s="481"/>
      <c r="C229" s="481"/>
      <c r="D229" s="481"/>
      <c r="E229" s="481"/>
      <c r="F229" s="481"/>
      <c r="G229" s="481"/>
      <c r="H229" s="481"/>
      <c r="I229" s="481"/>
      <c r="J229" s="481"/>
      <c r="K229" s="481"/>
      <c r="L229" s="481"/>
      <c r="M229" s="481"/>
      <c r="N229" s="481"/>
      <c r="O229" s="481"/>
      <c r="P229" s="481"/>
      <c r="Q229" s="481"/>
      <c r="R229" s="481"/>
      <c r="S229" s="481"/>
      <c r="T229" s="481"/>
      <c r="U229" s="481"/>
      <c r="V229" s="481"/>
      <c r="W229" s="481"/>
      <c r="X229" s="481"/>
      <c r="Y229" s="481"/>
      <c r="Z229" s="481"/>
    </row>
    <row r="230" spans="1:26" ht="104.25" customHeight="1">
      <c r="A230" s="501"/>
      <c r="B230" s="481"/>
      <c r="C230" s="481"/>
      <c r="D230" s="481"/>
      <c r="E230" s="481"/>
      <c r="F230" s="481"/>
      <c r="G230" s="481"/>
      <c r="H230" s="481"/>
      <c r="I230" s="481"/>
      <c r="J230" s="481"/>
      <c r="K230" s="481"/>
      <c r="L230" s="481"/>
      <c r="M230" s="481"/>
      <c r="N230" s="481"/>
      <c r="O230" s="481"/>
      <c r="P230" s="481"/>
      <c r="Q230" s="481"/>
      <c r="R230" s="481"/>
      <c r="S230" s="481"/>
      <c r="T230" s="481"/>
      <c r="U230" s="481"/>
      <c r="V230" s="481"/>
      <c r="W230" s="481"/>
      <c r="X230" s="481"/>
      <c r="Y230" s="481"/>
      <c r="Z230" s="481"/>
    </row>
    <row r="231" spans="1:26" ht="104.25" customHeight="1">
      <c r="A231" s="501"/>
      <c r="B231" s="481"/>
      <c r="C231" s="481"/>
      <c r="D231" s="481"/>
      <c r="E231" s="481"/>
      <c r="F231" s="481"/>
      <c r="G231" s="481"/>
      <c r="H231" s="481"/>
      <c r="I231" s="481"/>
      <c r="J231" s="481"/>
      <c r="K231" s="481"/>
      <c r="L231" s="481"/>
      <c r="M231" s="481"/>
      <c r="N231" s="481"/>
      <c r="O231" s="481"/>
      <c r="P231" s="481"/>
      <c r="Q231" s="481"/>
      <c r="R231" s="481"/>
      <c r="S231" s="481"/>
      <c r="T231" s="481"/>
      <c r="U231" s="481"/>
      <c r="V231" s="481"/>
      <c r="W231" s="481"/>
      <c r="X231" s="481"/>
      <c r="Y231" s="481"/>
      <c r="Z231" s="481"/>
    </row>
    <row r="232" spans="1:26" ht="104.25" customHeight="1">
      <c r="A232" s="501"/>
      <c r="B232" s="481"/>
      <c r="C232" s="481"/>
      <c r="D232" s="481"/>
      <c r="E232" s="481"/>
      <c r="F232" s="481"/>
      <c r="G232" s="481"/>
      <c r="H232" s="481"/>
      <c r="I232" s="481"/>
      <c r="J232" s="481"/>
      <c r="K232" s="481"/>
      <c r="L232" s="481"/>
      <c r="M232" s="481"/>
      <c r="N232" s="481"/>
      <c r="O232" s="481"/>
      <c r="P232" s="481"/>
      <c r="Q232" s="481"/>
      <c r="R232" s="481"/>
      <c r="S232" s="481"/>
      <c r="T232" s="481"/>
      <c r="U232" s="481"/>
      <c r="V232" s="481"/>
      <c r="W232" s="481"/>
      <c r="X232" s="481"/>
      <c r="Y232" s="481"/>
      <c r="Z232" s="481"/>
    </row>
    <row r="233" spans="1:26" ht="104.25" customHeight="1">
      <c r="A233" s="501"/>
      <c r="B233" s="481"/>
      <c r="C233" s="481"/>
      <c r="D233" s="481"/>
      <c r="E233" s="481"/>
      <c r="F233" s="481"/>
      <c r="G233" s="481"/>
      <c r="H233" s="481"/>
      <c r="I233" s="481"/>
      <c r="J233" s="481"/>
      <c r="K233" s="481"/>
      <c r="L233" s="481"/>
      <c r="M233" s="481"/>
      <c r="N233" s="481"/>
      <c r="O233" s="481"/>
      <c r="P233" s="481"/>
      <c r="Q233" s="481"/>
      <c r="R233" s="481"/>
      <c r="S233" s="481"/>
      <c r="T233" s="481"/>
      <c r="U233" s="481"/>
      <c r="V233" s="481"/>
      <c r="W233" s="481"/>
      <c r="X233" s="481"/>
      <c r="Y233" s="481"/>
      <c r="Z233" s="481"/>
    </row>
    <row r="234" spans="1:26" ht="104.25" customHeight="1">
      <c r="A234" s="501"/>
      <c r="B234" s="481"/>
      <c r="C234" s="481"/>
      <c r="D234" s="481"/>
      <c r="E234" s="481"/>
      <c r="F234" s="481"/>
      <c r="G234" s="481"/>
      <c r="H234" s="481"/>
      <c r="I234" s="481"/>
      <c r="J234" s="481"/>
      <c r="K234" s="481"/>
      <c r="L234" s="481"/>
      <c r="M234" s="481"/>
      <c r="N234" s="481"/>
      <c r="O234" s="481"/>
      <c r="P234" s="481"/>
      <c r="Q234" s="481"/>
      <c r="R234" s="481"/>
      <c r="S234" s="481"/>
      <c r="T234" s="481"/>
      <c r="U234" s="481"/>
      <c r="V234" s="481"/>
      <c r="W234" s="481"/>
      <c r="X234" s="481"/>
      <c r="Y234" s="481"/>
      <c r="Z234" s="481"/>
    </row>
    <row r="235" spans="1:26" ht="104.25" customHeight="1">
      <c r="A235" s="501"/>
      <c r="B235" s="481"/>
      <c r="C235" s="481"/>
      <c r="D235" s="481"/>
      <c r="E235" s="481"/>
      <c r="F235" s="481"/>
      <c r="G235" s="481"/>
      <c r="H235" s="481"/>
      <c r="I235" s="481"/>
      <c r="J235" s="481"/>
      <c r="K235" s="481"/>
      <c r="L235" s="481"/>
      <c r="M235" s="481"/>
      <c r="N235" s="481"/>
      <c r="O235" s="481"/>
      <c r="P235" s="481"/>
      <c r="Q235" s="481"/>
      <c r="R235" s="481"/>
      <c r="S235" s="481"/>
      <c r="T235" s="481"/>
      <c r="U235" s="481"/>
      <c r="V235" s="481"/>
      <c r="W235" s="481"/>
      <c r="X235" s="481"/>
      <c r="Y235" s="481"/>
      <c r="Z235" s="481"/>
    </row>
    <row r="236" spans="1:26" ht="104.25" customHeight="1">
      <c r="A236" s="501"/>
      <c r="B236" s="481"/>
      <c r="C236" s="481"/>
      <c r="D236" s="481"/>
      <c r="E236" s="481"/>
      <c r="F236" s="481"/>
      <c r="G236" s="481"/>
      <c r="H236" s="481"/>
      <c r="I236" s="481"/>
      <c r="J236" s="481"/>
      <c r="K236" s="481"/>
      <c r="L236" s="481"/>
      <c r="M236" s="481"/>
      <c r="N236" s="481"/>
      <c r="O236" s="481"/>
      <c r="P236" s="481"/>
      <c r="Q236" s="481"/>
      <c r="R236" s="481"/>
      <c r="S236" s="481"/>
      <c r="T236" s="481"/>
      <c r="U236" s="481"/>
      <c r="V236" s="481"/>
      <c r="W236" s="481"/>
      <c r="X236" s="481"/>
      <c r="Y236" s="481"/>
      <c r="Z236" s="481"/>
    </row>
    <row r="237" spans="1:26" ht="104.25" customHeight="1">
      <c r="A237" s="501"/>
      <c r="B237" s="481"/>
      <c r="C237" s="481"/>
      <c r="D237" s="481"/>
      <c r="E237" s="481"/>
      <c r="F237" s="481"/>
      <c r="G237" s="481"/>
      <c r="H237" s="481"/>
      <c r="I237" s="481"/>
      <c r="J237" s="481"/>
      <c r="K237" s="481"/>
      <c r="L237" s="481"/>
      <c r="M237" s="481"/>
      <c r="N237" s="481"/>
      <c r="O237" s="481"/>
      <c r="P237" s="481"/>
      <c r="Q237" s="481"/>
      <c r="R237" s="481"/>
      <c r="S237" s="481"/>
      <c r="T237" s="481"/>
      <c r="U237" s="481"/>
      <c r="V237" s="481"/>
      <c r="W237" s="481"/>
      <c r="X237" s="481"/>
      <c r="Y237" s="481"/>
      <c r="Z237" s="481"/>
    </row>
    <row r="238" spans="1:26" ht="104.25" customHeight="1">
      <c r="A238" s="501"/>
      <c r="B238" s="481"/>
      <c r="C238" s="481"/>
      <c r="D238" s="481"/>
      <c r="E238" s="481"/>
      <c r="F238" s="481"/>
      <c r="G238" s="481"/>
      <c r="H238" s="481"/>
      <c r="I238" s="481"/>
      <c r="J238" s="481"/>
      <c r="K238" s="481"/>
      <c r="L238" s="481"/>
      <c r="M238" s="481"/>
      <c r="N238" s="481"/>
      <c r="O238" s="481"/>
      <c r="P238" s="481"/>
      <c r="Q238" s="481"/>
      <c r="R238" s="481"/>
      <c r="S238" s="481"/>
      <c r="T238" s="481"/>
      <c r="U238" s="481"/>
      <c r="V238" s="481"/>
      <c r="W238" s="481"/>
      <c r="X238" s="481"/>
      <c r="Y238" s="481"/>
      <c r="Z238" s="481"/>
    </row>
    <row r="239" spans="1:26" ht="104.25" customHeight="1">
      <c r="A239" s="501"/>
      <c r="B239" s="481"/>
      <c r="C239" s="481"/>
      <c r="D239" s="481"/>
      <c r="E239" s="481"/>
      <c r="F239" s="481"/>
      <c r="G239" s="481"/>
      <c r="H239" s="481"/>
      <c r="I239" s="481"/>
      <c r="J239" s="481"/>
      <c r="K239" s="481"/>
      <c r="L239" s="481"/>
      <c r="M239" s="481"/>
      <c r="N239" s="481"/>
      <c r="O239" s="481"/>
      <c r="P239" s="481"/>
      <c r="Q239" s="481"/>
      <c r="R239" s="481"/>
      <c r="S239" s="481"/>
      <c r="T239" s="481"/>
      <c r="U239" s="481"/>
      <c r="V239" s="481"/>
      <c r="W239" s="481"/>
      <c r="X239" s="481"/>
      <c r="Y239" s="481"/>
      <c r="Z239" s="481"/>
    </row>
    <row r="240" spans="1:26" ht="104.25" customHeight="1">
      <c r="A240" s="501"/>
      <c r="B240" s="481"/>
      <c r="C240" s="481"/>
      <c r="D240" s="481"/>
      <c r="E240" s="481"/>
      <c r="F240" s="481"/>
      <c r="G240" s="481"/>
      <c r="H240" s="481"/>
      <c r="I240" s="481"/>
      <c r="J240" s="481"/>
      <c r="K240" s="481"/>
      <c r="L240" s="481"/>
      <c r="M240" s="481"/>
      <c r="N240" s="481"/>
      <c r="O240" s="481"/>
      <c r="P240" s="481"/>
      <c r="Q240" s="481"/>
      <c r="R240" s="481"/>
      <c r="S240" s="481"/>
      <c r="T240" s="481"/>
      <c r="U240" s="481"/>
      <c r="V240" s="481"/>
      <c r="W240" s="481"/>
      <c r="X240" s="481"/>
      <c r="Y240" s="481"/>
      <c r="Z240" s="481"/>
    </row>
    <row r="241" spans="1:26" ht="104.25" customHeight="1">
      <c r="A241" s="501"/>
      <c r="B241" s="481"/>
      <c r="C241" s="481"/>
      <c r="D241" s="481"/>
      <c r="E241" s="481"/>
      <c r="F241" s="481"/>
      <c r="G241" s="481"/>
      <c r="H241" s="481"/>
      <c r="I241" s="481"/>
      <c r="J241" s="481"/>
      <c r="K241" s="481"/>
      <c r="L241" s="481"/>
      <c r="M241" s="481"/>
      <c r="N241" s="481"/>
      <c r="O241" s="481"/>
      <c r="P241" s="481"/>
      <c r="Q241" s="481"/>
      <c r="R241" s="481"/>
      <c r="S241" s="481"/>
      <c r="T241" s="481"/>
      <c r="U241" s="481"/>
      <c r="V241" s="481"/>
      <c r="W241" s="481"/>
      <c r="X241" s="481"/>
      <c r="Y241" s="481"/>
      <c r="Z241" s="481"/>
    </row>
    <row r="242" spans="1:26" ht="104.25" customHeight="1">
      <c r="A242" s="501"/>
      <c r="B242" s="481"/>
      <c r="C242" s="481"/>
      <c r="D242" s="481"/>
      <c r="E242" s="481"/>
      <c r="F242" s="481"/>
      <c r="G242" s="481"/>
      <c r="H242" s="481"/>
      <c r="I242" s="481"/>
      <c r="J242" s="481"/>
      <c r="K242" s="481"/>
      <c r="L242" s="481"/>
      <c r="M242" s="481"/>
      <c r="N242" s="481"/>
      <c r="O242" s="481"/>
      <c r="P242" s="481"/>
      <c r="Q242" s="481"/>
      <c r="R242" s="481"/>
      <c r="S242" s="481"/>
      <c r="T242" s="481"/>
      <c r="U242" s="481"/>
      <c r="V242" s="481"/>
      <c r="W242" s="481"/>
      <c r="X242" s="481"/>
      <c r="Y242" s="481"/>
      <c r="Z242" s="481"/>
    </row>
    <row r="243" spans="1:26" ht="104.25" customHeight="1">
      <c r="A243" s="501"/>
      <c r="B243" s="481"/>
      <c r="C243" s="481"/>
      <c r="D243" s="481"/>
      <c r="E243" s="481"/>
      <c r="F243" s="481"/>
      <c r="G243" s="481"/>
      <c r="H243" s="481"/>
      <c r="I243" s="481"/>
      <c r="J243" s="481"/>
      <c r="K243" s="481"/>
      <c r="L243" s="481"/>
      <c r="M243" s="481"/>
      <c r="N243" s="481"/>
      <c r="O243" s="481"/>
      <c r="P243" s="481"/>
      <c r="Q243" s="481"/>
      <c r="R243" s="481"/>
      <c r="S243" s="481"/>
      <c r="T243" s="481"/>
      <c r="U243" s="481"/>
      <c r="V243" s="481"/>
      <c r="W243" s="481"/>
      <c r="X243" s="481"/>
      <c r="Y243" s="481"/>
      <c r="Z243" s="481"/>
    </row>
    <row r="244" spans="1:26" ht="104.25" customHeight="1">
      <c r="A244" s="501"/>
      <c r="B244" s="481"/>
      <c r="C244" s="481"/>
      <c r="D244" s="481"/>
      <c r="E244" s="481"/>
      <c r="F244" s="481"/>
      <c r="G244" s="481"/>
      <c r="H244" s="481"/>
      <c r="I244" s="481"/>
      <c r="J244" s="481"/>
      <c r="K244" s="481"/>
      <c r="L244" s="481"/>
      <c r="M244" s="481"/>
      <c r="N244" s="481"/>
      <c r="O244" s="481"/>
      <c r="P244" s="481"/>
      <c r="Q244" s="481"/>
      <c r="R244" s="481"/>
      <c r="S244" s="481"/>
      <c r="T244" s="481"/>
      <c r="U244" s="481"/>
      <c r="V244" s="481"/>
      <c r="W244" s="481"/>
      <c r="X244" s="481"/>
      <c r="Y244" s="481"/>
      <c r="Z244" s="481"/>
    </row>
    <row r="245" spans="1:26" ht="104.25" customHeight="1">
      <c r="A245" s="501"/>
      <c r="B245" s="481"/>
      <c r="C245" s="481"/>
      <c r="D245" s="481"/>
      <c r="E245" s="481"/>
      <c r="F245" s="481"/>
      <c r="G245" s="481"/>
      <c r="H245" s="481"/>
      <c r="I245" s="481"/>
      <c r="J245" s="481"/>
      <c r="K245" s="481"/>
      <c r="L245" s="481"/>
      <c r="M245" s="481"/>
      <c r="N245" s="481"/>
      <c r="O245" s="481"/>
      <c r="P245" s="481"/>
      <c r="Q245" s="481"/>
      <c r="R245" s="481"/>
      <c r="S245" s="481"/>
      <c r="T245" s="481"/>
      <c r="U245" s="481"/>
      <c r="V245" s="481"/>
      <c r="W245" s="481"/>
      <c r="X245" s="481"/>
      <c r="Y245" s="481"/>
      <c r="Z245" s="481"/>
    </row>
    <row r="246" spans="1:26" ht="104.25" customHeight="1">
      <c r="A246" s="501"/>
      <c r="B246" s="481"/>
      <c r="C246" s="481"/>
      <c r="D246" s="481"/>
      <c r="E246" s="481"/>
      <c r="F246" s="481"/>
      <c r="G246" s="481"/>
      <c r="H246" s="481"/>
      <c r="I246" s="481"/>
      <c r="J246" s="481"/>
      <c r="K246" s="481"/>
      <c r="L246" s="481"/>
      <c r="M246" s="481"/>
      <c r="N246" s="481"/>
      <c r="O246" s="481"/>
      <c r="P246" s="481"/>
      <c r="Q246" s="481"/>
      <c r="R246" s="481"/>
      <c r="S246" s="481"/>
      <c r="T246" s="481"/>
      <c r="U246" s="481"/>
      <c r="V246" s="481"/>
      <c r="W246" s="481"/>
      <c r="X246" s="481"/>
      <c r="Y246" s="481"/>
      <c r="Z246" s="481"/>
    </row>
    <row r="247" spans="1:26" ht="104.25" customHeight="1">
      <c r="A247" s="501"/>
      <c r="B247" s="481"/>
      <c r="C247" s="481"/>
      <c r="D247" s="481"/>
      <c r="E247" s="481"/>
      <c r="F247" s="481"/>
      <c r="G247" s="481"/>
      <c r="H247" s="481"/>
      <c r="I247" s="481"/>
      <c r="J247" s="481"/>
      <c r="K247" s="481"/>
      <c r="L247" s="481"/>
      <c r="M247" s="481"/>
      <c r="N247" s="481"/>
      <c r="O247" s="481"/>
      <c r="P247" s="481"/>
      <c r="Q247" s="481"/>
      <c r="R247" s="481"/>
      <c r="S247" s="481"/>
      <c r="T247" s="481"/>
      <c r="U247" s="481"/>
      <c r="V247" s="481"/>
      <c r="W247" s="481"/>
      <c r="X247" s="481"/>
      <c r="Y247" s="481"/>
      <c r="Z247" s="481"/>
    </row>
    <row r="248" spans="1:26" ht="104.25" customHeight="1">
      <c r="A248" s="501"/>
      <c r="B248" s="481"/>
      <c r="C248" s="481"/>
      <c r="D248" s="481"/>
      <c r="E248" s="481"/>
      <c r="F248" s="481"/>
      <c r="G248" s="481"/>
      <c r="H248" s="481"/>
      <c r="I248" s="481"/>
      <c r="J248" s="481"/>
      <c r="K248" s="481"/>
      <c r="L248" s="481"/>
      <c r="M248" s="481"/>
      <c r="N248" s="481"/>
      <c r="O248" s="481"/>
      <c r="P248" s="481"/>
      <c r="Q248" s="481"/>
      <c r="R248" s="481"/>
      <c r="S248" s="481"/>
      <c r="T248" s="481"/>
      <c r="U248" s="481"/>
      <c r="V248" s="481"/>
      <c r="W248" s="481"/>
      <c r="X248" s="481"/>
      <c r="Y248" s="481"/>
      <c r="Z248" s="481"/>
    </row>
    <row r="249" spans="1:26" ht="104.25" customHeight="1">
      <c r="A249" s="501"/>
      <c r="B249" s="481"/>
      <c r="C249" s="481"/>
      <c r="D249" s="481"/>
      <c r="E249" s="481"/>
      <c r="F249" s="481"/>
      <c r="G249" s="481"/>
      <c r="H249" s="481"/>
      <c r="I249" s="481"/>
      <c r="J249" s="481"/>
      <c r="K249" s="481"/>
      <c r="L249" s="481"/>
      <c r="M249" s="481"/>
      <c r="N249" s="481"/>
      <c r="O249" s="481"/>
      <c r="P249" s="481"/>
      <c r="Q249" s="481"/>
      <c r="R249" s="481"/>
      <c r="S249" s="481"/>
      <c r="T249" s="481"/>
      <c r="U249" s="481"/>
      <c r="V249" s="481"/>
      <c r="W249" s="481"/>
      <c r="X249" s="481"/>
      <c r="Y249" s="481"/>
      <c r="Z249" s="481"/>
    </row>
    <row r="250" spans="1:26" ht="104.25" customHeight="1">
      <c r="A250" s="501"/>
      <c r="B250" s="481"/>
      <c r="C250" s="481"/>
      <c r="D250" s="481"/>
      <c r="E250" s="481"/>
      <c r="F250" s="481"/>
      <c r="G250" s="481"/>
      <c r="H250" s="481"/>
      <c r="I250" s="481"/>
      <c r="J250" s="481"/>
      <c r="K250" s="481"/>
      <c r="L250" s="481"/>
      <c r="M250" s="481"/>
      <c r="N250" s="481"/>
      <c r="O250" s="481"/>
      <c r="P250" s="481"/>
      <c r="Q250" s="481"/>
      <c r="R250" s="481"/>
      <c r="S250" s="481"/>
      <c r="T250" s="481"/>
      <c r="U250" s="481"/>
      <c r="V250" s="481"/>
      <c r="W250" s="481"/>
      <c r="X250" s="481"/>
      <c r="Y250" s="481"/>
      <c r="Z250" s="481"/>
    </row>
    <row r="251" spans="1:26" ht="104.25" customHeight="1">
      <c r="A251" s="501"/>
      <c r="B251" s="481"/>
      <c r="C251" s="481"/>
      <c r="D251" s="481"/>
      <c r="E251" s="481"/>
      <c r="F251" s="481"/>
      <c r="G251" s="481"/>
      <c r="H251" s="481"/>
      <c r="I251" s="481"/>
      <c r="J251" s="481"/>
      <c r="K251" s="481"/>
      <c r="L251" s="481"/>
      <c r="M251" s="481"/>
      <c r="N251" s="481"/>
      <c r="O251" s="481"/>
      <c r="P251" s="481"/>
      <c r="Q251" s="481"/>
      <c r="R251" s="481"/>
      <c r="S251" s="481"/>
      <c r="T251" s="481"/>
      <c r="U251" s="481"/>
      <c r="V251" s="481"/>
      <c r="W251" s="481"/>
      <c r="X251" s="481"/>
      <c r="Y251" s="481"/>
      <c r="Z251" s="481"/>
    </row>
    <row r="252" spans="1:26" ht="104.25" customHeight="1">
      <c r="A252" s="501"/>
      <c r="B252" s="481"/>
      <c r="C252" s="481"/>
      <c r="D252" s="481"/>
      <c r="E252" s="481"/>
      <c r="F252" s="481"/>
      <c r="G252" s="481"/>
      <c r="H252" s="481"/>
      <c r="I252" s="481"/>
      <c r="J252" s="481"/>
      <c r="K252" s="481"/>
      <c r="L252" s="481"/>
      <c r="M252" s="481"/>
      <c r="N252" s="481"/>
      <c r="O252" s="481"/>
      <c r="P252" s="481"/>
      <c r="Q252" s="481"/>
      <c r="R252" s="481"/>
      <c r="S252" s="481"/>
      <c r="T252" s="481"/>
      <c r="U252" s="481"/>
      <c r="V252" s="481"/>
      <c r="W252" s="481"/>
      <c r="X252" s="481"/>
      <c r="Y252" s="481"/>
      <c r="Z252" s="481"/>
    </row>
    <row r="253" spans="1:26" ht="104.25" customHeight="1">
      <c r="A253" s="501"/>
      <c r="B253" s="481"/>
      <c r="C253" s="481"/>
      <c r="D253" s="481"/>
      <c r="E253" s="481"/>
      <c r="F253" s="481"/>
      <c r="G253" s="481"/>
      <c r="H253" s="481"/>
      <c r="I253" s="481"/>
      <c r="J253" s="481"/>
      <c r="K253" s="481"/>
      <c r="L253" s="481"/>
      <c r="M253" s="481"/>
      <c r="N253" s="481"/>
      <c r="O253" s="481"/>
      <c r="P253" s="481"/>
      <c r="Q253" s="481"/>
      <c r="R253" s="481"/>
      <c r="S253" s="481"/>
      <c r="T253" s="481"/>
      <c r="U253" s="481"/>
      <c r="V253" s="481"/>
      <c r="W253" s="481"/>
      <c r="X253" s="481"/>
      <c r="Y253" s="481"/>
      <c r="Z253" s="481"/>
    </row>
    <row r="254" spans="1:26" ht="104.25" customHeight="1">
      <c r="A254" s="501"/>
      <c r="B254" s="481"/>
      <c r="C254" s="481"/>
      <c r="D254" s="481"/>
      <c r="E254" s="481"/>
      <c r="F254" s="481"/>
      <c r="G254" s="481"/>
      <c r="H254" s="481"/>
      <c r="I254" s="481"/>
      <c r="J254" s="481"/>
      <c r="K254" s="481"/>
      <c r="L254" s="481"/>
      <c r="M254" s="481"/>
      <c r="N254" s="481"/>
      <c r="O254" s="481"/>
      <c r="P254" s="481"/>
      <c r="Q254" s="481"/>
      <c r="R254" s="481"/>
      <c r="S254" s="481"/>
      <c r="T254" s="481"/>
      <c r="U254" s="481"/>
      <c r="V254" s="481"/>
      <c r="W254" s="481"/>
      <c r="X254" s="481"/>
      <c r="Y254" s="481"/>
      <c r="Z254" s="481"/>
    </row>
    <row r="255" spans="1:26" ht="104.25" customHeight="1">
      <c r="A255" s="501"/>
      <c r="B255" s="481"/>
      <c r="C255" s="481"/>
      <c r="D255" s="481"/>
      <c r="E255" s="481"/>
      <c r="F255" s="481"/>
      <c r="G255" s="481"/>
      <c r="H255" s="481"/>
      <c r="I255" s="481"/>
      <c r="J255" s="481"/>
      <c r="K255" s="481"/>
      <c r="L255" s="481"/>
      <c r="M255" s="481"/>
      <c r="N255" s="481"/>
      <c r="O255" s="481"/>
      <c r="P255" s="481"/>
      <c r="Q255" s="481"/>
      <c r="R255" s="481"/>
      <c r="S255" s="481"/>
      <c r="T255" s="481"/>
      <c r="U255" s="481"/>
      <c r="V255" s="481"/>
      <c r="W255" s="481"/>
      <c r="X255" s="481"/>
      <c r="Y255" s="481"/>
      <c r="Z255" s="481"/>
    </row>
    <row r="256" spans="1:26" ht="104.25" customHeight="1">
      <c r="A256" s="501"/>
      <c r="B256" s="481"/>
      <c r="C256" s="481"/>
      <c r="D256" s="481"/>
      <c r="E256" s="481"/>
      <c r="F256" s="481"/>
      <c r="G256" s="481"/>
      <c r="H256" s="481"/>
      <c r="I256" s="481"/>
      <c r="J256" s="481"/>
      <c r="K256" s="481"/>
      <c r="L256" s="481"/>
      <c r="M256" s="481"/>
      <c r="N256" s="481"/>
      <c r="O256" s="481"/>
      <c r="P256" s="481"/>
      <c r="Q256" s="481"/>
      <c r="R256" s="481"/>
      <c r="S256" s="481"/>
      <c r="T256" s="481"/>
      <c r="U256" s="481"/>
      <c r="V256" s="481"/>
      <c r="W256" s="481"/>
      <c r="X256" s="481"/>
      <c r="Y256" s="481"/>
      <c r="Z256" s="481"/>
    </row>
    <row r="257" spans="1:26" ht="104.25" customHeight="1">
      <c r="A257" s="501"/>
      <c r="B257" s="481"/>
      <c r="C257" s="481"/>
      <c r="D257" s="481"/>
      <c r="E257" s="481"/>
      <c r="F257" s="481"/>
      <c r="G257" s="481"/>
      <c r="H257" s="481"/>
      <c r="I257" s="481"/>
      <c r="J257" s="481"/>
      <c r="K257" s="481"/>
      <c r="L257" s="481"/>
      <c r="M257" s="481"/>
      <c r="N257" s="481"/>
      <c r="O257" s="481"/>
      <c r="P257" s="481"/>
      <c r="Q257" s="481"/>
      <c r="R257" s="481"/>
      <c r="S257" s="481"/>
      <c r="T257" s="481"/>
      <c r="U257" s="481"/>
      <c r="V257" s="481"/>
      <c r="W257" s="481"/>
      <c r="X257" s="481"/>
      <c r="Y257" s="481"/>
      <c r="Z257" s="481"/>
    </row>
    <row r="258" spans="1:26" ht="104.25" customHeight="1">
      <c r="A258" s="501"/>
      <c r="B258" s="481"/>
      <c r="C258" s="481"/>
      <c r="D258" s="481"/>
      <c r="E258" s="481"/>
      <c r="F258" s="481"/>
      <c r="G258" s="481"/>
      <c r="H258" s="481"/>
      <c r="I258" s="481"/>
      <c r="J258" s="481"/>
      <c r="K258" s="481"/>
      <c r="L258" s="481"/>
      <c r="M258" s="481"/>
      <c r="N258" s="481"/>
      <c r="O258" s="481"/>
      <c r="P258" s="481"/>
      <c r="Q258" s="481"/>
      <c r="R258" s="481"/>
      <c r="S258" s="481"/>
      <c r="T258" s="481"/>
      <c r="U258" s="481"/>
      <c r="V258" s="481"/>
      <c r="W258" s="481"/>
      <c r="X258" s="481"/>
      <c r="Y258" s="481"/>
      <c r="Z258" s="481"/>
    </row>
    <row r="259" spans="1:26" ht="104.25" customHeight="1">
      <c r="A259" s="501"/>
      <c r="B259" s="481"/>
      <c r="C259" s="481"/>
      <c r="D259" s="481"/>
      <c r="E259" s="481"/>
      <c r="F259" s="481"/>
      <c r="G259" s="481"/>
      <c r="H259" s="481"/>
      <c r="I259" s="481"/>
      <c r="J259" s="481"/>
      <c r="K259" s="481"/>
      <c r="L259" s="481"/>
      <c r="M259" s="481"/>
      <c r="N259" s="481"/>
      <c r="O259" s="481"/>
      <c r="P259" s="481"/>
      <c r="Q259" s="481"/>
      <c r="R259" s="481"/>
      <c r="S259" s="481"/>
      <c r="T259" s="481"/>
      <c r="U259" s="481"/>
      <c r="V259" s="481"/>
      <c r="W259" s="481"/>
      <c r="X259" s="481"/>
      <c r="Y259" s="481"/>
      <c r="Z259" s="481"/>
    </row>
    <row r="260" spans="1:26" ht="104.25" customHeight="1">
      <c r="A260" s="501"/>
      <c r="B260" s="481"/>
      <c r="C260" s="481"/>
      <c r="D260" s="481"/>
      <c r="E260" s="481"/>
      <c r="F260" s="481"/>
      <c r="G260" s="481"/>
      <c r="H260" s="481"/>
      <c r="I260" s="481"/>
      <c r="J260" s="481"/>
      <c r="K260" s="481"/>
      <c r="L260" s="481"/>
      <c r="M260" s="481"/>
      <c r="N260" s="481"/>
      <c r="O260" s="481"/>
      <c r="P260" s="481"/>
      <c r="Q260" s="481"/>
      <c r="R260" s="481"/>
      <c r="S260" s="481"/>
      <c r="T260" s="481"/>
      <c r="U260" s="481"/>
      <c r="V260" s="481"/>
      <c r="W260" s="481"/>
      <c r="X260" s="481"/>
      <c r="Y260" s="481"/>
      <c r="Z260" s="481"/>
    </row>
    <row r="261" spans="1:26" ht="104.25" customHeight="1">
      <c r="A261" s="501"/>
      <c r="B261" s="481"/>
      <c r="C261" s="481"/>
      <c r="D261" s="481"/>
      <c r="E261" s="481"/>
      <c r="F261" s="481"/>
      <c r="G261" s="481"/>
      <c r="H261" s="481"/>
      <c r="I261" s="481"/>
      <c r="J261" s="481"/>
      <c r="K261" s="481"/>
      <c r="L261" s="481"/>
      <c r="M261" s="481"/>
      <c r="N261" s="481"/>
      <c r="O261" s="481"/>
      <c r="P261" s="481"/>
      <c r="Q261" s="481"/>
      <c r="R261" s="481"/>
      <c r="S261" s="481"/>
      <c r="T261" s="481"/>
      <c r="U261" s="481"/>
      <c r="V261" s="481"/>
      <c r="W261" s="481"/>
      <c r="X261" s="481"/>
      <c r="Y261" s="481"/>
      <c r="Z261" s="481"/>
    </row>
    <row r="262" spans="1:26" ht="104.25" customHeight="1">
      <c r="A262" s="501"/>
      <c r="B262" s="481"/>
      <c r="C262" s="481"/>
      <c r="D262" s="481"/>
      <c r="E262" s="481"/>
      <c r="F262" s="481"/>
      <c r="G262" s="481"/>
      <c r="H262" s="481"/>
      <c r="I262" s="481"/>
      <c r="J262" s="481"/>
      <c r="K262" s="481"/>
      <c r="L262" s="481"/>
      <c r="M262" s="481"/>
      <c r="N262" s="481"/>
      <c r="O262" s="481"/>
      <c r="P262" s="481"/>
      <c r="Q262" s="481"/>
      <c r="R262" s="481"/>
      <c r="S262" s="481"/>
      <c r="T262" s="481"/>
      <c r="U262" s="481"/>
      <c r="V262" s="481"/>
      <c r="W262" s="481"/>
      <c r="X262" s="481"/>
      <c r="Y262" s="481"/>
      <c r="Z262" s="481"/>
    </row>
    <row r="263" spans="1:26" ht="104.25" customHeight="1">
      <c r="A263" s="501"/>
      <c r="B263" s="481"/>
      <c r="C263" s="481"/>
      <c r="D263" s="481"/>
      <c r="E263" s="481"/>
      <c r="F263" s="481"/>
      <c r="G263" s="481"/>
      <c r="H263" s="481"/>
      <c r="I263" s="481"/>
      <c r="J263" s="481"/>
      <c r="K263" s="481"/>
      <c r="L263" s="481"/>
      <c r="M263" s="481"/>
      <c r="N263" s="481"/>
      <c r="O263" s="481"/>
      <c r="P263" s="481"/>
      <c r="Q263" s="481"/>
      <c r="R263" s="481"/>
      <c r="S263" s="481"/>
      <c r="T263" s="481"/>
      <c r="U263" s="481"/>
      <c r="V263" s="481"/>
      <c r="W263" s="481"/>
      <c r="X263" s="481"/>
      <c r="Y263" s="481"/>
      <c r="Z263" s="481"/>
    </row>
    <row r="264" spans="1:26" ht="104.25" customHeight="1">
      <c r="A264" s="501"/>
      <c r="B264" s="481"/>
      <c r="C264" s="481"/>
      <c r="D264" s="481"/>
      <c r="E264" s="481"/>
      <c r="F264" s="481"/>
      <c r="G264" s="481"/>
      <c r="H264" s="481"/>
      <c r="I264" s="481"/>
      <c r="J264" s="481"/>
      <c r="K264" s="481"/>
      <c r="L264" s="481"/>
      <c r="M264" s="481"/>
      <c r="N264" s="481"/>
      <c r="O264" s="481"/>
      <c r="P264" s="481"/>
      <c r="Q264" s="481"/>
      <c r="R264" s="481"/>
      <c r="S264" s="481"/>
      <c r="T264" s="481"/>
      <c r="U264" s="481"/>
      <c r="V264" s="481"/>
      <c r="W264" s="481"/>
      <c r="X264" s="481"/>
      <c r="Y264" s="481"/>
      <c r="Z264" s="481"/>
    </row>
    <row r="265" spans="1:26" ht="104.25" customHeight="1">
      <c r="A265" s="501"/>
      <c r="B265" s="481"/>
      <c r="C265" s="481"/>
      <c r="D265" s="481"/>
      <c r="E265" s="481"/>
      <c r="F265" s="481"/>
      <c r="G265" s="481"/>
      <c r="H265" s="481"/>
      <c r="I265" s="481"/>
      <c r="J265" s="481"/>
      <c r="K265" s="481"/>
      <c r="L265" s="481"/>
      <c r="M265" s="481"/>
      <c r="N265" s="481"/>
      <c r="O265" s="481"/>
      <c r="P265" s="481"/>
      <c r="Q265" s="481"/>
      <c r="R265" s="481"/>
      <c r="S265" s="481"/>
      <c r="T265" s="481"/>
      <c r="U265" s="481"/>
      <c r="V265" s="481"/>
      <c r="W265" s="481"/>
      <c r="X265" s="481"/>
      <c r="Y265" s="481"/>
      <c r="Z265" s="481"/>
    </row>
    <row r="266" spans="1:26" ht="104.25" customHeight="1">
      <c r="A266" s="501"/>
      <c r="B266" s="481"/>
      <c r="C266" s="481"/>
      <c r="D266" s="481"/>
      <c r="E266" s="481"/>
      <c r="F266" s="481"/>
      <c r="G266" s="481"/>
      <c r="H266" s="481"/>
      <c r="I266" s="481"/>
      <c r="J266" s="481"/>
      <c r="K266" s="481"/>
      <c r="L266" s="481"/>
      <c r="M266" s="481"/>
      <c r="N266" s="481"/>
      <c r="O266" s="481"/>
      <c r="P266" s="481"/>
      <c r="Q266" s="481"/>
      <c r="R266" s="481"/>
      <c r="S266" s="481"/>
      <c r="T266" s="481"/>
      <c r="U266" s="481"/>
      <c r="V266" s="481"/>
      <c r="W266" s="481"/>
      <c r="X266" s="481"/>
      <c r="Y266" s="481"/>
      <c r="Z266" s="481"/>
    </row>
    <row r="267" spans="1:26" ht="104.25" customHeight="1">
      <c r="A267" s="501"/>
      <c r="B267" s="481"/>
      <c r="C267" s="481"/>
      <c r="D267" s="481"/>
      <c r="E267" s="481"/>
      <c r="F267" s="481"/>
      <c r="G267" s="481"/>
      <c r="H267" s="481"/>
      <c r="I267" s="481"/>
      <c r="J267" s="481"/>
      <c r="K267" s="481"/>
      <c r="L267" s="481"/>
      <c r="M267" s="481"/>
      <c r="N267" s="481"/>
      <c r="O267" s="481"/>
      <c r="P267" s="481"/>
      <c r="Q267" s="481"/>
      <c r="R267" s="481"/>
      <c r="S267" s="481"/>
      <c r="T267" s="481"/>
      <c r="U267" s="481"/>
      <c r="V267" s="481"/>
      <c r="W267" s="481"/>
      <c r="X267" s="481"/>
      <c r="Y267" s="481"/>
      <c r="Z267" s="481"/>
    </row>
    <row r="268" spans="1:26" ht="104.25" customHeight="1">
      <c r="A268" s="501"/>
      <c r="B268" s="481"/>
      <c r="C268" s="481"/>
      <c r="D268" s="481"/>
      <c r="E268" s="481"/>
      <c r="F268" s="481"/>
      <c r="G268" s="481"/>
      <c r="H268" s="481"/>
      <c r="I268" s="481"/>
      <c r="J268" s="481"/>
      <c r="K268" s="481"/>
      <c r="L268" s="481"/>
      <c r="M268" s="481"/>
      <c r="N268" s="481"/>
      <c r="O268" s="481"/>
      <c r="P268" s="481"/>
      <c r="Q268" s="481"/>
      <c r="R268" s="481"/>
      <c r="S268" s="481"/>
      <c r="T268" s="481"/>
      <c r="U268" s="481"/>
      <c r="V268" s="481"/>
      <c r="W268" s="481"/>
      <c r="X268" s="481"/>
      <c r="Y268" s="481"/>
      <c r="Z268" s="481"/>
    </row>
    <row r="269" spans="1:26" ht="104.25" customHeight="1">
      <c r="A269" s="501"/>
      <c r="B269" s="481"/>
      <c r="C269" s="481"/>
      <c r="D269" s="481"/>
      <c r="E269" s="481"/>
      <c r="F269" s="481"/>
      <c r="G269" s="481"/>
      <c r="H269" s="481"/>
      <c r="I269" s="481"/>
      <c r="J269" s="481"/>
      <c r="K269" s="481"/>
      <c r="L269" s="481"/>
      <c r="M269" s="481"/>
      <c r="N269" s="481"/>
      <c r="O269" s="481"/>
      <c r="P269" s="481"/>
      <c r="Q269" s="481"/>
      <c r="R269" s="481"/>
      <c r="S269" s="481"/>
      <c r="T269" s="481"/>
      <c r="U269" s="481"/>
      <c r="V269" s="481"/>
      <c r="W269" s="481"/>
      <c r="X269" s="481"/>
      <c r="Y269" s="481"/>
      <c r="Z269" s="481"/>
    </row>
    <row r="270" spans="1:26" ht="104.25" customHeight="1">
      <c r="A270" s="501"/>
      <c r="B270" s="481"/>
      <c r="C270" s="481"/>
      <c r="D270" s="481"/>
      <c r="E270" s="481"/>
      <c r="F270" s="481"/>
      <c r="G270" s="481"/>
      <c r="H270" s="481"/>
      <c r="I270" s="481"/>
      <c r="J270" s="481"/>
      <c r="K270" s="481"/>
      <c r="L270" s="481"/>
      <c r="M270" s="481"/>
      <c r="N270" s="481"/>
      <c r="O270" s="481"/>
      <c r="P270" s="481"/>
      <c r="Q270" s="481"/>
      <c r="R270" s="481"/>
      <c r="S270" s="481"/>
      <c r="T270" s="481"/>
      <c r="U270" s="481"/>
      <c r="V270" s="481"/>
      <c r="W270" s="481"/>
      <c r="X270" s="481"/>
      <c r="Y270" s="481"/>
      <c r="Z270" s="481"/>
    </row>
    <row r="271" spans="1:26" ht="104.25" customHeight="1">
      <c r="A271" s="501"/>
      <c r="B271" s="481"/>
      <c r="C271" s="481"/>
      <c r="D271" s="481"/>
      <c r="E271" s="481"/>
      <c r="F271" s="481"/>
      <c r="G271" s="481"/>
      <c r="H271" s="481"/>
      <c r="I271" s="481"/>
      <c r="J271" s="481"/>
      <c r="K271" s="481"/>
      <c r="L271" s="481"/>
      <c r="M271" s="481"/>
      <c r="N271" s="481"/>
      <c r="O271" s="481"/>
      <c r="P271" s="481"/>
      <c r="Q271" s="481"/>
      <c r="R271" s="481"/>
      <c r="S271" s="481"/>
      <c r="T271" s="481"/>
      <c r="U271" s="481"/>
      <c r="V271" s="481"/>
      <c r="W271" s="481"/>
      <c r="X271" s="481"/>
      <c r="Y271" s="481"/>
      <c r="Z271" s="481"/>
    </row>
    <row r="272" spans="1:26" ht="104.25" customHeight="1">
      <c r="A272" s="501"/>
      <c r="B272" s="481"/>
      <c r="C272" s="481"/>
      <c r="D272" s="481"/>
      <c r="E272" s="481"/>
      <c r="F272" s="481"/>
      <c r="G272" s="481"/>
      <c r="H272" s="481"/>
      <c r="I272" s="481"/>
      <c r="J272" s="481"/>
      <c r="K272" s="481"/>
      <c r="L272" s="481"/>
      <c r="M272" s="481"/>
      <c r="N272" s="481"/>
      <c r="O272" s="481"/>
      <c r="P272" s="481"/>
      <c r="Q272" s="481"/>
      <c r="R272" s="481"/>
      <c r="S272" s="481"/>
      <c r="T272" s="481"/>
      <c r="U272" s="481"/>
      <c r="V272" s="481"/>
      <c r="W272" s="481"/>
      <c r="X272" s="481"/>
      <c r="Y272" s="481"/>
      <c r="Z272" s="481"/>
    </row>
    <row r="273" spans="1:26" ht="104.25" customHeight="1">
      <c r="A273" s="501"/>
      <c r="B273" s="481"/>
      <c r="C273" s="481"/>
      <c r="D273" s="481"/>
      <c r="E273" s="481"/>
      <c r="F273" s="481"/>
      <c r="G273" s="481"/>
      <c r="H273" s="481"/>
      <c r="I273" s="481"/>
      <c r="J273" s="481"/>
      <c r="K273" s="481"/>
      <c r="L273" s="481"/>
      <c r="M273" s="481"/>
      <c r="N273" s="481"/>
      <c r="O273" s="481"/>
      <c r="P273" s="481"/>
      <c r="Q273" s="481"/>
      <c r="R273" s="481"/>
      <c r="S273" s="481"/>
      <c r="T273" s="481"/>
      <c r="U273" s="481"/>
      <c r="V273" s="481"/>
      <c r="W273" s="481"/>
      <c r="X273" s="481"/>
      <c r="Y273" s="481"/>
      <c r="Z273" s="481"/>
    </row>
    <row r="274" spans="1:26" ht="104.25" customHeight="1">
      <c r="A274" s="501"/>
      <c r="B274" s="481"/>
      <c r="C274" s="481"/>
      <c r="D274" s="481"/>
      <c r="E274" s="481"/>
      <c r="F274" s="481"/>
      <c r="G274" s="481"/>
      <c r="H274" s="481"/>
      <c r="I274" s="481"/>
      <c r="J274" s="481"/>
      <c r="K274" s="481"/>
      <c r="L274" s="481"/>
      <c r="M274" s="481"/>
      <c r="N274" s="481"/>
      <c r="O274" s="481"/>
      <c r="P274" s="481"/>
      <c r="Q274" s="481"/>
      <c r="R274" s="481"/>
      <c r="S274" s="481"/>
      <c r="T274" s="481"/>
      <c r="U274" s="481"/>
      <c r="V274" s="481"/>
      <c r="W274" s="481"/>
      <c r="X274" s="481"/>
      <c r="Y274" s="481"/>
      <c r="Z274" s="481"/>
    </row>
    <row r="275" spans="1:26" ht="104.25" customHeight="1">
      <c r="A275" s="501"/>
      <c r="B275" s="481"/>
      <c r="C275" s="481"/>
      <c r="D275" s="481"/>
      <c r="E275" s="481"/>
      <c r="F275" s="481"/>
      <c r="G275" s="481"/>
      <c r="H275" s="481"/>
      <c r="I275" s="481"/>
      <c r="J275" s="481"/>
      <c r="K275" s="481"/>
      <c r="L275" s="481"/>
      <c r="M275" s="481"/>
      <c r="N275" s="481"/>
      <c r="O275" s="481"/>
      <c r="P275" s="481"/>
      <c r="Q275" s="481"/>
      <c r="R275" s="481"/>
      <c r="S275" s="481"/>
      <c r="T275" s="481"/>
      <c r="U275" s="481"/>
      <c r="V275" s="481"/>
      <c r="W275" s="481"/>
      <c r="X275" s="481"/>
      <c r="Y275" s="481"/>
      <c r="Z275" s="481"/>
    </row>
    <row r="276" spans="1:26" ht="104.25" customHeight="1">
      <c r="A276" s="501"/>
      <c r="B276" s="481"/>
      <c r="C276" s="481"/>
      <c r="D276" s="481"/>
      <c r="E276" s="481"/>
      <c r="F276" s="481"/>
      <c r="G276" s="481"/>
      <c r="H276" s="481"/>
      <c r="I276" s="481"/>
      <c r="J276" s="481"/>
      <c r="K276" s="481"/>
      <c r="L276" s="481"/>
      <c r="M276" s="481"/>
      <c r="N276" s="481"/>
      <c r="O276" s="481"/>
      <c r="P276" s="481"/>
      <c r="Q276" s="481"/>
      <c r="R276" s="481"/>
      <c r="S276" s="481"/>
      <c r="T276" s="481"/>
      <c r="U276" s="481"/>
      <c r="V276" s="481"/>
      <c r="W276" s="481"/>
      <c r="X276" s="481"/>
      <c r="Y276" s="481"/>
      <c r="Z276" s="481"/>
    </row>
    <row r="277" spans="1:26" ht="104.25" customHeight="1">
      <c r="A277" s="501"/>
      <c r="B277" s="481"/>
      <c r="C277" s="481"/>
      <c r="D277" s="481"/>
      <c r="E277" s="481"/>
      <c r="F277" s="481"/>
      <c r="G277" s="481"/>
      <c r="H277" s="481"/>
      <c r="I277" s="481"/>
      <c r="J277" s="481"/>
      <c r="K277" s="481"/>
      <c r="L277" s="481"/>
      <c r="M277" s="481"/>
      <c r="N277" s="481"/>
      <c r="O277" s="481"/>
      <c r="P277" s="481"/>
      <c r="Q277" s="481"/>
      <c r="R277" s="481"/>
      <c r="S277" s="481"/>
      <c r="T277" s="481"/>
      <c r="U277" s="481"/>
      <c r="V277" s="481"/>
      <c r="W277" s="481"/>
      <c r="X277" s="481"/>
      <c r="Y277" s="481"/>
      <c r="Z277" s="481"/>
    </row>
    <row r="278" spans="1:26" ht="104.25" customHeight="1">
      <c r="A278" s="501"/>
      <c r="B278" s="481"/>
      <c r="C278" s="481"/>
      <c r="D278" s="481"/>
      <c r="E278" s="481"/>
      <c r="F278" s="481"/>
      <c r="G278" s="481"/>
      <c r="H278" s="481"/>
      <c r="I278" s="481"/>
      <c r="J278" s="481"/>
      <c r="K278" s="481"/>
      <c r="L278" s="481"/>
      <c r="M278" s="481"/>
      <c r="N278" s="481"/>
      <c r="O278" s="481"/>
      <c r="P278" s="481"/>
      <c r="Q278" s="481"/>
      <c r="R278" s="481"/>
      <c r="S278" s="481"/>
      <c r="T278" s="481"/>
      <c r="U278" s="481"/>
      <c r="V278" s="481"/>
      <c r="W278" s="481"/>
      <c r="X278" s="481"/>
      <c r="Y278" s="481"/>
      <c r="Z278" s="481"/>
    </row>
    <row r="279" spans="1:26" ht="104.25" customHeight="1">
      <c r="A279" s="501"/>
      <c r="B279" s="481"/>
      <c r="C279" s="481"/>
      <c r="D279" s="481"/>
      <c r="E279" s="481"/>
      <c r="F279" s="481"/>
      <c r="G279" s="481"/>
      <c r="H279" s="481"/>
      <c r="I279" s="481"/>
      <c r="J279" s="481"/>
      <c r="K279" s="481"/>
      <c r="L279" s="481"/>
      <c r="M279" s="481"/>
      <c r="N279" s="481"/>
      <c r="O279" s="481"/>
      <c r="P279" s="481"/>
      <c r="Q279" s="481"/>
      <c r="R279" s="481"/>
      <c r="S279" s="481"/>
      <c r="T279" s="481"/>
      <c r="U279" s="481"/>
      <c r="V279" s="481"/>
      <c r="W279" s="481"/>
      <c r="X279" s="481"/>
      <c r="Y279" s="481"/>
      <c r="Z279" s="481"/>
    </row>
    <row r="280" spans="1:26" ht="104.25" customHeight="1">
      <c r="A280" s="501"/>
      <c r="B280" s="481"/>
      <c r="C280" s="481"/>
      <c r="D280" s="481"/>
      <c r="E280" s="481"/>
      <c r="F280" s="481"/>
      <c r="G280" s="481"/>
      <c r="H280" s="481"/>
      <c r="I280" s="481"/>
      <c r="J280" s="481"/>
      <c r="K280" s="481"/>
      <c r="L280" s="481"/>
      <c r="M280" s="481"/>
      <c r="N280" s="481"/>
      <c r="O280" s="481"/>
      <c r="P280" s="481"/>
      <c r="Q280" s="481"/>
      <c r="R280" s="481"/>
      <c r="S280" s="481"/>
      <c r="T280" s="481"/>
      <c r="U280" s="481"/>
      <c r="V280" s="481"/>
      <c r="W280" s="481"/>
      <c r="X280" s="481"/>
      <c r="Y280" s="481"/>
      <c r="Z280" s="481"/>
    </row>
    <row r="281" spans="1:26" ht="104.25" customHeight="1">
      <c r="A281" s="501"/>
      <c r="B281" s="481"/>
      <c r="C281" s="481"/>
      <c r="D281" s="481"/>
      <c r="E281" s="481"/>
      <c r="F281" s="481"/>
      <c r="G281" s="481"/>
      <c r="H281" s="481"/>
      <c r="I281" s="481"/>
      <c r="J281" s="481"/>
      <c r="K281" s="481"/>
      <c r="L281" s="481"/>
      <c r="M281" s="481"/>
      <c r="N281" s="481"/>
      <c r="O281" s="481"/>
      <c r="P281" s="481"/>
      <c r="Q281" s="481"/>
      <c r="R281" s="481"/>
      <c r="S281" s="481"/>
      <c r="T281" s="481"/>
      <c r="U281" s="481"/>
      <c r="V281" s="481"/>
      <c r="W281" s="481"/>
      <c r="X281" s="481"/>
      <c r="Y281" s="481"/>
      <c r="Z281" s="481"/>
    </row>
    <row r="282" spans="1:26" ht="104.25" customHeight="1">
      <c r="A282" s="501"/>
      <c r="B282" s="481"/>
      <c r="C282" s="481"/>
      <c r="D282" s="481"/>
      <c r="E282" s="481"/>
      <c r="F282" s="481"/>
      <c r="G282" s="481"/>
      <c r="H282" s="481"/>
      <c r="I282" s="481"/>
      <c r="J282" s="481"/>
      <c r="K282" s="481"/>
      <c r="L282" s="481"/>
      <c r="M282" s="481"/>
      <c r="N282" s="481"/>
      <c r="O282" s="481"/>
      <c r="P282" s="481"/>
      <c r="Q282" s="481"/>
      <c r="R282" s="481"/>
      <c r="S282" s="481"/>
      <c r="T282" s="481"/>
      <c r="U282" s="481"/>
      <c r="V282" s="481"/>
      <c r="W282" s="481"/>
      <c r="X282" s="481"/>
      <c r="Y282" s="481"/>
      <c r="Z282" s="481"/>
    </row>
    <row r="283" spans="1:26" ht="104.25" customHeight="1">
      <c r="A283" s="501"/>
      <c r="B283" s="481"/>
      <c r="C283" s="481"/>
      <c r="D283" s="481"/>
      <c r="E283" s="481"/>
      <c r="F283" s="481"/>
      <c r="G283" s="481"/>
      <c r="H283" s="481"/>
      <c r="I283" s="481"/>
      <c r="J283" s="481"/>
      <c r="K283" s="481"/>
      <c r="L283" s="481"/>
      <c r="M283" s="481"/>
      <c r="N283" s="481"/>
      <c r="O283" s="481"/>
      <c r="P283" s="481"/>
      <c r="Q283" s="481"/>
      <c r="R283" s="481"/>
      <c r="S283" s="481"/>
      <c r="T283" s="481"/>
      <c r="U283" s="481"/>
      <c r="V283" s="481"/>
      <c r="W283" s="481"/>
      <c r="X283" s="481"/>
      <c r="Y283" s="481"/>
      <c r="Z283" s="481"/>
    </row>
    <row r="284" spans="1:26" ht="104.25" customHeight="1">
      <c r="A284" s="501"/>
      <c r="B284" s="481"/>
      <c r="C284" s="481"/>
      <c r="D284" s="481"/>
      <c r="E284" s="481"/>
      <c r="F284" s="481"/>
      <c r="G284" s="481"/>
      <c r="H284" s="481"/>
      <c r="I284" s="481"/>
      <c r="J284" s="481"/>
      <c r="K284" s="481"/>
      <c r="L284" s="481"/>
      <c r="M284" s="481"/>
      <c r="N284" s="481"/>
      <c r="O284" s="481"/>
      <c r="P284" s="481"/>
      <c r="Q284" s="481"/>
      <c r="R284" s="481"/>
      <c r="S284" s="481"/>
      <c r="T284" s="481"/>
      <c r="U284" s="481"/>
      <c r="V284" s="481"/>
      <c r="W284" s="481"/>
      <c r="X284" s="481"/>
      <c r="Y284" s="481"/>
      <c r="Z284" s="481"/>
    </row>
    <row r="285" spans="1:26" ht="104.25" customHeight="1">
      <c r="A285" s="501"/>
      <c r="B285" s="481"/>
      <c r="C285" s="481"/>
      <c r="D285" s="481"/>
      <c r="E285" s="481"/>
      <c r="F285" s="481"/>
      <c r="G285" s="481"/>
      <c r="H285" s="481"/>
      <c r="I285" s="481"/>
      <c r="J285" s="481"/>
      <c r="K285" s="481"/>
      <c r="L285" s="481"/>
      <c r="M285" s="481"/>
      <c r="N285" s="481"/>
      <c r="O285" s="481"/>
      <c r="P285" s="481"/>
      <c r="Q285" s="481"/>
      <c r="R285" s="481"/>
      <c r="S285" s="481"/>
      <c r="T285" s="481"/>
      <c r="U285" s="481"/>
      <c r="V285" s="481"/>
      <c r="W285" s="481"/>
      <c r="X285" s="481"/>
      <c r="Y285" s="481"/>
      <c r="Z285" s="481"/>
    </row>
    <row r="286" spans="1:26" ht="104.25" customHeight="1">
      <c r="A286" s="501"/>
      <c r="B286" s="481"/>
      <c r="C286" s="481"/>
      <c r="D286" s="481"/>
      <c r="E286" s="481"/>
      <c r="F286" s="481"/>
      <c r="G286" s="481"/>
      <c r="H286" s="481"/>
      <c r="I286" s="481"/>
      <c r="J286" s="481"/>
      <c r="K286" s="481"/>
      <c r="L286" s="481"/>
      <c r="M286" s="481"/>
      <c r="N286" s="481"/>
      <c r="O286" s="481"/>
      <c r="P286" s="481"/>
      <c r="Q286" s="481"/>
      <c r="R286" s="481"/>
      <c r="S286" s="481"/>
      <c r="T286" s="481"/>
      <c r="U286" s="481"/>
      <c r="V286" s="481"/>
      <c r="W286" s="481"/>
      <c r="X286" s="481"/>
      <c r="Y286" s="481"/>
      <c r="Z286" s="481"/>
    </row>
    <row r="287" spans="1:26" ht="104.25" customHeight="1">
      <c r="A287" s="501"/>
      <c r="B287" s="481"/>
      <c r="C287" s="481"/>
      <c r="D287" s="481"/>
      <c r="E287" s="481"/>
      <c r="F287" s="481"/>
      <c r="G287" s="481"/>
      <c r="H287" s="481"/>
      <c r="I287" s="481"/>
      <c r="J287" s="481"/>
      <c r="K287" s="481"/>
      <c r="L287" s="481"/>
      <c r="M287" s="481"/>
      <c r="N287" s="481"/>
      <c r="O287" s="481"/>
      <c r="P287" s="481"/>
      <c r="Q287" s="481"/>
      <c r="R287" s="481"/>
      <c r="S287" s="481"/>
      <c r="T287" s="481"/>
      <c r="U287" s="481"/>
      <c r="V287" s="481"/>
      <c r="W287" s="481"/>
      <c r="X287" s="481"/>
      <c r="Y287" s="481"/>
      <c r="Z287" s="481"/>
    </row>
    <row r="288" spans="1:26" ht="104.25" customHeight="1">
      <c r="A288" s="501"/>
      <c r="B288" s="481"/>
      <c r="C288" s="481"/>
      <c r="D288" s="481"/>
      <c r="E288" s="481"/>
      <c r="F288" s="481"/>
      <c r="G288" s="481"/>
      <c r="H288" s="481"/>
      <c r="I288" s="481"/>
      <c r="J288" s="481"/>
      <c r="K288" s="481"/>
      <c r="L288" s="481"/>
      <c r="M288" s="481"/>
      <c r="N288" s="481"/>
      <c r="O288" s="481"/>
      <c r="P288" s="481"/>
      <c r="Q288" s="481"/>
      <c r="R288" s="481"/>
      <c r="S288" s="481"/>
      <c r="T288" s="481"/>
      <c r="U288" s="481"/>
      <c r="V288" s="481"/>
      <c r="W288" s="481"/>
      <c r="X288" s="481"/>
      <c r="Y288" s="481"/>
      <c r="Z288" s="481"/>
    </row>
    <row r="289" spans="1:26" ht="104.25" customHeight="1">
      <c r="A289" s="501"/>
      <c r="B289" s="481"/>
      <c r="C289" s="481"/>
      <c r="D289" s="481"/>
      <c r="E289" s="481"/>
      <c r="F289" s="481"/>
      <c r="G289" s="481"/>
      <c r="H289" s="481"/>
      <c r="I289" s="481"/>
      <c r="J289" s="481"/>
      <c r="K289" s="481"/>
      <c r="L289" s="481"/>
      <c r="M289" s="481"/>
      <c r="N289" s="481"/>
      <c r="O289" s="481"/>
      <c r="P289" s="481"/>
      <c r="Q289" s="481"/>
      <c r="R289" s="481"/>
      <c r="S289" s="481"/>
      <c r="T289" s="481"/>
      <c r="U289" s="481"/>
      <c r="V289" s="481"/>
      <c r="W289" s="481"/>
      <c r="X289" s="481"/>
      <c r="Y289" s="481"/>
      <c r="Z289" s="481"/>
    </row>
    <row r="290" spans="1:26" ht="104.25" customHeight="1">
      <c r="A290" s="501"/>
      <c r="B290" s="481"/>
      <c r="C290" s="481"/>
      <c r="D290" s="481"/>
      <c r="E290" s="481"/>
      <c r="F290" s="481"/>
      <c r="G290" s="481"/>
      <c r="H290" s="481"/>
      <c r="I290" s="481"/>
      <c r="J290" s="481"/>
      <c r="K290" s="481"/>
      <c r="L290" s="481"/>
      <c r="M290" s="481"/>
      <c r="N290" s="481"/>
      <c r="O290" s="481"/>
      <c r="P290" s="481"/>
      <c r="Q290" s="481"/>
      <c r="R290" s="481"/>
      <c r="S290" s="481"/>
      <c r="T290" s="481"/>
      <c r="U290" s="481"/>
      <c r="V290" s="481"/>
      <c r="W290" s="481"/>
      <c r="X290" s="481"/>
      <c r="Y290" s="481"/>
      <c r="Z290" s="481"/>
    </row>
    <row r="291" spans="1:26" ht="104.25" customHeight="1">
      <c r="A291" s="501"/>
      <c r="B291" s="481"/>
      <c r="C291" s="481"/>
      <c r="D291" s="481"/>
      <c r="E291" s="481"/>
      <c r="F291" s="481"/>
      <c r="G291" s="481"/>
      <c r="H291" s="481"/>
      <c r="I291" s="481"/>
      <c r="J291" s="481"/>
      <c r="K291" s="481"/>
      <c r="L291" s="481"/>
      <c r="M291" s="481"/>
      <c r="N291" s="481"/>
      <c r="O291" s="481"/>
      <c r="P291" s="481"/>
      <c r="Q291" s="481"/>
      <c r="R291" s="481"/>
      <c r="S291" s="481"/>
      <c r="T291" s="481"/>
      <c r="U291" s="481"/>
      <c r="V291" s="481"/>
      <c r="W291" s="481"/>
      <c r="X291" s="481"/>
      <c r="Y291" s="481"/>
      <c r="Z291" s="481"/>
    </row>
    <row r="292" spans="1:26" ht="104.25" customHeight="1">
      <c r="A292" s="501"/>
      <c r="B292" s="481"/>
      <c r="C292" s="481"/>
      <c r="D292" s="481"/>
      <c r="E292" s="481"/>
      <c r="F292" s="481"/>
      <c r="G292" s="481"/>
      <c r="H292" s="481"/>
      <c r="I292" s="481"/>
      <c r="J292" s="481"/>
      <c r="K292" s="481"/>
      <c r="L292" s="481"/>
      <c r="M292" s="481"/>
      <c r="N292" s="481"/>
      <c r="O292" s="481"/>
      <c r="P292" s="481"/>
      <c r="Q292" s="481"/>
      <c r="R292" s="481"/>
      <c r="S292" s="481"/>
      <c r="T292" s="481"/>
      <c r="U292" s="481"/>
      <c r="V292" s="481"/>
      <c r="W292" s="481"/>
      <c r="X292" s="481"/>
      <c r="Y292" s="481"/>
      <c r="Z292" s="481"/>
    </row>
    <row r="293" spans="1:26" ht="104.25" customHeight="1">
      <c r="A293" s="501"/>
      <c r="B293" s="481"/>
      <c r="C293" s="481"/>
      <c r="D293" s="481"/>
      <c r="E293" s="481"/>
      <c r="F293" s="481"/>
      <c r="G293" s="481"/>
      <c r="H293" s="481"/>
      <c r="I293" s="481"/>
      <c r="J293" s="481"/>
      <c r="K293" s="481"/>
      <c r="L293" s="481"/>
      <c r="M293" s="481"/>
      <c r="N293" s="481"/>
      <c r="O293" s="481"/>
      <c r="P293" s="481"/>
      <c r="Q293" s="481"/>
      <c r="R293" s="481"/>
      <c r="S293" s="481"/>
      <c r="T293" s="481"/>
      <c r="U293" s="481"/>
      <c r="V293" s="481"/>
      <c r="W293" s="481"/>
      <c r="X293" s="481"/>
      <c r="Y293" s="481"/>
      <c r="Z293" s="481"/>
    </row>
    <row r="294" spans="1:26" ht="104.25" customHeight="1">
      <c r="A294" s="501"/>
      <c r="B294" s="481"/>
      <c r="C294" s="481"/>
      <c r="D294" s="481"/>
      <c r="E294" s="481"/>
      <c r="F294" s="481"/>
      <c r="G294" s="481"/>
      <c r="H294" s="481"/>
      <c r="I294" s="481"/>
      <c r="J294" s="481"/>
      <c r="K294" s="481"/>
      <c r="L294" s="481"/>
      <c r="M294" s="481"/>
      <c r="N294" s="481"/>
      <c r="O294" s="481"/>
      <c r="P294" s="481"/>
      <c r="Q294" s="481"/>
      <c r="R294" s="481"/>
      <c r="S294" s="481"/>
      <c r="T294" s="481"/>
      <c r="U294" s="481"/>
      <c r="V294" s="481"/>
      <c r="W294" s="481"/>
      <c r="X294" s="481"/>
      <c r="Y294" s="481"/>
      <c r="Z294" s="481"/>
    </row>
    <row r="295" spans="1:26" ht="104.25" customHeight="1">
      <c r="A295" s="501"/>
      <c r="B295" s="481"/>
      <c r="C295" s="481"/>
      <c r="D295" s="481"/>
      <c r="E295" s="481"/>
      <c r="F295" s="481"/>
      <c r="G295" s="481"/>
      <c r="H295" s="481"/>
      <c r="I295" s="481"/>
      <c r="J295" s="481"/>
      <c r="K295" s="481"/>
      <c r="L295" s="481"/>
      <c r="M295" s="481"/>
      <c r="N295" s="481"/>
      <c r="O295" s="481"/>
      <c r="P295" s="481"/>
      <c r="Q295" s="481"/>
      <c r="R295" s="481"/>
      <c r="S295" s="481"/>
      <c r="T295" s="481"/>
      <c r="U295" s="481"/>
      <c r="V295" s="481"/>
      <c r="W295" s="481"/>
      <c r="X295" s="481"/>
      <c r="Y295" s="481"/>
      <c r="Z295" s="481"/>
    </row>
    <row r="296" spans="1:26" ht="104.25" customHeight="1">
      <c r="A296" s="501"/>
      <c r="B296" s="481"/>
      <c r="C296" s="481"/>
      <c r="D296" s="481"/>
      <c r="E296" s="481"/>
      <c r="F296" s="481"/>
      <c r="G296" s="481"/>
      <c r="H296" s="481"/>
      <c r="I296" s="481"/>
      <c r="J296" s="481"/>
      <c r="K296" s="481"/>
      <c r="L296" s="481"/>
      <c r="M296" s="481"/>
      <c r="N296" s="481"/>
      <c r="O296" s="481"/>
      <c r="P296" s="481"/>
      <c r="Q296" s="481"/>
      <c r="R296" s="481"/>
      <c r="S296" s="481"/>
      <c r="T296" s="481"/>
      <c r="U296" s="481"/>
      <c r="V296" s="481"/>
      <c r="W296" s="481"/>
      <c r="X296" s="481"/>
      <c r="Y296" s="481"/>
      <c r="Z296" s="481"/>
    </row>
    <row r="297" spans="1:26" ht="104.25" customHeight="1">
      <c r="A297" s="501"/>
      <c r="B297" s="481"/>
      <c r="C297" s="481"/>
      <c r="D297" s="481"/>
      <c r="E297" s="481"/>
      <c r="F297" s="481"/>
      <c r="G297" s="481"/>
      <c r="H297" s="481"/>
      <c r="I297" s="481"/>
      <c r="J297" s="481"/>
      <c r="K297" s="481"/>
      <c r="L297" s="481"/>
      <c r="M297" s="481"/>
      <c r="N297" s="481"/>
      <c r="O297" s="481"/>
      <c r="P297" s="481"/>
      <c r="Q297" s="481"/>
      <c r="R297" s="481"/>
      <c r="S297" s="481"/>
      <c r="T297" s="481"/>
      <c r="U297" s="481"/>
      <c r="V297" s="481"/>
      <c r="W297" s="481"/>
      <c r="X297" s="481"/>
      <c r="Y297" s="481"/>
      <c r="Z297" s="481"/>
    </row>
    <row r="298" spans="1:26" ht="104.25" customHeight="1">
      <c r="A298" s="501"/>
      <c r="B298" s="481"/>
      <c r="C298" s="481"/>
      <c r="D298" s="481"/>
      <c r="E298" s="481"/>
      <c r="F298" s="481"/>
      <c r="G298" s="481"/>
      <c r="H298" s="481"/>
      <c r="I298" s="481"/>
      <c r="J298" s="481"/>
      <c r="K298" s="481"/>
      <c r="L298" s="481"/>
      <c r="M298" s="481"/>
      <c r="N298" s="481"/>
      <c r="O298" s="481"/>
      <c r="P298" s="481"/>
      <c r="Q298" s="481"/>
      <c r="R298" s="481"/>
      <c r="S298" s="481"/>
      <c r="T298" s="481"/>
      <c r="U298" s="481"/>
      <c r="V298" s="481"/>
      <c r="W298" s="481"/>
      <c r="X298" s="481"/>
      <c r="Y298" s="481"/>
      <c r="Z298" s="481"/>
    </row>
    <row r="299" spans="1:26" ht="104.25" customHeight="1">
      <c r="A299" s="501"/>
      <c r="B299" s="481"/>
      <c r="C299" s="481"/>
      <c r="D299" s="481"/>
      <c r="E299" s="481"/>
      <c r="F299" s="481"/>
      <c r="G299" s="481"/>
      <c r="H299" s="481"/>
      <c r="I299" s="481"/>
      <c r="J299" s="481"/>
      <c r="K299" s="481"/>
      <c r="L299" s="481"/>
      <c r="M299" s="481"/>
      <c r="N299" s="481"/>
      <c r="O299" s="481"/>
      <c r="P299" s="481"/>
      <c r="Q299" s="481"/>
      <c r="R299" s="481"/>
      <c r="S299" s="481"/>
      <c r="T299" s="481"/>
      <c r="U299" s="481"/>
      <c r="V299" s="481"/>
      <c r="W299" s="481"/>
      <c r="X299" s="481"/>
      <c r="Y299" s="481"/>
      <c r="Z299" s="481"/>
    </row>
    <row r="300" spans="1:26" ht="104.25" customHeight="1">
      <c r="A300" s="501"/>
      <c r="B300" s="481"/>
      <c r="C300" s="481"/>
      <c r="D300" s="481"/>
      <c r="E300" s="481"/>
      <c r="F300" s="481"/>
      <c r="G300" s="481"/>
      <c r="H300" s="481"/>
      <c r="I300" s="481"/>
      <c r="J300" s="481"/>
      <c r="K300" s="481"/>
      <c r="L300" s="481"/>
      <c r="M300" s="481"/>
      <c r="N300" s="481"/>
      <c r="O300" s="481"/>
      <c r="P300" s="481"/>
      <c r="Q300" s="481"/>
      <c r="R300" s="481"/>
      <c r="S300" s="481"/>
      <c r="T300" s="481"/>
      <c r="U300" s="481"/>
      <c r="V300" s="481"/>
      <c r="W300" s="481"/>
      <c r="X300" s="481"/>
      <c r="Y300" s="481"/>
      <c r="Z300" s="481"/>
    </row>
    <row r="301" spans="1:26" ht="104.25" customHeight="1">
      <c r="A301" s="501"/>
      <c r="B301" s="481"/>
      <c r="C301" s="481"/>
      <c r="D301" s="481"/>
      <c r="E301" s="481"/>
      <c r="F301" s="481"/>
      <c r="G301" s="481"/>
      <c r="H301" s="481"/>
      <c r="I301" s="481"/>
      <c r="J301" s="481"/>
      <c r="K301" s="481"/>
      <c r="L301" s="481"/>
      <c r="M301" s="481"/>
      <c r="N301" s="481"/>
      <c r="O301" s="481"/>
      <c r="P301" s="481"/>
      <c r="Q301" s="481"/>
      <c r="R301" s="481"/>
      <c r="S301" s="481"/>
      <c r="T301" s="481"/>
      <c r="U301" s="481"/>
      <c r="V301" s="481"/>
      <c r="W301" s="481"/>
      <c r="X301" s="481"/>
      <c r="Y301" s="481"/>
      <c r="Z301" s="481"/>
    </row>
    <row r="302" spans="1:26" ht="104.25" customHeight="1">
      <c r="A302" s="501"/>
      <c r="B302" s="481"/>
      <c r="C302" s="481"/>
      <c r="D302" s="481"/>
      <c r="E302" s="481"/>
      <c r="F302" s="481"/>
      <c r="G302" s="481"/>
      <c r="H302" s="481"/>
      <c r="I302" s="481"/>
      <c r="J302" s="481"/>
      <c r="K302" s="481"/>
      <c r="L302" s="481"/>
      <c r="M302" s="481"/>
      <c r="N302" s="481"/>
      <c r="O302" s="481"/>
      <c r="P302" s="481"/>
      <c r="Q302" s="481"/>
      <c r="R302" s="481"/>
      <c r="S302" s="481"/>
      <c r="T302" s="481"/>
      <c r="U302" s="481"/>
      <c r="V302" s="481"/>
      <c r="W302" s="481"/>
      <c r="X302" s="481"/>
      <c r="Y302" s="481"/>
      <c r="Z302" s="481"/>
    </row>
    <row r="303" spans="1:26" ht="104.25" customHeight="1">
      <c r="A303" s="501"/>
      <c r="B303" s="481"/>
      <c r="C303" s="481"/>
      <c r="D303" s="481"/>
      <c r="E303" s="481"/>
      <c r="F303" s="481"/>
      <c r="G303" s="481"/>
      <c r="H303" s="481"/>
      <c r="I303" s="481"/>
      <c r="J303" s="481"/>
      <c r="K303" s="481"/>
      <c r="L303" s="481"/>
      <c r="M303" s="481"/>
      <c r="N303" s="481"/>
      <c r="O303" s="481"/>
      <c r="P303" s="481"/>
      <c r="Q303" s="481"/>
      <c r="R303" s="481"/>
      <c r="S303" s="481"/>
      <c r="T303" s="481"/>
      <c r="U303" s="481"/>
      <c r="V303" s="481"/>
      <c r="W303" s="481"/>
      <c r="X303" s="481"/>
      <c r="Y303" s="481"/>
      <c r="Z303" s="481"/>
    </row>
    <row r="304" spans="1:26" ht="104.25" customHeight="1">
      <c r="A304" s="501"/>
      <c r="B304" s="481"/>
      <c r="C304" s="481"/>
      <c r="D304" s="481"/>
      <c r="E304" s="481"/>
      <c r="F304" s="481"/>
      <c r="G304" s="481"/>
      <c r="H304" s="481"/>
      <c r="I304" s="481"/>
      <c r="J304" s="481"/>
      <c r="K304" s="481"/>
      <c r="L304" s="481"/>
      <c r="M304" s="481"/>
      <c r="N304" s="481"/>
      <c r="O304" s="481"/>
      <c r="P304" s="481"/>
      <c r="Q304" s="481"/>
      <c r="R304" s="481"/>
      <c r="S304" s="481"/>
      <c r="T304" s="481"/>
      <c r="U304" s="481"/>
      <c r="V304" s="481"/>
      <c r="W304" s="481"/>
      <c r="X304" s="481"/>
      <c r="Y304" s="481"/>
      <c r="Z304" s="481"/>
    </row>
    <row r="305" spans="1:26" ht="104.25" customHeight="1">
      <c r="A305" s="501"/>
      <c r="B305" s="481"/>
      <c r="C305" s="481"/>
      <c r="D305" s="481"/>
      <c r="E305" s="481"/>
      <c r="F305" s="481"/>
      <c r="G305" s="481"/>
      <c r="H305" s="481"/>
      <c r="I305" s="481"/>
      <c r="J305" s="481"/>
      <c r="K305" s="481"/>
      <c r="L305" s="481"/>
      <c r="M305" s="481"/>
      <c r="N305" s="481"/>
      <c r="O305" s="481"/>
      <c r="P305" s="481"/>
      <c r="Q305" s="481"/>
      <c r="R305" s="481"/>
      <c r="S305" s="481"/>
      <c r="T305" s="481"/>
      <c r="U305" s="481"/>
      <c r="V305" s="481"/>
      <c r="W305" s="481"/>
      <c r="X305" s="481"/>
      <c r="Y305" s="481"/>
      <c r="Z305" s="481"/>
    </row>
    <row r="306" spans="1:26" ht="104.25" customHeight="1">
      <c r="A306" s="501"/>
      <c r="B306" s="481"/>
      <c r="C306" s="481"/>
      <c r="D306" s="481"/>
      <c r="E306" s="481"/>
      <c r="F306" s="481"/>
      <c r="G306" s="481"/>
      <c r="H306" s="481"/>
      <c r="I306" s="481"/>
      <c r="J306" s="481"/>
      <c r="K306" s="481"/>
      <c r="L306" s="481"/>
      <c r="M306" s="481"/>
      <c r="N306" s="481"/>
      <c r="O306" s="481"/>
      <c r="P306" s="481"/>
      <c r="Q306" s="481"/>
      <c r="R306" s="481"/>
      <c r="S306" s="481"/>
      <c r="T306" s="481"/>
      <c r="U306" s="481"/>
      <c r="V306" s="481"/>
      <c r="W306" s="481"/>
      <c r="X306" s="481"/>
      <c r="Y306" s="481"/>
      <c r="Z306" s="481"/>
    </row>
    <row r="307" spans="1:26" ht="104.25" customHeight="1">
      <c r="A307" s="501"/>
      <c r="B307" s="481"/>
      <c r="C307" s="481"/>
      <c r="D307" s="481"/>
      <c r="E307" s="481"/>
      <c r="F307" s="481"/>
      <c r="G307" s="481"/>
      <c r="H307" s="481"/>
      <c r="I307" s="481"/>
      <c r="J307" s="481"/>
      <c r="K307" s="481"/>
      <c r="L307" s="481"/>
      <c r="M307" s="481"/>
      <c r="N307" s="481"/>
      <c r="O307" s="481"/>
      <c r="P307" s="481"/>
      <c r="Q307" s="481"/>
      <c r="R307" s="481"/>
      <c r="S307" s="481"/>
      <c r="T307" s="481"/>
      <c r="U307" s="481"/>
      <c r="V307" s="481"/>
      <c r="W307" s="481"/>
      <c r="X307" s="481"/>
      <c r="Y307" s="481"/>
      <c r="Z307" s="481"/>
    </row>
    <row r="308" spans="1:26" ht="104.25" customHeight="1">
      <c r="A308" s="501"/>
      <c r="B308" s="481"/>
      <c r="C308" s="481"/>
      <c r="D308" s="481"/>
      <c r="E308" s="481"/>
      <c r="F308" s="481"/>
      <c r="G308" s="481"/>
      <c r="H308" s="481"/>
      <c r="I308" s="481"/>
      <c r="J308" s="481"/>
      <c r="K308" s="481"/>
      <c r="L308" s="481"/>
      <c r="M308" s="481"/>
      <c r="N308" s="481"/>
      <c r="O308" s="481"/>
      <c r="P308" s="481"/>
      <c r="Q308" s="481"/>
      <c r="R308" s="481"/>
      <c r="S308" s="481"/>
      <c r="T308" s="481"/>
      <c r="U308" s="481"/>
      <c r="V308" s="481"/>
      <c r="W308" s="481"/>
      <c r="X308" s="481"/>
      <c r="Y308" s="481"/>
      <c r="Z308" s="481"/>
    </row>
    <row r="309" spans="1:26" ht="104.25" customHeight="1">
      <c r="A309" s="501"/>
      <c r="B309" s="481"/>
      <c r="C309" s="481"/>
      <c r="D309" s="481"/>
      <c r="E309" s="481"/>
      <c r="F309" s="481"/>
      <c r="G309" s="481"/>
      <c r="H309" s="481"/>
      <c r="I309" s="481"/>
      <c r="J309" s="481"/>
      <c r="K309" s="481"/>
      <c r="L309" s="481"/>
      <c r="M309" s="481"/>
      <c r="N309" s="481"/>
      <c r="O309" s="481"/>
      <c r="P309" s="481"/>
      <c r="Q309" s="481"/>
      <c r="R309" s="481"/>
      <c r="S309" s="481"/>
      <c r="T309" s="481"/>
      <c r="U309" s="481"/>
      <c r="V309" s="481"/>
      <c r="W309" s="481"/>
      <c r="X309" s="481"/>
      <c r="Y309" s="481"/>
      <c r="Z309" s="481"/>
    </row>
    <row r="310" spans="1:26" ht="104.25" customHeight="1">
      <c r="A310" s="501"/>
      <c r="B310" s="481"/>
      <c r="C310" s="481"/>
      <c r="D310" s="481"/>
      <c r="E310" s="481"/>
      <c r="F310" s="481"/>
      <c r="G310" s="481"/>
      <c r="H310" s="481"/>
      <c r="I310" s="481"/>
      <c r="J310" s="481"/>
      <c r="K310" s="481"/>
      <c r="L310" s="481"/>
      <c r="M310" s="481"/>
      <c r="N310" s="481"/>
      <c r="O310" s="481"/>
      <c r="P310" s="481"/>
      <c r="Q310" s="481"/>
      <c r="R310" s="481"/>
      <c r="S310" s="481"/>
      <c r="T310" s="481"/>
      <c r="U310" s="481"/>
      <c r="V310" s="481"/>
      <c r="W310" s="481"/>
      <c r="X310" s="481"/>
      <c r="Y310" s="481"/>
      <c r="Z310" s="481"/>
    </row>
    <row r="311" spans="1:26" ht="104.25" customHeight="1">
      <c r="A311" s="501"/>
      <c r="B311" s="481"/>
      <c r="C311" s="481"/>
      <c r="D311" s="481"/>
      <c r="E311" s="481"/>
      <c r="F311" s="481"/>
      <c r="G311" s="481"/>
      <c r="H311" s="481"/>
      <c r="I311" s="481"/>
      <c r="J311" s="481"/>
      <c r="K311" s="481"/>
      <c r="L311" s="481"/>
      <c r="M311" s="481"/>
      <c r="N311" s="481"/>
      <c r="O311" s="481"/>
      <c r="P311" s="481"/>
      <c r="Q311" s="481"/>
      <c r="R311" s="481"/>
      <c r="S311" s="481"/>
      <c r="T311" s="481"/>
      <c r="U311" s="481"/>
      <c r="V311" s="481"/>
      <c r="W311" s="481"/>
      <c r="X311" s="481"/>
      <c r="Y311" s="481"/>
      <c r="Z311" s="481"/>
    </row>
    <row r="312" spans="1:26" ht="104.25" customHeight="1">
      <c r="A312" s="501"/>
      <c r="B312" s="481"/>
      <c r="C312" s="481"/>
      <c r="D312" s="481"/>
      <c r="E312" s="481"/>
      <c r="F312" s="481"/>
      <c r="G312" s="481"/>
      <c r="H312" s="481"/>
      <c r="I312" s="481"/>
      <c r="J312" s="481"/>
      <c r="K312" s="481"/>
      <c r="L312" s="481"/>
      <c r="M312" s="481"/>
      <c r="N312" s="481"/>
      <c r="O312" s="481"/>
      <c r="P312" s="481"/>
      <c r="Q312" s="481"/>
      <c r="R312" s="481"/>
      <c r="S312" s="481"/>
      <c r="T312" s="481"/>
      <c r="U312" s="481"/>
      <c r="V312" s="481"/>
      <c r="W312" s="481"/>
      <c r="X312" s="481"/>
      <c r="Y312" s="481"/>
      <c r="Z312" s="481"/>
    </row>
    <row r="313" spans="1:26" ht="104.25" customHeight="1">
      <c r="A313" s="501"/>
      <c r="B313" s="481"/>
      <c r="C313" s="481"/>
      <c r="D313" s="481"/>
      <c r="E313" s="481"/>
      <c r="F313" s="481"/>
      <c r="G313" s="481"/>
      <c r="H313" s="481"/>
      <c r="I313" s="481"/>
      <c r="J313" s="481"/>
      <c r="K313" s="481"/>
      <c r="L313" s="481"/>
      <c r="M313" s="481"/>
      <c r="N313" s="481"/>
      <c r="O313" s="481"/>
      <c r="P313" s="481"/>
      <c r="Q313" s="481"/>
      <c r="R313" s="481"/>
      <c r="S313" s="481"/>
      <c r="T313" s="481"/>
      <c r="U313" s="481"/>
      <c r="V313" s="481"/>
      <c r="W313" s="481"/>
      <c r="X313" s="481"/>
      <c r="Y313" s="481"/>
      <c r="Z313" s="481"/>
    </row>
    <row r="314" spans="1:26" ht="104.25" customHeight="1">
      <c r="A314" s="501"/>
      <c r="B314" s="481"/>
      <c r="C314" s="481"/>
      <c r="D314" s="481"/>
      <c r="E314" s="481"/>
      <c r="F314" s="481"/>
      <c r="G314" s="481"/>
      <c r="H314" s="481"/>
      <c r="I314" s="481"/>
      <c r="J314" s="481"/>
      <c r="K314" s="481"/>
      <c r="L314" s="481"/>
      <c r="M314" s="481"/>
      <c r="N314" s="481"/>
      <c r="O314" s="481"/>
      <c r="P314" s="481"/>
      <c r="Q314" s="481"/>
      <c r="R314" s="481"/>
      <c r="S314" s="481"/>
      <c r="T314" s="481"/>
      <c r="U314" s="481"/>
      <c r="V314" s="481"/>
      <c r="W314" s="481"/>
      <c r="X314" s="481"/>
      <c r="Y314" s="481"/>
      <c r="Z314" s="481"/>
    </row>
    <row r="315" spans="1:26" ht="104.25" customHeight="1">
      <c r="A315" s="501"/>
      <c r="B315" s="481"/>
      <c r="C315" s="481"/>
      <c r="D315" s="481"/>
      <c r="E315" s="481"/>
      <c r="F315" s="481"/>
      <c r="G315" s="481"/>
      <c r="H315" s="481"/>
      <c r="I315" s="481"/>
      <c r="J315" s="481"/>
      <c r="K315" s="481"/>
      <c r="L315" s="481"/>
      <c r="M315" s="481"/>
      <c r="N315" s="481"/>
      <c r="O315" s="481"/>
      <c r="P315" s="481"/>
      <c r="Q315" s="481"/>
      <c r="R315" s="481"/>
      <c r="S315" s="481"/>
      <c r="T315" s="481"/>
      <c r="U315" s="481"/>
      <c r="V315" s="481"/>
      <c r="W315" s="481"/>
      <c r="X315" s="481"/>
      <c r="Y315" s="481"/>
      <c r="Z315" s="481"/>
    </row>
    <row r="316" spans="1:26" ht="104.25" customHeight="1">
      <c r="A316" s="501"/>
      <c r="B316" s="481"/>
      <c r="C316" s="481"/>
      <c r="D316" s="481"/>
      <c r="E316" s="481"/>
      <c r="F316" s="481"/>
      <c r="G316" s="481"/>
      <c r="H316" s="481"/>
      <c r="I316" s="481"/>
      <c r="J316" s="481"/>
      <c r="K316" s="481"/>
      <c r="L316" s="481"/>
      <c r="M316" s="481"/>
      <c r="N316" s="481"/>
      <c r="O316" s="481"/>
      <c r="P316" s="481"/>
      <c r="Q316" s="481"/>
      <c r="R316" s="481"/>
      <c r="S316" s="481"/>
      <c r="T316" s="481"/>
      <c r="U316" s="481"/>
      <c r="V316" s="481"/>
      <c r="W316" s="481"/>
      <c r="X316" s="481"/>
      <c r="Y316" s="481"/>
      <c r="Z316" s="481"/>
    </row>
    <row r="317" spans="1:26" ht="104.25" customHeight="1">
      <c r="A317" s="501"/>
      <c r="B317" s="481"/>
      <c r="C317" s="481"/>
      <c r="D317" s="481"/>
      <c r="E317" s="481"/>
      <c r="F317" s="481"/>
      <c r="G317" s="481"/>
      <c r="H317" s="481"/>
      <c r="I317" s="481"/>
      <c r="J317" s="481"/>
      <c r="K317" s="481"/>
      <c r="L317" s="481"/>
      <c r="M317" s="481"/>
      <c r="N317" s="481"/>
      <c r="O317" s="481"/>
      <c r="P317" s="481"/>
      <c r="Q317" s="481"/>
      <c r="R317" s="481"/>
      <c r="S317" s="481"/>
      <c r="T317" s="481"/>
      <c r="U317" s="481"/>
      <c r="V317" s="481"/>
      <c r="W317" s="481"/>
      <c r="X317" s="481"/>
      <c r="Y317" s="481"/>
      <c r="Z317" s="481"/>
    </row>
    <row r="318" spans="1:26" ht="104.25" customHeight="1">
      <c r="A318" s="501"/>
      <c r="B318" s="481"/>
      <c r="C318" s="481"/>
      <c r="D318" s="481"/>
      <c r="E318" s="481"/>
      <c r="F318" s="481"/>
      <c r="G318" s="481"/>
      <c r="H318" s="481"/>
      <c r="I318" s="481"/>
      <c r="J318" s="481"/>
      <c r="K318" s="481"/>
      <c r="L318" s="481"/>
      <c r="M318" s="481"/>
      <c r="N318" s="481"/>
      <c r="O318" s="481"/>
      <c r="P318" s="481"/>
      <c r="Q318" s="481"/>
      <c r="R318" s="481"/>
      <c r="S318" s="481"/>
      <c r="T318" s="481"/>
      <c r="U318" s="481"/>
      <c r="V318" s="481"/>
      <c r="W318" s="481"/>
      <c r="X318" s="481"/>
      <c r="Y318" s="481"/>
      <c r="Z318" s="481"/>
    </row>
    <row r="319" spans="1:26" ht="104.25" customHeight="1">
      <c r="A319" s="501"/>
      <c r="B319" s="481"/>
      <c r="C319" s="481"/>
      <c r="D319" s="481"/>
      <c r="E319" s="481"/>
      <c r="F319" s="481"/>
      <c r="G319" s="481"/>
      <c r="H319" s="481"/>
      <c r="I319" s="481"/>
      <c r="J319" s="481"/>
      <c r="K319" s="481"/>
      <c r="L319" s="481"/>
      <c r="M319" s="481"/>
      <c r="N319" s="481"/>
      <c r="O319" s="481"/>
      <c r="P319" s="481"/>
      <c r="Q319" s="481"/>
      <c r="R319" s="481"/>
      <c r="S319" s="481"/>
      <c r="T319" s="481"/>
      <c r="U319" s="481"/>
      <c r="V319" s="481"/>
      <c r="W319" s="481"/>
      <c r="X319" s="481"/>
      <c r="Y319" s="481"/>
      <c r="Z319" s="481"/>
    </row>
    <row r="320" spans="1:26" ht="104.25" customHeight="1">
      <c r="A320" s="501"/>
      <c r="B320" s="481"/>
      <c r="C320" s="481"/>
      <c r="D320" s="481"/>
      <c r="E320" s="481"/>
      <c r="F320" s="481"/>
      <c r="G320" s="481"/>
      <c r="H320" s="481"/>
      <c r="I320" s="481"/>
      <c r="J320" s="481"/>
      <c r="K320" s="481"/>
      <c r="L320" s="481"/>
      <c r="M320" s="481"/>
      <c r="N320" s="481"/>
      <c r="O320" s="481"/>
      <c r="P320" s="481"/>
      <c r="Q320" s="481"/>
      <c r="R320" s="481"/>
      <c r="S320" s="481"/>
      <c r="T320" s="481"/>
      <c r="U320" s="481"/>
      <c r="V320" s="481"/>
      <c r="W320" s="481"/>
      <c r="X320" s="481"/>
      <c r="Y320" s="481"/>
      <c r="Z320" s="481"/>
    </row>
    <row r="321" spans="1:26" ht="104.25" customHeight="1">
      <c r="A321" s="501"/>
      <c r="B321" s="481"/>
      <c r="C321" s="481"/>
      <c r="D321" s="481"/>
      <c r="E321" s="481"/>
      <c r="F321" s="481"/>
      <c r="G321" s="481"/>
      <c r="H321" s="481"/>
      <c r="I321" s="481"/>
      <c r="J321" s="481"/>
      <c r="K321" s="481"/>
      <c r="L321" s="481"/>
      <c r="M321" s="481"/>
      <c r="N321" s="481"/>
      <c r="O321" s="481"/>
      <c r="P321" s="481"/>
      <c r="Q321" s="481"/>
      <c r="R321" s="481"/>
      <c r="S321" s="481"/>
      <c r="T321" s="481"/>
      <c r="U321" s="481"/>
      <c r="V321" s="481"/>
      <c r="W321" s="481"/>
      <c r="X321" s="481"/>
      <c r="Y321" s="481"/>
      <c r="Z321" s="481"/>
    </row>
    <row r="322" spans="1:26" ht="104.25" customHeight="1">
      <c r="A322" s="501"/>
      <c r="B322" s="481"/>
      <c r="C322" s="481"/>
      <c r="D322" s="481"/>
      <c r="E322" s="481"/>
      <c r="F322" s="481"/>
      <c r="G322" s="481"/>
      <c r="H322" s="481"/>
      <c r="I322" s="481"/>
      <c r="J322" s="481"/>
      <c r="K322" s="481"/>
      <c r="L322" s="481"/>
      <c r="M322" s="481"/>
      <c r="N322" s="481"/>
      <c r="O322" s="481"/>
      <c r="P322" s="481"/>
      <c r="Q322" s="481"/>
      <c r="R322" s="481"/>
      <c r="S322" s="481"/>
      <c r="T322" s="481"/>
      <c r="U322" s="481"/>
      <c r="V322" s="481"/>
      <c r="W322" s="481"/>
      <c r="X322" s="481"/>
      <c r="Y322" s="481"/>
      <c r="Z322" s="481"/>
    </row>
    <row r="323" spans="1:26" ht="104.25" customHeight="1">
      <c r="A323" s="501"/>
      <c r="B323" s="481"/>
      <c r="C323" s="481"/>
      <c r="D323" s="481"/>
      <c r="E323" s="481"/>
      <c r="F323" s="481"/>
      <c r="G323" s="481"/>
      <c r="H323" s="481"/>
      <c r="I323" s="481"/>
      <c r="J323" s="481"/>
      <c r="K323" s="481"/>
      <c r="L323" s="481"/>
      <c r="M323" s="481"/>
      <c r="N323" s="481"/>
      <c r="O323" s="481"/>
      <c r="P323" s="481"/>
      <c r="Q323" s="481"/>
      <c r="R323" s="481"/>
      <c r="S323" s="481"/>
      <c r="T323" s="481"/>
      <c r="U323" s="481"/>
      <c r="V323" s="481"/>
      <c r="W323" s="481"/>
      <c r="X323" s="481"/>
      <c r="Y323" s="481"/>
      <c r="Z323" s="481"/>
    </row>
    <row r="324" spans="1:26" ht="104.25" customHeight="1">
      <c r="A324" s="501"/>
      <c r="B324" s="481"/>
      <c r="C324" s="481"/>
      <c r="D324" s="481"/>
      <c r="E324" s="481"/>
      <c r="F324" s="481"/>
      <c r="G324" s="481"/>
      <c r="H324" s="481"/>
      <c r="I324" s="481"/>
      <c r="J324" s="481"/>
      <c r="K324" s="481"/>
      <c r="L324" s="481"/>
      <c r="M324" s="481"/>
      <c r="N324" s="481"/>
      <c r="O324" s="481"/>
      <c r="P324" s="481"/>
      <c r="Q324" s="481"/>
      <c r="R324" s="481"/>
      <c r="S324" s="481"/>
      <c r="T324" s="481"/>
      <c r="U324" s="481"/>
      <c r="V324" s="481"/>
      <c r="W324" s="481"/>
      <c r="X324" s="481"/>
      <c r="Y324" s="481"/>
      <c r="Z324" s="481"/>
    </row>
    <row r="325" spans="1:26" ht="104.25" customHeight="1">
      <c r="A325" s="501"/>
      <c r="B325" s="481"/>
      <c r="C325" s="481"/>
      <c r="D325" s="481"/>
      <c r="E325" s="481"/>
      <c r="F325" s="481"/>
      <c r="G325" s="481"/>
      <c r="H325" s="481"/>
      <c r="I325" s="481"/>
      <c r="J325" s="481"/>
      <c r="K325" s="481"/>
      <c r="L325" s="481"/>
      <c r="M325" s="481"/>
      <c r="N325" s="481"/>
      <c r="O325" s="481"/>
      <c r="P325" s="481"/>
      <c r="Q325" s="481"/>
      <c r="R325" s="481"/>
      <c r="S325" s="481"/>
      <c r="T325" s="481"/>
      <c r="U325" s="481"/>
      <c r="V325" s="481"/>
      <c r="W325" s="481"/>
      <c r="X325" s="481"/>
      <c r="Y325" s="481"/>
      <c r="Z325" s="481"/>
    </row>
    <row r="326" spans="1:26" ht="104.25" customHeight="1">
      <c r="A326" s="501"/>
      <c r="B326" s="481"/>
      <c r="C326" s="481"/>
      <c r="D326" s="481"/>
      <c r="E326" s="481"/>
      <c r="F326" s="481"/>
      <c r="G326" s="481"/>
      <c r="H326" s="481"/>
      <c r="I326" s="481"/>
      <c r="J326" s="481"/>
      <c r="K326" s="481"/>
      <c r="L326" s="481"/>
      <c r="M326" s="481"/>
      <c r="N326" s="481"/>
      <c r="O326" s="481"/>
      <c r="P326" s="481"/>
      <c r="Q326" s="481"/>
      <c r="R326" s="481"/>
      <c r="S326" s="481"/>
      <c r="T326" s="481"/>
      <c r="U326" s="481"/>
      <c r="V326" s="481"/>
      <c r="W326" s="481"/>
      <c r="X326" s="481"/>
      <c r="Y326" s="481"/>
      <c r="Z326" s="481"/>
    </row>
    <row r="327" spans="1:26" ht="104.25" customHeight="1">
      <c r="A327" s="501"/>
      <c r="B327" s="481"/>
      <c r="C327" s="481"/>
      <c r="D327" s="481"/>
      <c r="E327" s="481"/>
      <c r="F327" s="481"/>
      <c r="G327" s="481"/>
      <c r="H327" s="481"/>
      <c r="I327" s="481"/>
      <c r="J327" s="481"/>
      <c r="K327" s="481"/>
      <c r="L327" s="481"/>
      <c r="M327" s="481"/>
      <c r="N327" s="481"/>
      <c r="O327" s="481"/>
      <c r="P327" s="481"/>
      <c r="Q327" s="481"/>
      <c r="R327" s="481"/>
      <c r="S327" s="481"/>
      <c r="T327" s="481"/>
      <c r="U327" s="481"/>
      <c r="V327" s="481"/>
      <c r="W327" s="481"/>
      <c r="X327" s="481"/>
      <c r="Y327" s="481"/>
      <c r="Z327" s="481"/>
    </row>
    <row r="328" spans="1:26" ht="104.25" customHeight="1">
      <c r="A328" s="501"/>
      <c r="B328" s="481"/>
      <c r="C328" s="481"/>
      <c r="D328" s="481"/>
      <c r="E328" s="481"/>
      <c r="F328" s="481"/>
      <c r="G328" s="481"/>
      <c r="H328" s="481"/>
      <c r="I328" s="481"/>
      <c r="J328" s="481"/>
      <c r="K328" s="481"/>
      <c r="L328" s="481"/>
      <c r="M328" s="481"/>
      <c r="N328" s="481"/>
      <c r="O328" s="481"/>
      <c r="P328" s="481"/>
      <c r="Q328" s="481"/>
      <c r="R328" s="481"/>
      <c r="S328" s="481"/>
      <c r="T328" s="481"/>
      <c r="U328" s="481"/>
      <c r="V328" s="481"/>
      <c r="W328" s="481"/>
      <c r="X328" s="481"/>
      <c r="Y328" s="481"/>
      <c r="Z328" s="481"/>
    </row>
    <row r="329" spans="1:26" ht="104.25" customHeight="1">
      <c r="A329" s="501"/>
      <c r="B329" s="481"/>
      <c r="C329" s="481"/>
      <c r="D329" s="481"/>
      <c r="E329" s="481"/>
      <c r="F329" s="481"/>
      <c r="G329" s="481"/>
      <c r="H329" s="481"/>
      <c r="I329" s="481"/>
      <c r="J329" s="481"/>
      <c r="K329" s="481"/>
      <c r="L329" s="481"/>
      <c r="M329" s="481"/>
      <c r="N329" s="481"/>
      <c r="O329" s="481"/>
      <c r="P329" s="481"/>
      <c r="Q329" s="481"/>
      <c r="R329" s="481"/>
      <c r="S329" s="481"/>
      <c r="T329" s="481"/>
      <c r="U329" s="481"/>
      <c r="V329" s="481"/>
      <c r="W329" s="481"/>
      <c r="X329" s="481"/>
      <c r="Y329" s="481"/>
      <c r="Z329" s="481"/>
    </row>
    <row r="330" spans="1:26" ht="104.25" customHeight="1">
      <c r="A330" s="501"/>
      <c r="B330" s="481"/>
      <c r="C330" s="481"/>
      <c r="D330" s="481"/>
      <c r="E330" s="481"/>
      <c r="F330" s="481"/>
      <c r="G330" s="481"/>
      <c r="H330" s="481"/>
      <c r="I330" s="481"/>
      <c r="J330" s="481"/>
      <c r="K330" s="481"/>
      <c r="L330" s="481"/>
      <c r="M330" s="481"/>
      <c r="N330" s="481"/>
      <c r="O330" s="481"/>
      <c r="P330" s="481"/>
      <c r="Q330" s="481"/>
      <c r="R330" s="481"/>
      <c r="S330" s="481"/>
      <c r="T330" s="481"/>
      <c r="U330" s="481"/>
      <c r="V330" s="481"/>
      <c r="W330" s="481"/>
      <c r="X330" s="481"/>
      <c r="Y330" s="481"/>
      <c r="Z330" s="481"/>
    </row>
    <row r="331" spans="1:26" ht="104.25" customHeight="1">
      <c r="A331" s="501"/>
      <c r="B331" s="481"/>
      <c r="C331" s="481"/>
      <c r="D331" s="481"/>
      <c r="E331" s="481"/>
      <c r="F331" s="481"/>
      <c r="G331" s="481"/>
      <c r="H331" s="481"/>
      <c r="I331" s="481"/>
      <c r="J331" s="481"/>
      <c r="K331" s="481"/>
      <c r="L331" s="481"/>
      <c r="M331" s="481"/>
      <c r="N331" s="481"/>
      <c r="O331" s="481"/>
      <c r="P331" s="481"/>
      <c r="Q331" s="481"/>
      <c r="R331" s="481"/>
      <c r="S331" s="481"/>
      <c r="T331" s="481"/>
      <c r="U331" s="481"/>
      <c r="V331" s="481"/>
      <c r="W331" s="481"/>
      <c r="X331" s="481"/>
      <c r="Y331" s="481"/>
      <c r="Z331" s="481"/>
    </row>
    <row r="332" spans="1:26" ht="104.25" customHeight="1">
      <c r="A332" s="501"/>
      <c r="B332" s="481"/>
      <c r="C332" s="481"/>
      <c r="D332" s="481"/>
      <c r="E332" s="481"/>
      <c r="F332" s="481"/>
      <c r="G332" s="481"/>
      <c r="H332" s="481"/>
      <c r="I332" s="481"/>
      <c r="J332" s="481"/>
      <c r="K332" s="481"/>
      <c r="L332" s="481"/>
      <c r="M332" s="481"/>
      <c r="N332" s="481"/>
      <c r="O332" s="481"/>
      <c r="P332" s="481"/>
      <c r="Q332" s="481"/>
      <c r="R332" s="481"/>
      <c r="S332" s="481"/>
      <c r="T332" s="481"/>
      <c r="U332" s="481"/>
      <c r="V332" s="481"/>
      <c r="W332" s="481"/>
      <c r="X332" s="481"/>
      <c r="Y332" s="481"/>
      <c r="Z332" s="481"/>
    </row>
    <row r="333" spans="1:26" ht="104.25" customHeight="1">
      <c r="A333" s="501"/>
      <c r="B333" s="481"/>
      <c r="C333" s="481"/>
      <c r="D333" s="481"/>
      <c r="E333" s="481"/>
      <c r="F333" s="481"/>
      <c r="G333" s="481"/>
      <c r="H333" s="481"/>
      <c r="I333" s="481"/>
      <c r="J333" s="481"/>
      <c r="K333" s="481"/>
      <c r="L333" s="481"/>
      <c r="M333" s="481"/>
      <c r="N333" s="481"/>
      <c r="O333" s="481"/>
      <c r="P333" s="481"/>
      <c r="Q333" s="481"/>
      <c r="R333" s="481"/>
      <c r="S333" s="481"/>
      <c r="T333" s="481"/>
      <c r="U333" s="481"/>
      <c r="V333" s="481"/>
      <c r="W333" s="481"/>
      <c r="X333" s="481"/>
      <c r="Y333" s="481"/>
      <c r="Z333" s="481"/>
    </row>
    <row r="334" spans="1:26" ht="104.25" customHeight="1">
      <c r="A334" s="501"/>
      <c r="B334" s="481"/>
      <c r="C334" s="481"/>
      <c r="D334" s="481"/>
      <c r="E334" s="481"/>
      <c r="F334" s="481"/>
      <c r="G334" s="481"/>
      <c r="H334" s="481"/>
      <c r="I334" s="481"/>
      <c r="J334" s="481"/>
      <c r="K334" s="481"/>
      <c r="L334" s="481"/>
      <c r="M334" s="481"/>
      <c r="N334" s="481"/>
      <c r="O334" s="481"/>
      <c r="P334" s="481"/>
      <c r="Q334" s="481"/>
      <c r="R334" s="481"/>
      <c r="S334" s="481"/>
      <c r="T334" s="481"/>
      <c r="U334" s="481"/>
      <c r="V334" s="481"/>
      <c r="W334" s="481"/>
      <c r="X334" s="481"/>
      <c r="Y334" s="481"/>
      <c r="Z334" s="481"/>
    </row>
    <row r="335" spans="1:26" ht="104.25" customHeight="1">
      <c r="A335" s="501"/>
      <c r="B335" s="481"/>
      <c r="C335" s="481"/>
      <c r="D335" s="481"/>
      <c r="E335" s="481"/>
      <c r="F335" s="481"/>
      <c r="G335" s="481"/>
      <c r="H335" s="481"/>
      <c r="I335" s="481"/>
      <c r="J335" s="481"/>
      <c r="K335" s="481"/>
      <c r="L335" s="481"/>
      <c r="M335" s="481"/>
      <c r="N335" s="481"/>
      <c r="O335" s="481"/>
      <c r="P335" s="481"/>
      <c r="Q335" s="481"/>
      <c r="R335" s="481"/>
      <c r="S335" s="481"/>
      <c r="T335" s="481"/>
      <c r="U335" s="481"/>
      <c r="V335" s="481"/>
      <c r="W335" s="481"/>
      <c r="X335" s="481"/>
      <c r="Y335" s="481"/>
      <c r="Z335" s="481"/>
    </row>
    <row r="336" spans="1:26" ht="104.25" customHeight="1">
      <c r="A336" s="501"/>
      <c r="B336" s="481"/>
      <c r="C336" s="481"/>
      <c r="D336" s="481"/>
      <c r="E336" s="481"/>
      <c r="F336" s="481"/>
      <c r="G336" s="481"/>
      <c r="H336" s="481"/>
      <c r="I336" s="481"/>
      <c r="J336" s="481"/>
      <c r="K336" s="481"/>
      <c r="L336" s="481"/>
      <c r="M336" s="481"/>
      <c r="N336" s="481"/>
      <c r="O336" s="481"/>
      <c r="P336" s="481"/>
      <c r="Q336" s="481"/>
      <c r="R336" s="481"/>
      <c r="S336" s="481"/>
      <c r="T336" s="481"/>
      <c r="U336" s="481"/>
      <c r="V336" s="481"/>
      <c r="W336" s="481"/>
      <c r="X336" s="481"/>
      <c r="Y336" s="481"/>
      <c r="Z336" s="481"/>
    </row>
    <row r="337" spans="1:26" ht="104.25" customHeight="1">
      <c r="A337" s="501"/>
      <c r="B337" s="481"/>
      <c r="C337" s="481"/>
      <c r="D337" s="481"/>
      <c r="E337" s="481"/>
      <c r="F337" s="481"/>
      <c r="G337" s="481"/>
      <c r="H337" s="481"/>
      <c r="I337" s="481"/>
      <c r="J337" s="481"/>
      <c r="K337" s="481"/>
      <c r="L337" s="481"/>
      <c r="M337" s="481"/>
      <c r="N337" s="481"/>
      <c r="O337" s="481"/>
      <c r="P337" s="481"/>
      <c r="Q337" s="481"/>
      <c r="R337" s="481"/>
      <c r="S337" s="481"/>
      <c r="T337" s="481"/>
      <c r="U337" s="481"/>
      <c r="V337" s="481"/>
      <c r="W337" s="481"/>
      <c r="X337" s="481"/>
      <c r="Y337" s="481"/>
      <c r="Z337" s="481"/>
    </row>
    <row r="338" spans="1:26" ht="104.25" customHeight="1">
      <c r="A338" s="501"/>
      <c r="B338" s="481"/>
      <c r="C338" s="481"/>
      <c r="D338" s="481"/>
      <c r="E338" s="481"/>
      <c r="F338" s="481"/>
      <c r="G338" s="481"/>
      <c r="H338" s="481"/>
      <c r="I338" s="481"/>
      <c r="J338" s="481"/>
      <c r="K338" s="481"/>
      <c r="L338" s="481"/>
      <c r="M338" s="481"/>
      <c r="N338" s="481"/>
      <c r="O338" s="481"/>
      <c r="P338" s="481"/>
      <c r="Q338" s="481"/>
      <c r="R338" s="481"/>
      <c r="S338" s="481"/>
      <c r="T338" s="481"/>
      <c r="U338" s="481"/>
      <c r="V338" s="481"/>
      <c r="W338" s="481"/>
      <c r="X338" s="481"/>
      <c r="Y338" s="481"/>
      <c r="Z338" s="481"/>
    </row>
    <row r="339" spans="1:26" ht="104.25" customHeight="1">
      <c r="A339" s="501"/>
      <c r="B339" s="481"/>
      <c r="C339" s="481"/>
      <c r="D339" s="481"/>
      <c r="E339" s="481"/>
      <c r="F339" s="481"/>
      <c r="G339" s="481"/>
      <c r="H339" s="481"/>
      <c r="I339" s="481"/>
      <c r="J339" s="481"/>
      <c r="K339" s="481"/>
      <c r="L339" s="481"/>
      <c r="M339" s="481"/>
      <c r="N339" s="481"/>
      <c r="O339" s="481"/>
      <c r="P339" s="481"/>
      <c r="Q339" s="481"/>
      <c r="R339" s="481"/>
      <c r="S339" s="481"/>
      <c r="T339" s="481"/>
      <c r="U339" s="481"/>
      <c r="V339" s="481"/>
      <c r="W339" s="481"/>
      <c r="X339" s="481"/>
      <c r="Y339" s="481"/>
      <c r="Z339" s="481"/>
    </row>
    <row r="340" spans="1:26" ht="104.25" customHeight="1">
      <c r="A340" s="501"/>
      <c r="B340" s="481"/>
      <c r="C340" s="481"/>
      <c r="D340" s="481"/>
      <c r="E340" s="481"/>
      <c r="F340" s="481"/>
      <c r="G340" s="481"/>
      <c r="H340" s="481"/>
      <c r="I340" s="481"/>
      <c r="J340" s="481"/>
      <c r="K340" s="481"/>
      <c r="L340" s="481"/>
      <c r="M340" s="481"/>
      <c r="N340" s="481"/>
      <c r="O340" s="481"/>
      <c r="P340" s="481"/>
      <c r="Q340" s="481"/>
      <c r="R340" s="481"/>
      <c r="S340" s="481"/>
      <c r="T340" s="481"/>
      <c r="U340" s="481"/>
      <c r="V340" s="481"/>
      <c r="W340" s="481"/>
      <c r="X340" s="481"/>
      <c r="Y340" s="481"/>
      <c r="Z340" s="481"/>
    </row>
    <row r="341" spans="1:26" ht="104.25" customHeight="1">
      <c r="A341" s="501"/>
      <c r="B341" s="481"/>
      <c r="C341" s="481"/>
      <c r="D341" s="481"/>
      <c r="E341" s="481"/>
      <c r="F341" s="481"/>
      <c r="G341" s="481"/>
      <c r="H341" s="481"/>
      <c r="I341" s="481"/>
      <c r="J341" s="481"/>
      <c r="K341" s="481"/>
      <c r="L341" s="481"/>
      <c r="M341" s="481"/>
      <c r="N341" s="481"/>
      <c r="O341" s="481"/>
      <c r="P341" s="481"/>
      <c r="Q341" s="481"/>
      <c r="R341" s="481"/>
      <c r="S341" s="481"/>
      <c r="T341" s="481"/>
      <c r="U341" s="481"/>
      <c r="V341" s="481"/>
      <c r="W341" s="481"/>
      <c r="X341" s="481"/>
      <c r="Y341" s="481"/>
      <c r="Z341" s="481"/>
    </row>
    <row r="342" spans="1:26" ht="104.25" customHeight="1">
      <c r="A342" s="501"/>
      <c r="B342" s="481"/>
      <c r="C342" s="481"/>
      <c r="D342" s="481"/>
      <c r="E342" s="481"/>
      <c r="F342" s="481"/>
      <c r="G342" s="481"/>
      <c r="H342" s="481"/>
      <c r="I342" s="481"/>
      <c r="J342" s="481"/>
      <c r="K342" s="481"/>
      <c r="L342" s="481"/>
      <c r="M342" s="481"/>
      <c r="N342" s="481"/>
      <c r="O342" s="481"/>
      <c r="P342" s="481"/>
      <c r="Q342" s="481"/>
      <c r="R342" s="481"/>
      <c r="S342" s="481"/>
      <c r="T342" s="481"/>
      <c r="U342" s="481"/>
      <c r="V342" s="481"/>
      <c r="W342" s="481"/>
      <c r="X342" s="481"/>
      <c r="Y342" s="481"/>
      <c r="Z342" s="481"/>
    </row>
    <row r="343" spans="1:26" ht="104.25" customHeight="1">
      <c r="A343" s="501"/>
      <c r="B343" s="481"/>
      <c r="C343" s="481"/>
      <c r="D343" s="481"/>
      <c r="E343" s="481"/>
      <c r="F343" s="481"/>
      <c r="G343" s="481"/>
      <c r="H343" s="481"/>
      <c r="I343" s="481"/>
      <c r="J343" s="481"/>
      <c r="K343" s="481"/>
      <c r="L343" s="481"/>
      <c r="M343" s="481"/>
      <c r="N343" s="481"/>
      <c r="O343" s="481"/>
      <c r="P343" s="481"/>
      <c r="Q343" s="481"/>
      <c r="R343" s="481"/>
      <c r="S343" s="481"/>
      <c r="T343" s="481"/>
      <c r="U343" s="481"/>
      <c r="V343" s="481"/>
      <c r="W343" s="481"/>
      <c r="X343" s="481"/>
      <c r="Y343" s="481"/>
      <c r="Z343" s="481"/>
    </row>
    <row r="344" spans="1:26" ht="104.25" customHeight="1">
      <c r="A344" s="501"/>
      <c r="B344" s="481"/>
      <c r="C344" s="481"/>
      <c r="D344" s="481"/>
      <c r="E344" s="481"/>
      <c r="F344" s="481"/>
      <c r="G344" s="481"/>
      <c r="H344" s="481"/>
      <c r="I344" s="481"/>
      <c r="J344" s="481"/>
      <c r="K344" s="481"/>
      <c r="L344" s="481"/>
      <c r="M344" s="481"/>
      <c r="N344" s="481"/>
      <c r="O344" s="481"/>
      <c r="P344" s="481"/>
      <c r="Q344" s="481"/>
      <c r="R344" s="481"/>
      <c r="S344" s="481"/>
      <c r="T344" s="481"/>
      <c r="U344" s="481"/>
      <c r="V344" s="481"/>
      <c r="W344" s="481"/>
      <c r="X344" s="481"/>
      <c r="Y344" s="481"/>
      <c r="Z344" s="481"/>
    </row>
    <row r="345" spans="1:26" ht="104.25" customHeight="1">
      <c r="A345" s="501"/>
      <c r="B345" s="481"/>
      <c r="C345" s="481"/>
      <c r="D345" s="481"/>
      <c r="E345" s="481"/>
      <c r="F345" s="481"/>
      <c r="G345" s="481"/>
      <c r="H345" s="481"/>
      <c r="I345" s="481"/>
      <c r="J345" s="481"/>
      <c r="K345" s="481"/>
      <c r="L345" s="481"/>
      <c r="M345" s="481"/>
      <c r="N345" s="481"/>
      <c r="O345" s="481"/>
      <c r="P345" s="481"/>
      <c r="Q345" s="481"/>
      <c r="R345" s="481"/>
      <c r="S345" s="481"/>
      <c r="T345" s="481"/>
      <c r="U345" s="481"/>
      <c r="V345" s="481"/>
      <c r="W345" s="481"/>
      <c r="X345" s="481"/>
      <c r="Y345" s="481"/>
      <c r="Z345" s="481"/>
    </row>
    <row r="346" spans="1:26" ht="104.25" customHeight="1">
      <c r="A346" s="501"/>
      <c r="B346" s="481"/>
      <c r="C346" s="481"/>
      <c r="D346" s="481"/>
      <c r="E346" s="481"/>
      <c r="F346" s="481"/>
      <c r="G346" s="481"/>
      <c r="H346" s="481"/>
      <c r="I346" s="481"/>
      <c r="J346" s="481"/>
      <c r="K346" s="481"/>
      <c r="L346" s="481"/>
      <c r="M346" s="481"/>
      <c r="N346" s="481"/>
      <c r="O346" s="481"/>
      <c r="P346" s="481"/>
      <c r="Q346" s="481"/>
      <c r="R346" s="481"/>
      <c r="S346" s="481"/>
      <c r="T346" s="481"/>
      <c r="U346" s="481"/>
      <c r="V346" s="481"/>
      <c r="W346" s="481"/>
      <c r="X346" s="481"/>
      <c r="Y346" s="481"/>
      <c r="Z346" s="481"/>
    </row>
    <row r="347" spans="1:26" ht="104.25" customHeight="1">
      <c r="A347" s="501"/>
      <c r="B347" s="481"/>
      <c r="C347" s="481"/>
      <c r="D347" s="481"/>
      <c r="E347" s="481"/>
      <c r="F347" s="481"/>
      <c r="G347" s="481"/>
      <c r="H347" s="481"/>
      <c r="I347" s="481"/>
      <c r="J347" s="481"/>
      <c r="K347" s="481"/>
      <c r="L347" s="481"/>
      <c r="M347" s="481"/>
      <c r="N347" s="481"/>
      <c r="O347" s="481"/>
      <c r="P347" s="481"/>
      <c r="Q347" s="481"/>
      <c r="R347" s="481"/>
      <c r="S347" s="481"/>
      <c r="T347" s="481"/>
      <c r="U347" s="481"/>
      <c r="V347" s="481"/>
      <c r="W347" s="481"/>
      <c r="X347" s="481"/>
      <c r="Y347" s="481"/>
      <c r="Z347" s="481"/>
    </row>
    <row r="348" spans="1:26" ht="104.25" customHeight="1">
      <c r="A348" s="501"/>
      <c r="B348" s="481"/>
      <c r="C348" s="481"/>
      <c r="D348" s="481"/>
      <c r="E348" s="481"/>
      <c r="F348" s="481"/>
      <c r="G348" s="481"/>
      <c r="H348" s="481"/>
      <c r="I348" s="481"/>
      <c r="J348" s="481"/>
      <c r="K348" s="481"/>
      <c r="L348" s="481"/>
      <c r="M348" s="481"/>
      <c r="N348" s="481"/>
      <c r="O348" s="481"/>
      <c r="P348" s="481"/>
      <c r="Q348" s="481"/>
      <c r="R348" s="481"/>
      <c r="S348" s="481"/>
      <c r="T348" s="481"/>
      <c r="U348" s="481"/>
      <c r="V348" s="481"/>
      <c r="W348" s="481"/>
      <c r="X348" s="481"/>
      <c r="Y348" s="481"/>
      <c r="Z348" s="481"/>
    </row>
    <row r="349" spans="1:26" ht="104.25" customHeight="1">
      <c r="A349" s="501"/>
      <c r="B349" s="481"/>
      <c r="C349" s="481"/>
      <c r="D349" s="481"/>
      <c r="E349" s="481"/>
      <c r="F349" s="481"/>
      <c r="G349" s="481"/>
      <c r="H349" s="481"/>
      <c r="I349" s="481"/>
      <c r="J349" s="481"/>
      <c r="K349" s="481"/>
      <c r="L349" s="481"/>
      <c r="M349" s="481"/>
      <c r="N349" s="481"/>
      <c r="O349" s="481"/>
      <c r="P349" s="481"/>
      <c r="Q349" s="481"/>
      <c r="R349" s="481"/>
      <c r="S349" s="481"/>
      <c r="T349" s="481"/>
      <c r="U349" s="481"/>
      <c r="V349" s="481"/>
      <c r="W349" s="481"/>
      <c r="X349" s="481"/>
      <c r="Y349" s="481"/>
      <c r="Z349" s="481"/>
    </row>
    <row r="350" spans="1:26" ht="104.25" customHeight="1">
      <c r="A350" s="501"/>
      <c r="B350" s="481"/>
      <c r="C350" s="481"/>
      <c r="D350" s="481"/>
      <c r="E350" s="481"/>
      <c r="F350" s="481"/>
      <c r="G350" s="481"/>
      <c r="H350" s="481"/>
      <c r="I350" s="481"/>
      <c r="J350" s="481"/>
      <c r="K350" s="481"/>
      <c r="L350" s="481"/>
      <c r="M350" s="481"/>
      <c r="N350" s="481"/>
      <c r="O350" s="481"/>
      <c r="P350" s="481"/>
      <c r="Q350" s="481"/>
      <c r="R350" s="481"/>
      <c r="S350" s="481"/>
      <c r="T350" s="481"/>
      <c r="U350" s="481"/>
      <c r="V350" s="481"/>
      <c r="W350" s="481"/>
      <c r="X350" s="481"/>
      <c r="Y350" s="481"/>
      <c r="Z350" s="481"/>
    </row>
    <row r="351" spans="1:26" ht="104.25" customHeight="1">
      <c r="A351" s="501"/>
      <c r="B351" s="481"/>
      <c r="C351" s="481"/>
      <c r="D351" s="481"/>
      <c r="E351" s="481"/>
      <c r="F351" s="481"/>
      <c r="G351" s="481"/>
      <c r="H351" s="481"/>
      <c r="I351" s="481"/>
      <c r="J351" s="481"/>
      <c r="K351" s="481"/>
      <c r="L351" s="481"/>
      <c r="M351" s="481"/>
      <c r="N351" s="481"/>
      <c r="O351" s="481"/>
      <c r="P351" s="481"/>
      <c r="Q351" s="481"/>
      <c r="R351" s="481"/>
      <c r="S351" s="481"/>
      <c r="T351" s="481"/>
      <c r="U351" s="481"/>
      <c r="V351" s="481"/>
      <c r="W351" s="481"/>
      <c r="X351" s="481"/>
      <c r="Y351" s="481"/>
      <c r="Z351" s="481"/>
    </row>
    <row r="352" spans="1:26" ht="104.25" customHeight="1">
      <c r="A352" s="501"/>
      <c r="B352" s="481"/>
      <c r="C352" s="481"/>
      <c r="D352" s="481"/>
      <c r="E352" s="481"/>
      <c r="F352" s="481"/>
      <c r="G352" s="481"/>
      <c r="H352" s="481"/>
      <c r="I352" s="481"/>
      <c r="J352" s="481"/>
      <c r="K352" s="481"/>
      <c r="L352" s="481"/>
      <c r="M352" s="481"/>
      <c r="N352" s="481"/>
      <c r="O352" s="481"/>
      <c r="P352" s="481"/>
      <c r="Q352" s="481"/>
      <c r="R352" s="481"/>
      <c r="S352" s="481"/>
      <c r="T352" s="481"/>
      <c r="U352" s="481"/>
      <c r="V352" s="481"/>
      <c r="W352" s="481"/>
      <c r="X352" s="481"/>
      <c r="Y352" s="481"/>
      <c r="Z352" s="481"/>
    </row>
    <row r="353" spans="1:26" ht="104.25" customHeight="1">
      <c r="A353" s="501"/>
      <c r="B353" s="481"/>
      <c r="C353" s="481"/>
      <c r="D353" s="481"/>
      <c r="E353" s="481"/>
      <c r="F353" s="481"/>
      <c r="G353" s="481"/>
      <c r="H353" s="481"/>
      <c r="I353" s="481"/>
      <c r="J353" s="481"/>
      <c r="K353" s="481"/>
      <c r="L353" s="481"/>
      <c r="M353" s="481"/>
      <c r="N353" s="481"/>
      <c r="O353" s="481"/>
      <c r="P353" s="481"/>
      <c r="Q353" s="481"/>
      <c r="R353" s="481"/>
      <c r="S353" s="481"/>
      <c r="T353" s="481"/>
      <c r="U353" s="481"/>
      <c r="V353" s="481"/>
      <c r="W353" s="481"/>
      <c r="X353" s="481"/>
      <c r="Y353" s="481"/>
      <c r="Z353" s="481"/>
    </row>
    <row r="354" spans="1:26" ht="104.25" customHeight="1">
      <c r="A354" s="501"/>
      <c r="B354" s="481"/>
      <c r="C354" s="481"/>
      <c r="D354" s="481"/>
      <c r="E354" s="481"/>
      <c r="F354" s="481"/>
      <c r="G354" s="481"/>
      <c r="H354" s="481"/>
      <c r="I354" s="481"/>
      <c r="J354" s="481"/>
      <c r="K354" s="481"/>
      <c r="L354" s="481"/>
      <c r="M354" s="481"/>
      <c r="N354" s="481"/>
      <c r="O354" s="481"/>
      <c r="P354" s="481"/>
      <c r="Q354" s="481"/>
      <c r="R354" s="481"/>
      <c r="S354" s="481"/>
      <c r="T354" s="481"/>
      <c r="U354" s="481"/>
      <c r="V354" s="481"/>
      <c r="W354" s="481"/>
      <c r="X354" s="481"/>
      <c r="Y354" s="481"/>
      <c r="Z354" s="481"/>
    </row>
    <row r="355" spans="1:26" ht="104.25" customHeight="1">
      <c r="A355" s="501"/>
      <c r="B355" s="481"/>
      <c r="C355" s="481"/>
      <c r="D355" s="481"/>
      <c r="E355" s="481"/>
      <c r="F355" s="481"/>
      <c r="G355" s="481"/>
      <c r="H355" s="481"/>
      <c r="I355" s="481"/>
      <c r="J355" s="481"/>
      <c r="K355" s="481"/>
      <c r="L355" s="481"/>
      <c r="M355" s="481"/>
      <c r="N355" s="481"/>
      <c r="O355" s="481"/>
      <c r="P355" s="481"/>
      <c r="Q355" s="481"/>
      <c r="R355" s="481"/>
      <c r="S355" s="481"/>
      <c r="T355" s="481"/>
      <c r="U355" s="481"/>
      <c r="V355" s="481"/>
      <c r="W355" s="481"/>
      <c r="X355" s="481"/>
      <c r="Y355" s="481"/>
      <c r="Z355" s="481"/>
    </row>
    <row r="356" spans="1:26" ht="104.25" customHeight="1">
      <c r="A356" s="501"/>
      <c r="B356" s="481"/>
      <c r="C356" s="481"/>
      <c r="D356" s="481"/>
      <c r="E356" s="481"/>
      <c r="F356" s="481"/>
      <c r="G356" s="481"/>
      <c r="H356" s="481"/>
      <c r="I356" s="481"/>
      <c r="J356" s="481"/>
      <c r="K356" s="481"/>
      <c r="L356" s="481"/>
      <c r="M356" s="481"/>
      <c r="N356" s="481"/>
      <c r="O356" s="481"/>
      <c r="P356" s="481"/>
      <c r="Q356" s="481"/>
      <c r="R356" s="481"/>
      <c r="S356" s="481"/>
      <c r="T356" s="481"/>
      <c r="U356" s="481"/>
      <c r="V356" s="481"/>
      <c r="W356" s="481"/>
      <c r="X356" s="481"/>
      <c r="Y356" s="481"/>
      <c r="Z356" s="481"/>
    </row>
    <row r="357" spans="1:26" ht="104.25" customHeight="1">
      <c r="A357" s="501"/>
      <c r="B357" s="481"/>
      <c r="C357" s="481"/>
      <c r="D357" s="481"/>
      <c r="E357" s="481"/>
      <c r="F357" s="481"/>
      <c r="G357" s="481"/>
      <c r="H357" s="481"/>
      <c r="I357" s="481"/>
      <c r="J357" s="481"/>
      <c r="K357" s="481"/>
      <c r="L357" s="481"/>
      <c r="M357" s="481"/>
      <c r="N357" s="481"/>
      <c r="O357" s="481"/>
      <c r="P357" s="481"/>
      <c r="Q357" s="481"/>
      <c r="R357" s="481"/>
      <c r="S357" s="481"/>
      <c r="T357" s="481"/>
      <c r="U357" s="481"/>
      <c r="V357" s="481"/>
      <c r="W357" s="481"/>
      <c r="X357" s="481"/>
      <c r="Y357" s="481"/>
      <c r="Z357" s="481"/>
    </row>
    <row r="358" spans="1:26" ht="104.25" customHeight="1">
      <c r="A358" s="501"/>
      <c r="B358" s="481"/>
      <c r="C358" s="481"/>
      <c r="D358" s="481"/>
      <c r="E358" s="481"/>
      <c r="F358" s="481"/>
      <c r="G358" s="481"/>
      <c r="H358" s="481"/>
      <c r="I358" s="481"/>
      <c r="J358" s="481"/>
      <c r="K358" s="481"/>
      <c r="L358" s="481"/>
      <c r="M358" s="481"/>
      <c r="N358" s="481"/>
      <c r="O358" s="481"/>
      <c r="P358" s="481"/>
      <c r="Q358" s="481"/>
      <c r="R358" s="481"/>
      <c r="S358" s="481"/>
      <c r="T358" s="481"/>
      <c r="U358" s="481"/>
      <c r="V358" s="481"/>
      <c r="W358" s="481"/>
      <c r="X358" s="481"/>
      <c r="Y358" s="481"/>
      <c r="Z358" s="481"/>
    </row>
    <row r="359" spans="1:26" ht="104.25" customHeight="1">
      <c r="A359" s="501"/>
      <c r="B359" s="481"/>
      <c r="C359" s="481"/>
      <c r="D359" s="481"/>
      <c r="E359" s="481"/>
      <c r="F359" s="481"/>
      <c r="G359" s="481"/>
      <c r="H359" s="481"/>
      <c r="I359" s="481"/>
      <c r="J359" s="481"/>
      <c r="K359" s="481"/>
      <c r="L359" s="481"/>
      <c r="M359" s="481"/>
      <c r="N359" s="481"/>
      <c r="O359" s="481"/>
      <c r="P359" s="481"/>
      <c r="Q359" s="481"/>
      <c r="R359" s="481"/>
      <c r="S359" s="481"/>
      <c r="T359" s="481"/>
      <c r="U359" s="481"/>
      <c r="V359" s="481"/>
      <c r="W359" s="481"/>
      <c r="X359" s="481"/>
      <c r="Y359" s="481"/>
      <c r="Z359" s="481"/>
    </row>
    <row r="360" spans="1:26" ht="104.25" customHeight="1">
      <c r="A360" s="501"/>
      <c r="B360" s="481"/>
      <c r="C360" s="481"/>
      <c r="D360" s="481"/>
      <c r="E360" s="481"/>
      <c r="F360" s="481"/>
      <c r="G360" s="481"/>
      <c r="H360" s="481"/>
      <c r="I360" s="481"/>
      <c r="J360" s="481"/>
      <c r="K360" s="481"/>
      <c r="L360" s="481"/>
      <c r="M360" s="481"/>
      <c r="N360" s="481"/>
      <c r="O360" s="481"/>
      <c r="P360" s="481"/>
      <c r="Q360" s="481"/>
      <c r="R360" s="481"/>
      <c r="S360" s="481"/>
      <c r="T360" s="481"/>
      <c r="U360" s="481"/>
      <c r="V360" s="481"/>
      <c r="W360" s="481"/>
      <c r="X360" s="481"/>
      <c r="Y360" s="481"/>
      <c r="Z360" s="481"/>
    </row>
    <row r="361" spans="1:26" ht="104.25" customHeight="1">
      <c r="A361" s="501"/>
      <c r="B361" s="481"/>
      <c r="C361" s="481"/>
      <c r="D361" s="481"/>
      <c r="E361" s="481"/>
      <c r="F361" s="481"/>
      <c r="G361" s="481"/>
      <c r="H361" s="481"/>
      <c r="I361" s="481"/>
      <c r="J361" s="481"/>
      <c r="K361" s="481"/>
      <c r="L361" s="481"/>
      <c r="M361" s="481"/>
      <c r="N361" s="481"/>
      <c r="O361" s="481"/>
      <c r="P361" s="481"/>
      <c r="Q361" s="481"/>
      <c r="R361" s="481"/>
      <c r="S361" s="481"/>
      <c r="T361" s="481"/>
      <c r="U361" s="481"/>
      <c r="V361" s="481"/>
      <c r="W361" s="481"/>
      <c r="X361" s="481"/>
      <c r="Y361" s="481"/>
      <c r="Z361" s="481"/>
    </row>
    <row r="362" spans="1:26" ht="104.25" customHeight="1">
      <c r="A362" s="501"/>
      <c r="B362" s="481"/>
      <c r="C362" s="481"/>
      <c r="D362" s="481"/>
      <c r="E362" s="481"/>
      <c r="F362" s="481"/>
      <c r="G362" s="481"/>
      <c r="H362" s="481"/>
      <c r="I362" s="481"/>
      <c r="J362" s="481"/>
      <c r="K362" s="481"/>
      <c r="L362" s="481"/>
      <c r="M362" s="481"/>
      <c r="N362" s="481"/>
      <c r="O362" s="481"/>
      <c r="P362" s="481"/>
      <c r="Q362" s="481"/>
      <c r="R362" s="481"/>
      <c r="S362" s="481"/>
      <c r="T362" s="481"/>
      <c r="U362" s="481"/>
      <c r="V362" s="481"/>
      <c r="W362" s="481"/>
      <c r="X362" s="481"/>
      <c r="Y362" s="481"/>
      <c r="Z362" s="481"/>
    </row>
    <row r="363" spans="1:26" ht="104.25" customHeight="1">
      <c r="A363" s="501"/>
      <c r="B363" s="481"/>
      <c r="C363" s="481"/>
      <c r="D363" s="481"/>
      <c r="E363" s="481"/>
      <c r="F363" s="481"/>
      <c r="G363" s="481"/>
      <c r="H363" s="481"/>
      <c r="I363" s="481"/>
      <c r="J363" s="481"/>
      <c r="K363" s="481"/>
      <c r="L363" s="481"/>
      <c r="M363" s="481"/>
      <c r="N363" s="481"/>
      <c r="O363" s="481"/>
      <c r="P363" s="481"/>
      <c r="Q363" s="481"/>
      <c r="R363" s="481"/>
      <c r="S363" s="481"/>
      <c r="T363" s="481"/>
      <c r="U363" s="481"/>
      <c r="V363" s="481"/>
      <c r="W363" s="481"/>
      <c r="X363" s="481"/>
      <c r="Y363" s="481"/>
      <c r="Z363" s="481"/>
    </row>
    <row r="364" spans="1:26" ht="104.25" customHeight="1">
      <c r="A364" s="501"/>
      <c r="B364" s="481"/>
      <c r="C364" s="481"/>
      <c r="D364" s="481"/>
      <c r="E364" s="481"/>
      <c r="F364" s="481"/>
      <c r="G364" s="481"/>
      <c r="H364" s="481"/>
      <c r="I364" s="481"/>
      <c r="J364" s="481"/>
      <c r="K364" s="481"/>
      <c r="L364" s="481"/>
      <c r="M364" s="481"/>
      <c r="N364" s="481"/>
      <c r="O364" s="481"/>
      <c r="P364" s="481"/>
      <c r="Q364" s="481"/>
      <c r="R364" s="481"/>
      <c r="S364" s="481"/>
      <c r="T364" s="481"/>
      <c r="U364" s="481"/>
      <c r="V364" s="481"/>
      <c r="W364" s="481"/>
      <c r="X364" s="481"/>
      <c r="Y364" s="481"/>
      <c r="Z364" s="481"/>
    </row>
    <row r="365" spans="1:26" ht="104.25" customHeight="1">
      <c r="A365" s="501"/>
      <c r="B365" s="481"/>
      <c r="C365" s="481"/>
      <c r="D365" s="481"/>
      <c r="E365" s="481"/>
      <c r="F365" s="481"/>
      <c r="G365" s="481"/>
      <c r="H365" s="481"/>
      <c r="I365" s="481"/>
      <c r="J365" s="481"/>
      <c r="K365" s="481"/>
      <c r="L365" s="481"/>
      <c r="M365" s="481"/>
      <c r="N365" s="481"/>
      <c r="O365" s="481"/>
      <c r="P365" s="481"/>
      <c r="Q365" s="481"/>
      <c r="R365" s="481"/>
      <c r="S365" s="481"/>
      <c r="T365" s="481"/>
      <c r="U365" s="481"/>
      <c r="V365" s="481"/>
      <c r="W365" s="481"/>
      <c r="X365" s="481"/>
      <c r="Y365" s="481"/>
      <c r="Z365" s="481"/>
    </row>
    <row r="366" spans="1:26" ht="104.25" customHeight="1">
      <c r="A366" s="501"/>
      <c r="B366" s="481"/>
      <c r="C366" s="481"/>
      <c r="D366" s="481"/>
      <c r="E366" s="481"/>
      <c r="F366" s="481"/>
      <c r="G366" s="481"/>
      <c r="H366" s="481"/>
      <c r="I366" s="481"/>
      <c r="J366" s="481"/>
      <c r="K366" s="481"/>
      <c r="L366" s="481"/>
      <c r="M366" s="481"/>
      <c r="N366" s="481"/>
      <c r="O366" s="481"/>
      <c r="P366" s="481"/>
      <c r="Q366" s="481"/>
      <c r="R366" s="481"/>
      <c r="S366" s="481"/>
      <c r="T366" s="481"/>
      <c r="U366" s="481"/>
      <c r="V366" s="481"/>
      <c r="W366" s="481"/>
      <c r="X366" s="481"/>
      <c r="Y366" s="481"/>
      <c r="Z366" s="481"/>
    </row>
    <row r="367" spans="1:26" ht="104.25" customHeight="1">
      <c r="A367" s="501"/>
      <c r="B367" s="481"/>
      <c r="C367" s="481"/>
      <c r="D367" s="481"/>
      <c r="E367" s="481"/>
      <c r="F367" s="481"/>
      <c r="G367" s="481"/>
      <c r="H367" s="481"/>
      <c r="I367" s="481"/>
      <c r="J367" s="481"/>
      <c r="K367" s="481"/>
      <c r="L367" s="481"/>
      <c r="M367" s="481"/>
      <c r="N367" s="481"/>
      <c r="O367" s="481"/>
      <c r="P367" s="481"/>
      <c r="Q367" s="481"/>
      <c r="R367" s="481"/>
      <c r="S367" s="481"/>
      <c r="T367" s="481"/>
      <c r="U367" s="481"/>
      <c r="V367" s="481"/>
      <c r="W367" s="481"/>
      <c r="X367" s="481"/>
      <c r="Y367" s="481"/>
      <c r="Z367" s="481"/>
    </row>
    <row r="368" spans="1:26" ht="104.25" customHeight="1">
      <c r="A368" s="501"/>
      <c r="B368" s="481"/>
      <c r="C368" s="481"/>
      <c r="D368" s="481"/>
      <c r="E368" s="481"/>
      <c r="F368" s="481"/>
      <c r="G368" s="481"/>
      <c r="H368" s="481"/>
      <c r="I368" s="481"/>
      <c r="J368" s="481"/>
      <c r="K368" s="481"/>
      <c r="L368" s="481"/>
      <c r="M368" s="481"/>
      <c r="N368" s="481"/>
      <c r="O368" s="481"/>
      <c r="P368" s="481"/>
      <c r="Q368" s="481"/>
      <c r="R368" s="481"/>
      <c r="S368" s="481"/>
      <c r="T368" s="481"/>
      <c r="U368" s="481"/>
      <c r="V368" s="481"/>
      <c r="W368" s="481"/>
      <c r="X368" s="481"/>
      <c r="Y368" s="481"/>
      <c r="Z368" s="481"/>
    </row>
    <row r="369" spans="1:26" ht="104.25" customHeight="1">
      <c r="A369" s="501"/>
      <c r="B369" s="481"/>
      <c r="C369" s="481"/>
      <c r="D369" s="481"/>
      <c r="E369" s="481"/>
      <c r="F369" s="481"/>
      <c r="G369" s="481"/>
      <c r="H369" s="481"/>
      <c r="I369" s="481"/>
      <c r="J369" s="481"/>
      <c r="K369" s="481"/>
      <c r="L369" s="481"/>
      <c r="M369" s="481"/>
      <c r="N369" s="481"/>
      <c r="O369" s="481"/>
      <c r="P369" s="481"/>
      <c r="Q369" s="481"/>
      <c r="R369" s="481"/>
      <c r="S369" s="481"/>
      <c r="T369" s="481"/>
      <c r="U369" s="481"/>
      <c r="V369" s="481"/>
      <c r="W369" s="481"/>
      <c r="X369" s="481"/>
      <c r="Y369" s="481"/>
      <c r="Z369" s="481"/>
    </row>
    <row r="370" spans="1:26" ht="104.25" customHeight="1">
      <c r="A370" s="501"/>
      <c r="B370" s="481"/>
      <c r="C370" s="481"/>
      <c r="D370" s="481"/>
      <c r="E370" s="481"/>
      <c r="F370" s="481"/>
      <c r="G370" s="481"/>
      <c r="H370" s="481"/>
      <c r="I370" s="481"/>
      <c r="J370" s="481"/>
      <c r="K370" s="481"/>
      <c r="L370" s="481"/>
      <c r="M370" s="481"/>
      <c r="N370" s="481"/>
      <c r="O370" s="481"/>
      <c r="P370" s="481"/>
      <c r="Q370" s="481"/>
      <c r="R370" s="481"/>
      <c r="S370" s="481"/>
      <c r="T370" s="481"/>
      <c r="U370" s="481"/>
      <c r="V370" s="481"/>
      <c r="W370" s="481"/>
      <c r="X370" s="481"/>
      <c r="Y370" s="481"/>
      <c r="Z370" s="481"/>
    </row>
    <row r="371" spans="1:26" ht="104.25" customHeight="1">
      <c r="A371" s="501"/>
      <c r="B371" s="481"/>
      <c r="C371" s="481"/>
      <c r="D371" s="481"/>
      <c r="E371" s="481"/>
      <c r="F371" s="481"/>
      <c r="G371" s="481"/>
      <c r="H371" s="481"/>
      <c r="I371" s="481"/>
      <c r="J371" s="481"/>
      <c r="K371" s="481"/>
      <c r="L371" s="481"/>
      <c r="M371" s="481"/>
      <c r="N371" s="481"/>
      <c r="O371" s="481"/>
      <c r="P371" s="481"/>
      <c r="Q371" s="481"/>
      <c r="R371" s="481"/>
      <c r="S371" s="481"/>
      <c r="T371" s="481"/>
      <c r="U371" s="481"/>
      <c r="V371" s="481"/>
      <c r="W371" s="481"/>
      <c r="X371" s="481"/>
      <c r="Y371" s="481"/>
      <c r="Z371" s="481"/>
    </row>
    <row r="372" spans="1:26" ht="104.25" customHeight="1">
      <c r="A372" s="501"/>
      <c r="B372" s="481"/>
      <c r="C372" s="481"/>
      <c r="D372" s="481"/>
      <c r="E372" s="481"/>
      <c r="F372" s="481"/>
      <c r="G372" s="481"/>
      <c r="H372" s="481"/>
      <c r="I372" s="481"/>
      <c r="J372" s="481"/>
      <c r="K372" s="481"/>
      <c r="L372" s="481"/>
      <c r="M372" s="481"/>
      <c r="N372" s="481"/>
      <c r="O372" s="481"/>
      <c r="P372" s="481"/>
      <c r="Q372" s="481"/>
      <c r="R372" s="481"/>
      <c r="S372" s="481"/>
      <c r="T372" s="481"/>
      <c r="U372" s="481"/>
      <c r="V372" s="481"/>
      <c r="W372" s="481"/>
      <c r="X372" s="481"/>
      <c r="Y372" s="481"/>
      <c r="Z372" s="481"/>
    </row>
    <row r="373" spans="1:26" ht="104.25" customHeight="1">
      <c r="A373" s="501"/>
      <c r="B373" s="481"/>
      <c r="C373" s="481"/>
      <c r="D373" s="481"/>
      <c r="E373" s="481"/>
      <c r="F373" s="481"/>
      <c r="G373" s="481"/>
      <c r="H373" s="481"/>
      <c r="I373" s="481"/>
      <c r="J373" s="481"/>
      <c r="K373" s="481"/>
      <c r="L373" s="481"/>
      <c r="M373" s="481"/>
      <c r="N373" s="481"/>
      <c r="O373" s="481"/>
      <c r="P373" s="481"/>
      <c r="Q373" s="481"/>
      <c r="R373" s="481"/>
      <c r="S373" s="481"/>
      <c r="T373" s="481"/>
      <c r="U373" s="481"/>
      <c r="V373" s="481"/>
      <c r="W373" s="481"/>
      <c r="X373" s="481"/>
      <c r="Y373" s="481"/>
      <c r="Z373" s="481"/>
    </row>
    <row r="374" spans="1:26" ht="104.25" customHeight="1">
      <c r="A374" s="501"/>
      <c r="B374" s="481"/>
      <c r="C374" s="481"/>
      <c r="D374" s="481"/>
      <c r="E374" s="481"/>
      <c r="F374" s="481"/>
      <c r="G374" s="481"/>
      <c r="H374" s="481"/>
      <c r="I374" s="481"/>
      <c r="J374" s="481"/>
      <c r="K374" s="481"/>
      <c r="L374" s="481"/>
      <c r="M374" s="481"/>
      <c r="N374" s="481"/>
      <c r="O374" s="481"/>
      <c r="P374" s="481"/>
      <c r="Q374" s="481"/>
      <c r="R374" s="481"/>
      <c r="S374" s="481"/>
      <c r="T374" s="481"/>
      <c r="U374" s="481"/>
      <c r="V374" s="481"/>
      <c r="W374" s="481"/>
      <c r="X374" s="481"/>
      <c r="Y374" s="481"/>
      <c r="Z374" s="481"/>
    </row>
    <row r="375" spans="1:26" ht="104.25" customHeight="1">
      <c r="A375" s="501"/>
      <c r="B375" s="481"/>
      <c r="C375" s="481"/>
      <c r="D375" s="481"/>
      <c r="E375" s="481"/>
      <c r="F375" s="481"/>
      <c r="G375" s="481"/>
      <c r="H375" s="481"/>
      <c r="I375" s="481"/>
      <c r="J375" s="481"/>
      <c r="K375" s="481"/>
      <c r="L375" s="481"/>
      <c r="M375" s="481"/>
      <c r="N375" s="481"/>
      <c r="O375" s="481"/>
      <c r="P375" s="481"/>
      <c r="Q375" s="481"/>
      <c r="R375" s="481"/>
      <c r="S375" s="481"/>
      <c r="T375" s="481"/>
      <c r="U375" s="481"/>
      <c r="V375" s="481"/>
      <c r="W375" s="481"/>
      <c r="X375" s="481"/>
      <c r="Y375" s="481"/>
      <c r="Z375" s="481"/>
    </row>
    <row r="376" spans="1:26" ht="104.25" customHeight="1">
      <c r="A376" s="501"/>
      <c r="B376" s="481"/>
      <c r="C376" s="481"/>
      <c r="D376" s="481"/>
      <c r="E376" s="481"/>
      <c r="F376" s="481"/>
      <c r="G376" s="481"/>
      <c r="H376" s="481"/>
      <c r="I376" s="481"/>
      <c r="J376" s="481"/>
      <c r="K376" s="481"/>
      <c r="L376" s="481"/>
      <c r="M376" s="481"/>
      <c r="N376" s="481"/>
      <c r="O376" s="481"/>
      <c r="P376" s="481"/>
      <c r="Q376" s="481"/>
      <c r="R376" s="481"/>
      <c r="S376" s="481"/>
      <c r="T376" s="481"/>
      <c r="U376" s="481"/>
      <c r="V376" s="481"/>
      <c r="W376" s="481"/>
      <c r="X376" s="481"/>
      <c r="Y376" s="481"/>
      <c r="Z376" s="481"/>
    </row>
    <row r="377" spans="1:26" ht="104.25" customHeight="1">
      <c r="A377" s="501"/>
      <c r="B377" s="481"/>
      <c r="C377" s="481"/>
      <c r="D377" s="481"/>
      <c r="E377" s="481"/>
      <c r="F377" s="481"/>
      <c r="G377" s="481"/>
      <c r="H377" s="481"/>
      <c r="I377" s="481"/>
      <c r="J377" s="481"/>
      <c r="K377" s="481"/>
      <c r="L377" s="481"/>
      <c r="M377" s="481"/>
      <c r="N377" s="481"/>
      <c r="O377" s="481"/>
      <c r="P377" s="481"/>
      <c r="Q377" s="481"/>
      <c r="R377" s="481"/>
      <c r="S377" s="481"/>
      <c r="T377" s="481"/>
      <c r="U377" s="481"/>
      <c r="V377" s="481"/>
      <c r="W377" s="481"/>
      <c r="X377" s="481"/>
      <c r="Y377" s="481"/>
      <c r="Z377" s="481"/>
    </row>
    <row r="378" spans="1:26" ht="104.25" customHeight="1">
      <c r="A378" s="501"/>
      <c r="B378" s="481"/>
      <c r="C378" s="481"/>
      <c r="D378" s="481"/>
      <c r="E378" s="481"/>
      <c r="F378" s="481"/>
      <c r="G378" s="481"/>
      <c r="H378" s="481"/>
      <c r="I378" s="481"/>
      <c r="J378" s="481"/>
      <c r="K378" s="481"/>
      <c r="L378" s="481"/>
      <c r="M378" s="481"/>
      <c r="N378" s="481"/>
      <c r="O378" s="481"/>
      <c r="P378" s="481"/>
      <c r="Q378" s="481"/>
      <c r="R378" s="481"/>
      <c r="S378" s="481"/>
      <c r="T378" s="481"/>
      <c r="U378" s="481"/>
      <c r="V378" s="481"/>
      <c r="W378" s="481"/>
      <c r="X378" s="481"/>
      <c r="Y378" s="481"/>
      <c r="Z378" s="481"/>
    </row>
    <row r="379" spans="1:26" ht="104.25" customHeight="1">
      <c r="A379" s="501"/>
      <c r="B379" s="481"/>
      <c r="C379" s="481"/>
      <c r="D379" s="481"/>
      <c r="E379" s="481"/>
      <c r="F379" s="481"/>
      <c r="G379" s="481"/>
      <c r="H379" s="481"/>
      <c r="I379" s="481"/>
      <c r="J379" s="481"/>
      <c r="K379" s="481"/>
      <c r="L379" s="481"/>
      <c r="M379" s="481"/>
      <c r="N379" s="481"/>
      <c r="O379" s="481"/>
      <c r="P379" s="481"/>
      <c r="Q379" s="481"/>
      <c r="R379" s="481"/>
      <c r="S379" s="481"/>
      <c r="T379" s="481"/>
      <c r="U379" s="481"/>
      <c r="V379" s="481"/>
      <c r="W379" s="481"/>
      <c r="X379" s="481"/>
      <c r="Y379" s="481"/>
      <c r="Z379" s="481"/>
    </row>
    <row r="380" spans="1:26" ht="104.25" customHeight="1">
      <c r="A380" s="501"/>
      <c r="B380" s="481"/>
      <c r="C380" s="481"/>
      <c r="D380" s="481"/>
      <c r="E380" s="481"/>
      <c r="F380" s="481"/>
      <c r="G380" s="481"/>
      <c r="H380" s="481"/>
      <c r="I380" s="481"/>
      <c r="J380" s="481"/>
      <c r="K380" s="481"/>
      <c r="L380" s="481"/>
      <c r="M380" s="481"/>
      <c r="N380" s="481"/>
      <c r="O380" s="481"/>
      <c r="P380" s="481"/>
      <c r="Q380" s="481"/>
      <c r="R380" s="481"/>
      <c r="S380" s="481"/>
      <c r="T380" s="481"/>
      <c r="U380" s="481"/>
      <c r="V380" s="481"/>
      <c r="W380" s="481"/>
      <c r="X380" s="481"/>
      <c r="Y380" s="481"/>
      <c r="Z380" s="481"/>
    </row>
    <row r="381" spans="1:26" ht="104.25" customHeight="1">
      <c r="A381" s="501"/>
      <c r="B381" s="481"/>
      <c r="C381" s="481"/>
      <c r="D381" s="481"/>
      <c r="E381" s="481"/>
      <c r="F381" s="481"/>
      <c r="G381" s="481"/>
      <c r="H381" s="481"/>
      <c r="I381" s="481"/>
      <c r="J381" s="481"/>
      <c r="K381" s="481"/>
      <c r="L381" s="481"/>
      <c r="M381" s="481"/>
      <c r="N381" s="481"/>
      <c r="O381" s="481"/>
      <c r="P381" s="481"/>
      <c r="Q381" s="481"/>
      <c r="R381" s="481"/>
      <c r="S381" s="481"/>
      <c r="T381" s="481"/>
      <c r="U381" s="481"/>
      <c r="V381" s="481"/>
      <c r="W381" s="481"/>
      <c r="X381" s="481"/>
      <c r="Y381" s="481"/>
      <c r="Z381" s="481"/>
    </row>
    <row r="382" spans="1:26" ht="104.25" customHeight="1">
      <c r="A382" s="501"/>
      <c r="B382" s="481"/>
      <c r="C382" s="481"/>
      <c r="D382" s="481"/>
      <c r="E382" s="481"/>
      <c r="F382" s="481"/>
      <c r="G382" s="481"/>
      <c r="H382" s="481"/>
      <c r="I382" s="481"/>
      <c r="J382" s="481"/>
      <c r="K382" s="481"/>
      <c r="L382" s="481"/>
      <c r="M382" s="481"/>
      <c r="N382" s="481"/>
      <c r="O382" s="481"/>
      <c r="P382" s="481"/>
      <c r="Q382" s="481"/>
      <c r="R382" s="481"/>
      <c r="S382" s="481"/>
      <c r="T382" s="481"/>
      <c r="U382" s="481"/>
      <c r="V382" s="481"/>
      <c r="W382" s="481"/>
      <c r="X382" s="481"/>
      <c r="Y382" s="481"/>
      <c r="Z382" s="481"/>
    </row>
    <row r="383" spans="1:26" ht="104.25" customHeight="1">
      <c r="A383" s="501"/>
      <c r="B383" s="481"/>
      <c r="C383" s="481"/>
      <c r="D383" s="481"/>
      <c r="E383" s="481"/>
      <c r="F383" s="481"/>
      <c r="G383" s="481"/>
      <c r="H383" s="481"/>
      <c r="I383" s="481"/>
      <c r="J383" s="481"/>
      <c r="K383" s="481"/>
      <c r="L383" s="481"/>
      <c r="M383" s="481"/>
      <c r="N383" s="481"/>
      <c r="O383" s="481"/>
      <c r="P383" s="481"/>
      <c r="Q383" s="481"/>
      <c r="R383" s="481"/>
      <c r="S383" s="481"/>
      <c r="T383" s="481"/>
      <c r="U383" s="481"/>
      <c r="V383" s="481"/>
      <c r="W383" s="481"/>
      <c r="X383" s="481"/>
      <c r="Y383" s="481"/>
      <c r="Z383" s="481"/>
    </row>
    <row r="384" spans="1:26" ht="104.25" customHeight="1">
      <c r="A384" s="501"/>
      <c r="B384" s="481"/>
      <c r="C384" s="481"/>
      <c r="D384" s="481"/>
      <c r="E384" s="481"/>
      <c r="F384" s="481"/>
      <c r="G384" s="481"/>
      <c r="H384" s="481"/>
      <c r="I384" s="481"/>
      <c r="J384" s="481"/>
      <c r="K384" s="481"/>
      <c r="L384" s="481"/>
      <c r="M384" s="481"/>
      <c r="N384" s="481"/>
      <c r="O384" s="481"/>
      <c r="P384" s="481"/>
      <c r="Q384" s="481"/>
      <c r="R384" s="481"/>
      <c r="S384" s="481"/>
      <c r="T384" s="481"/>
      <c r="U384" s="481"/>
      <c r="V384" s="481"/>
      <c r="W384" s="481"/>
      <c r="X384" s="481"/>
      <c r="Y384" s="481"/>
      <c r="Z384" s="481"/>
    </row>
    <row r="385" spans="1:26" ht="104.25" customHeight="1">
      <c r="A385" s="501"/>
      <c r="B385" s="481"/>
      <c r="C385" s="481"/>
      <c r="D385" s="481"/>
      <c r="E385" s="481"/>
      <c r="F385" s="481"/>
      <c r="G385" s="481"/>
      <c r="H385" s="481"/>
      <c r="I385" s="481"/>
      <c r="J385" s="481"/>
      <c r="K385" s="481"/>
      <c r="L385" s="481"/>
      <c r="M385" s="481"/>
      <c r="N385" s="481"/>
      <c r="O385" s="481"/>
      <c r="P385" s="481"/>
      <c r="Q385" s="481"/>
      <c r="R385" s="481"/>
      <c r="S385" s="481"/>
      <c r="T385" s="481"/>
      <c r="U385" s="481"/>
      <c r="V385" s="481"/>
      <c r="W385" s="481"/>
      <c r="X385" s="481"/>
      <c r="Y385" s="481"/>
      <c r="Z385" s="481"/>
    </row>
    <row r="386" spans="1:26" ht="104.25" customHeight="1">
      <c r="A386" s="501"/>
      <c r="B386" s="481"/>
      <c r="C386" s="481"/>
      <c r="D386" s="481"/>
      <c r="E386" s="481"/>
      <c r="F386" s="481"/>
      <c r="G386" s="481"/>
      <c r="H386" s="481"/>
      <c r="I386" s="481"/>
      <c r="J386" s="481"/>
      <c r="K386" s="481"/>
      <c r="L386" s="481"/>
      <c r="M386" s="481"/>
      <c r="N386" s="481"/>
      <c r="O386" s="481"/>
      <c r="P386" s="481"/>
      <c r="Q386" s="481"/>
      <c r="R386" s="481"/>
      <c r="S386" s="481"/>
      <c r="T386" s="481"/>
      <c r="U386" s="481"/>
      <c r="V386" s="481"/>
      <c r="W386" s="481"/>
      <c r="X386" s="481"/>
      <c r="Y386" s="481"/>
      <c r="Z386" s="481"/>
    </row>
    <row r="387" spans="1:26" ht="104.25" customHeight="1">
      <c r="A387" s="501"/>
      <c r="B387" s="481"/>
      <c r="C387" s="481"/>
      <c r="D387" s="481"/>
      <c r="E387" s="481"/>
      <c r="F387" s="481"/>
      <c r="G387" s="481"/>
      <c r="H387" s="481"/>
      <c r="I387" s="481"/>
      <c r="J387" s="481"/>
      <c r="K387" s="481"/>
      <c r="L387" s="481"/>
      <c r="M387" s="481"/>
      <c r="N387" s="481"/>
      <c r="O387" s="481"/>
      <c r="P387" s="481"/>
      <c r="Q387" s="481"/>
      <c r="R387" s="481"/>
      <c r="S387" s="481"/>
      <c r="T387" s="481"/>
      <c r="U387" s="481"/>
      <c r="V387" s="481"/>
      <c r="W387" s="481"/>
      <c r="X387" s="481"/>
      <c r="Y387" s="481"/>
      <c r="Z387" s="481"/>
    </row>
    <row r="388" spans="1:26" ht="104.25" customHeight="1">
      <c r="A388" s="501"/>
      <c r="B388" s="481"/>
      <c r="C388" s="481"/>
      <c r="D388" s="481"/>
      <c r="E388" s="481"/>
      <c r="F388" s="481"/>
      <c r="G388" s="481"/>
      <c r="H388" s="481"/>
      <c r="I388" s="481"/>
      <c r="J388" s="481"/>
      <c r="K388" s="481"/>
      <c r="L388" s="481"/>
      <c r="M388" s="481"/>
      <c r="N388" s="481"/>
      <c r="O388" s="481"/>
      <c r="P388" s="481"/>
      <c r="Q388" s="481"/>
      <c r="R388" s="481"/>
      <c r="S388" s="481"/>
      <c r="T388" s="481"/>
      <c r="U388" s="481"/>
      <c r="V388" s="481"/>
      <c r="W388" s="481"/>
      <c r="X388" s="481"/>
      <c r="Y388" s="481"/>
      <c r="Z388" s="481"/>
    </row>
    <row r="389" spans="1:26" ht="104.25" customHeight="1">
      <c r="A389" s="501"/>
      <c r="B389" s="481"/>
      <c r="C389" s="481"/>
      <c r="D389" s="481"/>
      <c r="E389" s="481"/>
      <c r="F389" s="481"/>
      <c r="G389" s="481"/>
      <c r="H389" s="481"/>
      <c r="I389" s="481"/>
      <c r="J389" s="481"/>
      <c r="K389" s="481"/>
      <c r="L389" s="481"/>
      <c r="M389" s="481"/>
      <c r="N389" s="481"/>
      <c r="O389" s="481"/>
      <c r="P389" s="481"/>
      <c r="Q389" s="481"/>
      <c r="R389" s="481"/>
      <c r="S389" s="481"/>
      <c r="T389" s="481"/>
      <c r="U389" s="481"/>
      <c r="V389" s="481"/>
      <c r="W389" s="481"/>
      <c r="X389" s="481"/>
      <c r="Y389" s="481"/>
      <c r="Z389" s="481"/>
    </row>
    <row r="390" spans="1:26" ht="104.25" customHeight="1">
      <c r="A390" s="501"/>
      <c r="B390" s="481"/>
      <c r="C390" s="481"/>
      <c r="D390" s="481"/>
      <c r="E390" s="481"/>
      <c r="F390" s="481"/>
      <c r="G390" s="481"/>
      <c r="H390" s="481"/>
      <c r="I390" s="481"/>
      <c r="J390" s="481"/>
      <c r="K390" s="481"/>
      <c r="L390" s="481"/>
      <c r="M390" s="481"/>
      <c r="N390" s="481"/>
      <c r="O390" s="481"/>
      <c r="P390" s="481"/>
      <c r="Q390" s="481"/>
      <c r="R390" s="481"/>
      <c r="S390" s="481"/>
      <c r="T390" s="481"/>
      <c r="U390" s="481"/>
      <c r="V390" s="481"/>
      <c r="W390" s="481"/>
      <c r="X390" s="481"/>
      <c r="Y390" s="481"/>
      <c r="Z390" s="481"/>
    </row>
    <row r="391" spans="1:26" ht="104.25" customHeight="1">
      <c r="A391" s="501"/>
      <c r="B391" s="481"/>
      <c r="C391" s="481"/>
      <c r="D391" s="481"/>
      <c r="E391" s="481"/>
      <c r="F391" s="481"/>
      <c r="G391" s="481"/>
      <c r="H391" s="481"/>
      <c r="I391" s="481"/>
      <c r="J391" s="481"/>
      <c r="K391" s="481"/>
      <c r="L391" s="481"/>
      <c r="M391" s="481"/>
      <c r="N391" s="481"/>
      <c r="O391" s="481"/>
      <c r="P391" s="481"/>
      <c r="Q391" s="481"/>
      <c r="R391" s="481"/>
      <c r="S391" s="481"/>
      <c r="T391" s="481"/>
      <c r="U391" s="481"/>
      <c r="V391" s="481"/>
      <c r="W391" s="481"/>
      <c r="X391" s="481"/>
      <c r="Y391" s="481"/>
      <c r="Z391" s="481"/>
    </row>
    <row r="392" spans="1:26" ht="104.25" customHeight="1">
      <c r="A392" s="501"/>
      <c r="B392" s="481"/>
      <c r="C392" s="481"/>
      <c r="D392" s="481"/>
      <c r="E392" s="481"/>
      <c r="F392" s="481"/>
      <c r="G392" s="481"/>
      <c r="H392" s="481"/>
      <c r="I392" s="481"/>
      <c r="J392" s="481"/>
      <c r="K392" s="481"/>
      <c r="L392" s="481"/>
      <c r="M392" s="481"/>
      <c r="N392" s="481"/>
      <c r="O392" s="481"/>
      <c r="P392" s="481"/>
      <c r="Q392" s="481"/>
      <c r="R392" s="481"/>
      <c r="S392" s="481"/>
      <c r="T392" s="481"/>
      <c r="U392" s="481"/>
      <c r="V392" s="481"/>
      <c r="W392" s="481"/>
      <c r="X392" s="481"/>
      <c r="Y392" s="481"/>
      <c r="Z392" s="481"/>
    </row>
    <row r="393" spans="1:26" ht="104.25" customHeight="1">
      <c r="A393" s="501"/>
      <c r="B393" s="481"/>
      <c r="C393" s="481"/>
      <c r="D393" s="481"/>
      <c r="E393" s="481"/>
      <c r="F393" s="481"/>
      <c r="G393" s="481"/>
      <c r="H393" s="481"/>
      <c r="I393" s="481"/>
      <c r="J393" s="481"/>
      <c r="K393" s="481"/>
      <c r="L393" s="481"/>
      <c r="M393" s="481"/>
      <c r="N393" s="481"/>
      <c r="O393" s="481"/>
      <c r="P393" s="481"/>
      <c r="Q393" s="481"/>
      <c r="R393" s="481"/>
      <c r="S393" s="481"/>
      <c r="T393" s="481"/>
      <c r="U393" s="481"/>
      <c r="V393" s="481"/>
      <c r="W393" s="481"/>
      <c r="X393" s="481"/>
      <c r="Y393" s="481"/>
      <c r="Z393" s="481"/>
    </row>
    <row r="394" spans="1:26" ht="104.25" customHeight="1">
      <c r="A394" s="501"/>
      <c r="B394" s="481"/>
      <c r="C394" s="481"/>
      <c r="D394" s="481"/>
      <c r="E394" s="481"/>
      <c r="F394" s="481"/>
      <c r="G394" s="481"/>
      <c r="H394" s="481"/>
      <c r="I394" s="481"/>
      <c r="J394" s="481"/>
      <c r="K394" s="481"/>
      <c r="L394" s="481"/>
      <c r="M394" s="481"/>
      <c r="N394" s="481"/>
      <c r="O394" s="481"/>
      <c r="P394" s="481"/>
      <c r="Q394" s="481"/>
      <c r="R394" s="481"/>
      <c r="S394" s="481"/>
      <c r="T394" s="481"/>
      <c r="U394" s="481"/>
      <c r="V394" s="481"/>
      <c r="W394" s="481"/>
      <c r="X394" s="481"/>
      <c r="Y394" s="481"/>
      <c r="Z394" s="481"/>
    </row>
    <row r="395" spans="1:26" ht="104.25" customHeight="1">
      <c r="A395" s="501"/>
      <c r="B395" s="481"/>
      <c r="C395" s="481"/>
      <c r="D395" s="481"/>
      <c r="E395" s="481"/>
      <c r="F395" s="481"/>
      <c r="G395" s="481"/>
      <c r="H395" s="481"/>
      <c r="I395" s="481"/>
      <c r="J395" s="481"/>
      <c r="K395" s="481"/>
      <c r="L395" s="481"/>
      <c r="M395" s="481"/>
      <c r="N395" s="481"/>
      <c r="O395" s="481"/>
      <c r="P395" s="481"/>
      <c r="Q395" s="481"/>
      <c r="R395" s="481"/>
      <c r="S395" s="481"/>
      <c r="T395" s="481"/>
      <c r="U395" s="481"/>
      <c r="V395" s="481"/>
      <c r="W395" s="481"/>
      <c r="X395" s="481"/>
      <c r="Y395" s="481"/>
      <c r="Z395" s="481"/>
    </row>
    <row r="396" spans="1:26" ht="104.25" customHeight="1">
      <c r="A396" s="501"/>
      <c r="B396" s="481"/>
      <c r="C396" s="481"/>
      <c r="D396" s="481"/>
      <c r="E396" s="481"/>
      <c r="F396" s="481"/>
      <c r="G396" s="481"/>
      <c r="H396" s="481"/>
      <c r="I396" s="481"/>
      <c r="J396" s="481"/>
      <c r="K396" s="481"/>
      <c r="L396" s="481"/>
      <c r="M396" s="481"/>
      <c r="N396" s="481"/>
      <c r="O396" s="481"/>
      <c r="P396" s="481"/>
      <c r="Q396" s="481"/>
      <c r="R396" s="481"/>
      <c r="S396" s="481"/>
      <c r="T396" s="481"/>
      <c r="U396" s="481"/>
      <c r="V396" s="481"/>
      <c r="W396" s="481"/>
      <c r="X396" s="481"/>
      <c r="Y396" s="481"/>
      <c r="Z396" s="481"/>
    </row>
    <row r="397" spans="1:26" ht="104.25" customHeight="1">
      <c r="A397" s="501"/>
      <c r="B397" s="481"/>
      <c r="C397" s="481"/>
      <c r="D397" s="481"/>
      <c r="E397" s="481"/>
      <c r="F397" s="481"/>
      <c r="G397" s="481"/>
      <c r="H397" s="481"/>
      <c r="I397" s="481"/>
      <c r="J397" s="481"/>
      <c r="K397" s="481"/>
      <c r="L397" s="481"/>
      <c r="M397" s="481"/>
      <c r="N397" s="481"/>
      <c r="O397" s="481"/>
      <c r="P397" s="481"/>
      <c r="Q397" s="481"/>
      <c r="R397" s="481"/>
      <c r="S397" s="481"/>
      <c r="T397" s="481"/>
      <c r="U397" s="481"/>
      <c r="V397" s="481"/>
      <c r="W397" s="481"/>
      <c r="X397" s="481"/>
      <c r="Y397" s="481"/>
      <c r="Z397" s="481"/>
    </row>
    <row r="398" spans="1:26" ht="104.25" customHeight="1">
      <c r="A398" s="501"/>
      <c r="B398" s="481"/>
      <c r="C398" s="481"/>
      <c r="D398" s="481"/>
      <c r="E398" s="481"/>
      <c r="F398" s="481"/>
      <c r="G398" s="481"/>
      <c r="H398" s="481"/>
      <c r="I398" s="481"/>
      <c r="J398" s="481"/>
      <c r="K398" s="481"/>
      <c r="L398" s="481"/>
      <c r="M398" s="481"/>
      <c r="N398" s="481"/>
      <c r="O398" s="481"/>
      <c r="P398" s="481"/>
      <c r="Q398" s="481"/>
      <c r="R398" s="481"/>
      <c r="S398" s="481"/>
      <c r="T398" s="481"/>
      <c r="U398" s="481"/>
      <c r="V398" s="481"/>
      <c r="W398" s="481"/>
      <c r="X398" s="481"/>
      <c r="Y398" s="481"/>
      <c r="Z398" s="481"/>
    </row>
    <row r="399" spans="1:26" ht="104.25" customHeight="1">
      <c r="A399" s="501"/>
      <c r="B399" s="481"/>
      <c r="C399" s="481"/>
      <c r="D399" s="481"/>
      <c r="E399" s="481"/>
      <c r="F399" s="481"/>
      <c r="G399" s="481"/>
      <c r="H399" s="481"/>
      <c r="I399" s="481"/>
      <c r="J399" s="481"/>
      <c r="K399" s="481"/>
      <c r="L399" s="481"/>
      <c r="M399" s="481"/>
      <c r="N399" s="481"/>
      <c r="O399" s="481"/>
      <c r="P399" s="481"/>
      <c r="Q399" s="481"/>
      <c r="R399" s="481"/>
      <c r="S399" s="481"/>
      <c r="T399" s="481"/>
      <c r="U399" s="481"/>
      <c r="V399" s="481"/>
      <c r="W399" s="481"/>
      <c r="X399" s="481"/>
      <c r="Y399" s="481"/>
      <c r="Z399" s="481"/>
    </row>
    <row r="400" spans="1:26" ht="104.25" customHeight="1">
      <c r="A400" s="501"/>
      <c r="B400" s="481"/>
      <c r="C400" s="481"/>
      <c r="D400" s="481"/>
      <c r="E400" s="481"/>
      <c r="F400" s="481"/>
      <c r="G400" s="481"/>
      <c r="H400" s="481"/>
      <c r="I400" s="481"/>
      <c r="J400" s="481"/>
      <c r="K400" s="481"/>
      <c r="L400" s="481"/>
      <c r="M400" s="481"/>
      <c r="N400" s="481"/>
      <c r="O400" s="481"/>
      <c r="P400" s="481"/>
      <c r="Q400" s="481"/>
      <c r="R400" s="481"/>
      <c r="S400" s="481"/>
      <c r="T400" s="481"/>
      <c r="U400" s="481"/>
      <c r="V400" s="481"/>
      <c r="W400" s="481"/>
      <c r="X400" s="481"/>
      <c r="Y400" s="481"/>
      <c r="Z400" s="481"/>
    </row>
    <row r="401" spans="1:26" ht="104.25" customHeight="1">
      <c r="A401" s="501"/>
      <c r="B401" s="481"/>
      <c r="C401" s="481"/>
      <c r="D401" s="481"/>
      <c r="E401" s="481"/>
      <c r="F401" s="481"/>
      <c r="G401" s="481"/>
      <c r="H401" s="481"/>
      <c r="I401" s="481"/>
      <c r="J401" s="481"/>
      <c r="K401" s="481"/>
      <c r="L401" s="481"/>
      <c r="M401" s="481"/>
      <c r="N401" s="481"/>
      <c r="O401" s="481"/>
      <c r="P401" s="481"/>
      <c r="Q401" s="481"/>
      <c r="R401" s="481"/>
      <c r="S401" s="481"/>
      <c r="T401" s="481"/>
      <c r="U401" s="481"/>
      <c r="V401" s="481"/>
      <c r="W401" s="481"/>
      <c r="X401" s="481"/>
      <c r="Y401" s="481"/>
      <c r="Z401" s="481"/>
    </row>
    <row r="402" spans="1:26" ht="104.25" customHeight="1">
      <c r="A402" s="501"/>
      <c r="B402" s="481"/>
      <c r="C402" s="481"/>
      <c r="D402" s="481"/>
      <c r="E402" s="481"/>
      <c r="F402" s="481"/>
      <c r="G402" s="481"/>
      <c r="H402" s="481"/>
      <c r="I402" s="481"/>
      <c r="J402" s="481"/>
      <c r="K402" s="481"/>
      <c r="L402" s="481"/>
      <c r="M402" s="481"/>
      <c r="N402" s="481"/>
      <c r="O402" s="481"/>
      <c r="P402" s="481"/>
      <c r="Q402" s="481"/>
      <c r="R402" s="481"/>
      <c r="S402" s="481"/>
      <c r="T402" s="481"/>
      <c r="U402" s="481"/>
      <c r="V402" s="481"/>
      <c r="W402" s="481"/>
      <c r="X402" s="481"/>
      <c r="Y402" s="481"/>
      <c r="Z402" s="481"/>
    </row>
    <row r="403" spans="1:26" ht="104.25" customHeight="1">
      <c r="A403" s="501"/>
      <c r="B403" s="481"/>
      <c r="C403" s="481"/>
      <c r="D403" s="481"/>
      <c r="E403" s="481"/>
      <c r="F403" s="481"/>
      <c r="G403" s="481"/>
      <c r="H403" s="481"/>
      <c r="I403" s="481"/>
      <c r="J403" s="481"/>
      <c r="K403" s="481"/>
      <c r="L403" s="481"/>
      <c r="M403" s="481"/>
      <c r="N403" s="481"/>
      <c r="O403" s="481"/>
      <c r="P403" s="481"/>
      <c r="Q403" s="481"/>
      <c r="R403" s="481"/>
      <c r="S403" s="481"/>
      <c r="T403" s="481"/>
      <c r="U403" s="481"/>
      <c r="V403" s="481"/>
      <c r="W403" s="481"/>
      <c r="X403" s="481"/>
      <c r="Y403" s="481"/>
      <c r="Z403" s="481"/>
    </row>
    <row r="404" spans="1:26" ht="104.25" customHeight="1">
      <c r="A404" s="501"/>
      <c r="B404" s="481"/>
      <c r="C404" s="481"/>
      <c r="D404" s="481"/>
      <c r="E404" s="481"/>
      <c r="F404" s="481"/>
      <c r="G404" s="481"/>
      <c r="H404" s="481"/>
      <c r="I404" s="481"/>
      <c r="J404" s="481"/>
      <c r="K404" s="481"/>
      <c r="L404" s="481"/>
      <c r="M404" s="481"/>
      <c r="N404" s="481"/>
      <c r="O404" s="481"/>
      <c r="P404" s="481"/>
      <c r="Q404" s="481"/>
      <c r="R404" s="481"/>
      <c r="S404" s="481"/>
      <c r="T404" s="481"/>
      <c r="U404" s="481"/>
      <c r="V404" s="481"/>
      <c r="W404" s="481"/>
      <c r="X404" s="481"/>
      <c r="Y404" s="481"/>
      <c r="Z404" s="481"/>
    </row>
    <row r="405" spans="1:26" ht="104.25" customHeight="1">
      <c r="A405" s="501"/>
      <c r="B405" s="481"/>
      <c r="C405" s="481"/>
      <c r="D405" s="481"/>
      <c r="E405" s="481"/>
      <c r="F405" s="481"/>
      <c r="G405" s="481"/>
      <c r="H405" s="481"/>
      <c r="I405" s="481"/>
      <c r="J405" s="481"/>
      <c r="K405" s="481"/>
      <c r="L405" s="481"/>
      <c r="M405" s="481"/>
      <c r="N405" s="481"/>
      <c r="O405" s="481"/>
      <c r="P405" s="481"/>
      <c r="Q405" s="481"/>
      <c r="R405" s="481"/>
      <c r="S405" s="481"/>
      <c r="T405" s="481"/>
      <c r="U405" s="481"/>
      <c r="V405" s="481"/>
      <c r="W405" s="481"/>
      <c r="X405" s="481"/>
      <c r="Y405" s="481"/>
      <c r="Z405" s="481"/>
    </row>
    <row r="406" spans="1:26" ht="104.25" customHeight="1">
      <c r="A406" s="501"/>
      <c r="B406" s="481"/>
      <c r="C406" s="481"/>
      <c r="D406" s="481"/>
      <c r="E406" s="481"/>
      <c r="F406" s="481"/>
      <c r="G406" s="481"/>
      <c r="H406" s="481"/>
      <c r="I406" s="481"/>
      <c r="J406" s="481"/>
      <c r="K406" s="481"/>
      <c r="L406" s="481"/>
      <c r="M406" s="481"/>
      <c r="N406" s="481"/>
      <c r="O406" s="481"/>
      <c r="P406" s="481"/>
      <c r="Q406" s="481"/>
      <c r="R406" s="481"/>
      <c r="S406" s="481"/>
      <c r="T406" s="481"/>
      <c r="U406" s="481"/>
      <c r="V406" s="481"/>
      <c r="W406" s="481"/>
      <c r="X406" s="481"/>
      <c r="Y406" s="481"/>
      <c r="Z406" s="481"/>
    </row>
    <row r="407" spans="1:26" ht="104.25" customHeight="1">
      <c r="A407" s="501"/>
      <c r="B407" s="481"/>
      <c r="C407" s="481"/>
      <c r="D407" s="481"/>
      <c r="E407" s="481"/>
      <c r="F407" s="481"/>
      <c r="G407" s="481"/>
      <c r="H407" s="481"/>
      <c r="I407" s="481"/>
      <c r="J407" s="481"/>
      <c r="K407" s="481"/>
      <c r="L407" s="481"/>
      <c r="M407" s="481"/>
      <c r="N407" s="481"/>
      <c r="O407" s="481"/>
      <c r="P407" s="481"/>
      <c r="Q407" s="481"/>
      <c r="R407" s="481"/>
      <c r="S407" s="481"/>
      <c r="T407" s="481"/>
      <c r="U407" s="481"/>
      <c r="V407" s="481"/>
      <c r="W407" s="481"/>
      <c r="X407" s="481"/>
      <c r="Y407" s="481"/>
      <c r="Z407" s="481"/>
    </row>
    <row r="408" spans="1:26" ht="104.25" customHeight="1">
      <c r="A408" s="501"/>
      <c r="B408" s="481"/>
      <c r="C408" s="481"/>
      <c r="D408" s="481"/>
      <c r="E408" s="481"/>
      <c r="F408" s="481"/>
      <c r="G408" s="481"/>
      <c r="H408" s="481"/>
      <c r="I408" s="481"/>
      <c r="J408" s="481"/>
      <c r="K408" s="481"/>
      <c r="L408" s="481"/>
      <c r="M408" s="481"/>
      <c r="N408" s="481"/>
      <c r="O408" s="481"/>
      <c r="P408" s="481"/>
      <c r="Q408" s="481"/>
      <c r="R408" s="481"/>
      <c r="S408" s="481"/>
      <c r="T408" s="481"/>
      <c r="U408" s="481"/>
      <c r="V408" s="481"/>
      <c r="W408" s="481"/>
      <c r="X408" s="481"/>
      <c r="Y408" s="481"/>
      <c r="Z408" s="481"/>
    </row>
    <row r="409" spans="1:26" ht="104.25" customHeight="1">
      <c r="A409" s="501"/>
      <c r="B409" s="481"/>
      <c r="C409" s="481"/>
      <c r="D409" s="481"/>
      <c r="E409" s="481"/>
      <c r="F409" s="481"/>
      <c r="G409" s="481"/>
      <c r="H409" s="481"/>
      <c r="I409" s="481"/>
      <c r="J409" s="481"/>
      <c r="K409" s="481"/>
      <c r="L409" s="481"/>
      <c r="M409" s="481"/>
      <c r="N409" s="481"/>
      <c r="O409" s="481"/>
      <c r="P409" s="481"/>
      <c r="Q409" s="481"/>
      <c r="R409" s="481"/>
      <c r="S409" s="481"/>
      <c r="T409" s="481"/>
      <c r="U409" s="481"/>
      <c r="V409" s="481"/>
      <c r="W409" s="481"/>
      <c r="X409" s="481"/>
      <c r="Y409" s="481"/>
      <c r="Z409" s="481"/>
    </row>
    <row r="410" spans="1:26" ht="104.25" customHeight="1">
      <c r="A410" s="501"/>
      <c r="B410" s="481"/>
      <c r="C410" s="481"/>
      <c r="D410" s="481"/>
      <c r="E410" s="481"/>
      <c r="F410" s="481"/>
      <c r="G410" s="481"/>
      <c r="H410" s="481"/>
      <c r="I410" s="481"/>
      <c r="J410" s="481"/>
      <c r="K410" s="481"/>
      <c r="L410" s="481"/>
      <c r="M410" s="481"/>
      <c r="N410" s="481"/>
      <c r="O410" s="481"/>
      <c r="P410" s="481"/>
      <c r="Q410" s="481"/>
      <c r="R410" s="481"/>
      <c r="S410" s="481"/>
      <c r="T410" s="481"/>
      <c r="U410" s="481"/>
      <c r="V410" s="481"/>
      <c r="W410" s="481"/>
      <c r="X410" s="481"/>
      <c r="Y410" s="481"/>
      <c r="Z410" s="481"/>
    </row>
    <row r="411" spans="1:26" ht="104.25" customHeight="1">
      <c r="A411" s="501"/>
      <c r="B411" s="481"/>
      <c r="C411" s="481"/>
      <c r="D411" s="481"/>
      <c r="E411" s="481"/>
      <c r="F411" s="481"/>
      <c r="G411" s="481"/>
      <c r="H411" s="481"/>
      <c r="I411" s="481"/>
      <c r="J411" s="481"/>
      <c r="K411" s="481"/>
      <c r="L411" s="481"/>
      <c r="M411" s="481"/>
      <c r="N411" s="481"/>
      <c r="O411" s="481"/>
      <c r="P411" s="481"/>
      <c r="Q411" s="481"/>
      <c r="R411" s="481"/>
      <c r="S411" s="481"/>
      <c r="T411" s="481"/>
      <c r="U411" s="481"/>
      <c r="V411" s="481"/>
      <c r="W411" s="481"/>
      <c r="X411" s="481"/>
      <c r="Y411" s="481"/>
      <c r="Z411" s="481"/>
    </row>
    <row r="412" spans="1:26" ht="104.25" customHeight="1">
      <c r="A412" s="501"/>
      <c r="B412" s="481"/>
      <c r="C412" s="481"/>
      <c r="D412" s="481"/>
      <c r="E412" s="481"/>
      <c r="F412" s="481"/>
      <c r="G412" s="481"/>
      <c r="H412" s="481"/>
      <c r="I412" s="481"/>
      <c r="J412" s="481"/>
      <c r="K412" s="481"/>
      <c r="L412" s="481"/>
      <c r="M412" s="481"/>
      <c r="N412" s="481"/>
      <c r="O412" s="481"/>
      <c r="P412" s="481"/>
      <c r="Q412" s="481"/>
      <c r="R412" s="481"/>
      <c r="S412" s="481"/>
      <c r="T412" s="481"/>
      <c r="U412" s="481"/>
      <c r="V412" s="481"/>
      <c r="W412" s="481"/>
      <c r="X412" s="481"/>
      <c r="Y412" s="481"/>
      <c r="Z412" s="481"/>
    </row>
    <row r="413" spans="1:26" ht="104.25" customHeight="1">
      <c r="A413" s="501"/>
      <c r="B413" s="481"/>
      <c r="C413" s="481"/>
      <c r="D413" s="481"/>
      <c r="E413" s="481"/>
      <c r="F413" s="481"/>
      <c r="G413" s="481"/>
      <c r="H413" s="481"/>
      <c r="I413" s="481"/>
      <c r="J413" s="481"/>
      <c r="K413" s="481"/>
      <c r="L413" s="481"/>
      <c r="M413" s="481"/>
      <c r="N413" s="481"/>
      <c r="O413" s="481"/>
      <c r="P413" s="481"/>
      <c r="Q413" s="481"/>
      <c r="R413" s="481"/>
      <c r="S413" s="481"/>
      <c r="T413" s="481"/>
      <c r="U413" s="481"/>
      <c r="V413" s="481"/>
      <c r="W413" s="481"/>
      <c r="X413" s="481"/>
      <c r="Y413" s="481"/>
      <c r="Z413" s="481"/>
    </row>
    <row r="414" spans="1:26" ht="104.25" customHeight="1">
      <c r="A414" s="501"/>
      <c r="B414" s="481"/>
      <c r="C414" s="481"/>
      <c r="D414" s="481"/>
      <c r="E414" s="481"/>
      <c r="F414" s="481"/>
      <c r="G414" s="481"/>
      <c r="H414" s="481"/>
      <c r="I414" s="481"/>
      <c r="J414" s="481"/>
      <c r="K414" s="481"/>
      <c r="L414" s="481"/>
      <c r="M414" s="481"/>
      <c r="N414" s="481"/>
      <c r="O414" s="481"/>
      <c r="P414" s="481"/>
      <c r="Q414" s="481"/>
      <c r="R414" s="481"/>
      <c r="S414" s="481"/>
      <c r="T414" s="481"/>
      <c r="U414" s="481"/>
      <c r="V414" s="481"/>
      <c r="W414" s="481"/>
      <c r="X414" s="481"/>
      <c r="Y414" s="481"/>
      <c r="Z414" s="481"/>
    </row>
    <row r="415" spans="1:26" ht="104.25" customHeight="1">
      <c r="A415" s="501"/>
      <c r="B415" s="481"/>
      <c r="C415" s="481"/>
      <c r="D415" s="481"/>
      <c r="E415" s="481"/>
      <c r="F415" s="481"/>
      <c r="G415" s="481"/>
      <c r="H415" s="481"/>
      <c r="I415" s="481"/>
      <c r="J415" s="481"/>
      <c r="K415" s="481"/>
      <c r="L415" s="481"/>
      <c r="M415" s="481"/>
      <c r="N415" s="481"/>
      <c r="O415" s="481"/>
      <c r="P415" s="481"/>
      <c r="Q415" s="481"/>
      <c r="R415" s="481"/>
      <c r="S415" s="481"/>
      <c r="T415" s="481"/>
      <c r="U415" s="481"/>
      <c r="V415" s="481"/>
      <c r="W415" s="481"/>
      <c r="X415" s="481"/>
      <c r="Y415" s="481"/>
      <c r="Z415" s="481"/>
    </row>
    <row r="416" spans="1:26" ht="104.25" customHeight="1">
      <c r="A416" s="501"/>
      <c r="B416" s="481"/>
      <c r="C416" s="481"/>
      <c r="D416" s="481"/>
      <c r="E416" s="481"/>
      <c r="F416" s="481"/>
      <c r="G416" s="481"/>
      <c r="H416" s="481"/>
      <c r="I416" s="481"/>
      <c r="J416" s="481"/>
      <c r="K416" s="481"/>
      <c r="L416" s="481"/>
      <c r="M416" s="481"/>
      <c r="N416" s="481"/>
      <c r="O416" s="481"/>
      <c r="P416" s="481"/>
      <c r="Q416" s="481"/>
      <c r="R416" s="481"/>
      <c r="S416" s="481"/>
      <c r="T416" s="481"/>
      <c r="U416" s="481"/>
      <c r="V416" s="481"/>
      <c r="W416" s="481"/>
      <c r="X416" s="481"/>
      <c r="Y416" s="481"/>
      <c r="Z416" s="481"/>
    </row>
    <row r="417" spans="1:26" ht="104.25" customHeight="1">
      <c r="A417" s="501"/>
      <c r="B417" s="481"/>
      <c r="C417" s="481"/>
      <c r="D417" s="481"/>
      <c r="E417" s="481"/>
      <c r="F417" s="481"/>
      <c r="G417" s="481"/>
      <c r="H417" s="481"/>
      <c r="I417" s="481"/>
      <c r="J417" s="481"/>
      <c r="K417" s="481"/>
      <c r="L417" s="481"/>
      <c r="M417" s="481"/>
      <c r="N417" s="481"/>
      <c r="O417" s="481"/>
      <c r="P417" s="481"/>
      <c r="Q417" s="481"/>
      <c r="R417" s="481"/>
      <c r="S417" s="481"/>
      <c r="T417" s="481"/>
      <c r="U417" s="481"/>
      <c r="V417" s="481"/>
      <c r="W417" s="481"/>
      <c r="X417" s="481"/>
      <c r="Y417" s="481"/>
      <c r="Z417" s="481"/>
    </row>
    <row r="418" spans="1:26" ht="104.25" customHeight="1">
      <c r="A418" s="501"/>
      <c r="B418" s="481"/>
      <c r="C418" s="481"/>
      <c r="D418" s="481"/>
      <c r="E418" s="481"/>
      <c r="F418" s="481"/>
      <c r="G418" s="481"/>
      <c r="H418" s="481"/>
      <c r="I418" s="481"/>
      <c r="J418" s="481"/>
      <c r="K418" s="481"/>
      <c r="L418" s="481"/>
      <c r="M418" s="481"/>
      <c r="N418" s="481"/>
      <c r="O418" s="481"/>
      <c r="P418" s="481"/>
      <c r="Q418" s="481"/>
      <c r="R418" s="481"/>
      <c r="S418" s="481"/>
      <c r="T418" s="481"/>
      <c r="U418" s="481"/>
      <c r="V418" s="481"/>
      <c r="W418" s="481"/>
      <c r="X418" s="481"/>
      <c r="Y418" s="481"/>
      <c r="Z418" s="481"/>
    </row>
    <row r="419" spans="1:26" ht="104.25" customHeight="1">
      <c r="A419" s="501"/>
      <c r="B419" s="481"/>
      <c r="C419" s="481"/>
      <c r="D419" s="481"/>
      <c r="E419" s="481"/>
      <c r="F419" s="481"/>
      <c r="G419" s="481"/>
      <c r="H419" s="481"/>
      <c r="I419" s="481"/>
      <c r="J419" s="481"/>
      <c r="K419" s="481"/>
      <c r="L419" s="481"/>
      <c r="M419" s="481"/>
      <c r="N419" s="481"/>
      <c r="O419" s="481"/>
      <c r="P419" s="481"/>
      <c r="Q419" s="481"/>
      <c r="R419" s="481"/>
      <c r="S419" s="481"/>
      <c r="T419" s="481"/>
      <c r="U419" s="481"/>
      <c r="V419" s="481"/>
      <c r="W419" s="481"/>
      <c r="X419" s="481"/>
      <c r="Y419" s="481"/>
      <c r="Z419" s="481"/>
    </row>
    <row r="420" spans="1:26" ht="104.25" customHeight="1">
      <c r="A420" s="501"/>
      <c r="B420" s="481"/>
      <c r="C420" s="481"/>
      <c r="D420" s="481"/>
      <c r="E420" s="481"/>
      <c r="F420" s="481"/>
      <c r="G420" s="481"/>
      <c r="H420" s="481"/>
      <c r="I420" s="481"/>
      <c r="J420" s="481"/>
      <c r="K420" s="481"/>
      <c r="L420" s="481"/>
      <c r="M420" s="481"/>
      <c r="N420" s="481"/>
      <c r="O420" s="481"/>
      <c r="P420" s="481"/>
      <c r="Q420" s="481"/>
      <c r="R420" s="481"/>
      <c r="S420" s="481"/>
      <c r="T420" s="481"/>
      <c r="U420" s="481"/>
      <c r="V420" s="481"/>
      <c r="W420" s="481"/>
      <c r="X420" s="481"/>
      <c r="Y420" s="481"/>
      <c r="Z420" s="481"/>
    </row>
    <row r="421" spans="1:26" ht="104.25" customHeight="1">
      <c r="A421" s="501"/>
      <c r="B421" s="481"/>
      <c r="C421" s="481"/>
      <c r="D421" s="481"/>
      <c r="E421" s="481"/>
      <c r="F421" s="481"/>
      <c r="G421" s="481"/>
      <c r="H421" s="481"/>
      <c r="I421" s="481"/>
      <c r="J421" s="481"/>
      <c r="K421" s="481"/>
      <c r="L421" s="481"/>
      <c r="M421" s="481"/>
      <c r="N421" s="481"/>
      <c r="O421" s="481"/>
      <c r="P421" s="481"/>
      <c r="Q421" s="481"/>
      <c r="R421" s="481"/>
      <c r="S421" s="481"/>
      <c r="T421" s="481"/>
      <c r="U421" s="481"/>
      <c r="V421" s="481"/>
      <c r="W421" s="481"/>
      <c r="X421" s="481"/>
      <c r="Y421" s="481"/>
      <c r="Z421" s="481"/>
    </row>
    <row r="422" spans="1:26" ht="104.25" customHeight="1">
      <c r="A422" s="501"/>
      <c r="B422" s="481"/>
      <c r="C422" s="481"/>
      <c r="D422" s="481"/>
      <c r="E422" s="481"/>
      <c r="F422" s="481"/>
      <c r="G422" s="481"/>
      <c r="H422" s="481"/>
      <c r="I422" s="481"/>
      <c r="J422" s="481"/>
      <c r="K422" s="481"/>
      <c r="L422" s="481"/>
      <c r="M422" s="481"/>
      <c r="N422" s="481"/>
      <c r="O422" s="481"/>
      <c r="P422" s="481"/>
      <c r="Q422" s="481"/>
      <c r="R422" s="481"/>
      <c r="S422" s="481"/>
      <c r="T422" s="481"/>
      <c r="U422" s="481"/>
      <c r="V422" s="481"/>
      <c r="W422" s="481"/>
      <c r="X422" s="481"/>
      <c r="Y422" s="481"/>
      <c r="Z422" s="481"/>
    </row>
    <row r="423" spans="1:26" ht="104.25" customHeight="1">
      <c r="A423" s="501"/>
      <c r="B423" s="481"/>
      <c r="C423" s="481"/>
      <c r="D423" s="481"/>
      <c r="E423" s="481"/>
      <c r="F423" s="481"/>
      <c r="G423" s="481"/>
      <c r="H423" s="481"/>
      <c r="I423" s="481"/>
      <c r="J423" s="481"/>
      <c r="K423" s="481"/>
      <c r="L423" s="481"/>
      <c r="M423" s="481"/>
      <c r="N423" s="481"/>
      <c r="O423" s="481"/>
      <c r="P423" s="481"/>
      <c r="Q423" s="481"/>
      <c r="R423" s="481"/>
      <c r="S423" s="481"/>
      <c r="T423" s="481"/>
      <c r="U423" s="481"/>
      <c r="V423" s="481"/>
      <c r="W423" s="481"/>
      <c r="X423" s="481"/>
      <c r="Y423" s="481"/>
      <c r="Z423" s="481"/>
    </row>
    <row r="424" spans="1:26" ht="104.25" customHeight="1">
      <c r="A424" s="501"/>
      <c r="B424" s="481"/>
      <c r="C424" s="481"/>
      <c r="D424" s="481"/>
      <c r="E424" s="481"/>
      <c r="F424" s="481"/>
      <c r="G424" s="481"/>
      <c r="H424" s="481"/>
      <c r="I424" s="481"/>
      <c r="J424" s="481"/>
      <c r="K424" s="481"/>
      <c r="L424" s="481"/>
      <c r="M424" s="481"/>
      <c r="N424" s="481"/>
      <c r="O424" s="481"/>
      <c r="P424" s="481"/>
      <c r="Q424" s="481"/>
      <c r="R424" s="481"/>
      <c r="S424" s="481"/>
      <c r="T424" s="481"/>
      <c r="U424" s="481"/>
      <c r="V424" s="481"/>
      <c r="W424" s="481"/>
      <c r="X424" s="481"/>
      <c r="Y424" s="481"/>
      <c r="Z424" s="481"/>
    </row>
    <row r="425" spans="1:26" ht="104.25" customHeight="1">
      <c r="A425" s="501"/>
      <c r="B425" s="481"/>
      <c r="C425" s="481"/>
      <c r="D425" s="481"/>
      <c r="E425" s="481"/>
      <c r="F425" s="481"/>
      <c r="G425" s="481"/>
      <c r="H425" s="481"/>
      <c r="I425" s="481"/>
      <c r="J425" s="481"/>
      <c r="K425" s="481"/>
      <c r="L425" s="481"/>
      <c r="M425" s="481"/>
      <c r="N425" s="481"/>
      <c r="O425" s="481"/>
      <c r="P425" s="481"/>
      <c r="Q425" s="481"/>
      <c r="R425" s="481"/>
      <c r="S425" s="481"/>
      <c r="T425" s="481"/>
      <c r="U425" s="481"/>
      <c r="V425" s="481"/>
      <c r="W425" s="481"/>
      <c r="X425" s="481"/>
      <c r="Y425" s="481"/>
      <c r="Z425" s="481"/>
    </row>
    <row r="426" spans="1:26" ht="104.25" customHeight="1">
      <c r="A426" s="501"/>
      <c r="B426" s="481"/>
      <c r="C426" s="481"/>
      <c r="D426" s="481"/>
      <c r="E426" s="481"/>
      <c r="F426" s="481"/>
      <c r="G426" s="481"/>
      <c r="H426" s="481"/>
      <c r="I426" s="481"/>
      <c r="J426" s="481"/>
      <c r="K426" s="481"/>
      <c r="L426" s="481"/>
      <c r="M426" s="481"/>
      <c r="N426" s="481"/>
      <c r="O426" s="481"/>
      <c r="P426" s="481"/>
      <c r="Q426" s="481"/>
      <c r="R426" s="481"/>
      <c r="S426" s="481"/>
      <c r="T426" s="481"/>
      <c r="U426" s="481"/>
      <c r="V426" s="481"/>
      <c r="W426" s="481"/>
      <c r="X426" s="481"/>
      <c r="Y426" s="481"/>
      <c r="Z426" s="481"/>
    </row>
    <row r="427" spans="1:26" ht="104.25" customHeight="1">
      <c r="A427" s="501"/>
      <c r="B427" s="481"/>
      <c r="C427" s="481"/>
      <c r="D427" s="481"/>
      <c r="E427" s="481"/>
      <c r="F427" s="481"/>
      <c r="G427" s="481"/>
      <c r="H427" s="481"/>
      <c r="I427" s="481"/>
      <c r="J427" s="481"/>
      <c r="K427" s="481"/>
      <c r="L427" s="481"/>
      <c r="M427" s="481"/>
      <c r="N427" s="481"/>
      <c r="O427" s="481"/>
      <c r="P427" s="481"/>
      <c r="Q427" s="481"/>
      <c r="R427" s="481"/>
      <c r="S427" s="481"/>
      <c r="T427" s="481"/>
      <c r="U427" s="481"/>
      <c r="V427" s="481"/>
      <c r="W427" s="481"/>
      <c r="X427" s="481"/>
      <c r="Y427" s="481"/>
      <c r="Z427" s="481"/>
    </row>
    <row r="428" spans="1:26" ht="104.25" customHeight="1">
      <c r="A428" s="501"/>
      <c r="B428" s="481"/>
      <c r="C428" s="481"/>
      <c r="D428" s="481"/>
      <c r="E428" s="481"/>
      <c r="F428" s="481"/>
      <c r="G428" s="481"/>
      <c r="H428" s="481"/>
      <c r="I428" s="481"/>
      <c r="J428" s="481"/>
      <c r="K428" s="481"/>
      <c r="L428" s="481"/>
      <c r="M428" s="481"/>
      <c r="N428" s="481"/>
      <c r="O428" s="481"/>
      <c r="P428" s="481"/>
      <c r="Q428" s="481"/>
      <c r="R428" s="481"/>
      <c r="S428" s="481"/>
      <c r="T428" s="481"/>
      <c r="U428" s="481"/>
      <c r="V428" s="481"/>
      <c r="W428" s="481"/>
      <c r="X428" s="481"/>
      <c r="Y428" s="481"/>
      <c r="Z428" s="481"/>
    </row>
    <row r="429" spans="1:26" ht="104.25" customHeight="1">
      <c r="A429" s="501"/>
      <c r="B429" s="481"/>
      <c r="C429" s="481"/>
      <c r="D429" s="481"/>
      <c r="E429" s="481"/>
      <c r="F429" s="481"/>
      <c r="G429" s="481"/>
      <c r="H429" s="481"/>
      <c r="I429" s="481"/>
      <c r="J429" s="481"/>
      <c r="K429" s="481"/>
      <c r="L429" s="481"/>
      <c r="M429" s="481"/>
      <c r="N429" s="481"/>
      <c r="O429" s="481"/>
      <c r="P429" s="481"/>
      <c r="Q429" s="481"/>
      <c r="R429" s="481"/>
      <c r="S429" s="481"/>
      <c r="T429" s="481"/>
      <c r="U429" s="481"/>
      <c r="V429" s="481"/>
      <c r="W429" s="481"/>
      <c r="X429" s="481"/>
      <c r="Y429" s="481"/>
      <c r="Z429" s="481"/>
    </row>
    <row r="430" spans="1:26" ht="104.25" customHeight="1">
      <c r="A430" s="501"/>
      <c r="B430" s="481"/>
      <c r="C430" s="481"/>
      <c r="D430" s="481"/>
      <c r="E430" s="481"/>
      <c r="F430" s="481"/>
      <c r="G430" s="481"/>
      <c r="H430" s="481"/>
      <c r="I430" s="481"/>
      <c r="J430" s="481"/>
      <c r="K430" s="481"/>
      <c r="L430" s="481"/>
      <c r="M430" s="481"/>
      <c r="N430" s="481"/>
      <c r="O430" s="481"/>
      <c r="P430" s="481"/>
      <c r="Q430" s="481"/>
      <c r="R430" s="481"/>
      <c r="S430" s="481"/>
      <c r="T430" s="481"/>
      <c r="U430" s="481"/>
      <c r="V430" s="481"/>
      <c r="W430" s="481"/>
      <c r="X430" s="481"/>
      <c r="Y430" s="481"/>
      <c r="Z430" s="481"/>
    </row>
    <row r="431" spans="1:26" ht="104.25" customHeight="1">
      <c r="A431" s="501"/>
      <c r="B431" s="481"/>
      <c r="C431" s="481"/>
      <c r="D431" s="481"/>
      <c r="E431" s="481"/>
      <c r="F431" s="481"/>
      <c r="G431" s="481"/>
      <c r="H431" s="481"/>
      <c r="I431" s="481"/>
      <c r="J431" s="481"/>
      <c r="K431" s="481"/>
      <c r="L431" s="481"/>
      <c r="M431" s="481"/>
      <c r="N431" s="481"/>
      <c r="O431" s="481"/>
      <c r="P431" s="481"/>
      <c r="Q431" s="481"/>
      <c r="R431" s="481"/>
      <c r="S431" s="481"/>
      <c r="T431" s="481"/>
      <c r="U431" s="481"/>
      <c r="V431" s="481"/>
      <c r="W431" s="481"/>
      <c r="X431" s="481"/>
      <c r="Y431" s="481"/>
      <c r="Z431" s="481"/>
    </row>
    <row r="432" spans="1:26" ht="104.25" customHeight="1">
      <c r="A432" s="501"/>
      <c r="B432" s="481"/>
      <c r="C432" s="481"/>
      <c r="D432" s="481"/>
      <c r="E432" s="481"/>
      <c r="F432" s="481"/>
      <c r="G432" s="481"/>
      <c r="H432" s="481"/>
      <c r="I432" s="481"/>
      <c r="J432" s="481"/>
      <c r="K432" s="481"/>
      <c r="L432" s="481"/>
      <c r="M432" s="481"/>
      <c r="N432" s="481"/>
      <c r="O432" s="481"/>
      <c r="P432" s="481"/>
      <c r="Q432" s="481"/>
      <c r="R432" s="481"/>
      <c r="S432" s="481"/>
      <c r="T432" s="481"/>
      <c r="U432" s="481"/>
      <c r="V432" s="481"/>
      <c r="W432" s="481"/>
      <c r="X432" s="481"/>
      <c r="Y432" s="481"/>
      <c r="Z432" s="481"/>
    </row>
    <row r="433" spans="1:26" ht="104.25" customHeight="1">
      <c r="A433" s="501"/>
      <c r="B433" s="481"/>
      <c r="C433" s="481"/>
      <c r="D433" s="481"/>
      <c r="E433" s="481"/>
      <c r="F433" s="481"/>
      <c r="G433" s="481"/>
      <c r="H433" s="481"/>
      <c r="I433" s="481"/>
      <c r="J433" s="481"/>
      <c r="K433" s="481"/>
      <c r="L433" s="481"/>
      <c r="M433" s="481"/>
      <c r="N433" s="481"/>
      <c r="O433" s="481"/>
      <c r="P433" s="481"/>
      <c r="Q433" s="481"/>
      <c r="R433" s="481"/>
      <c r="S433" s="481"/>
      <c r="T433" s="481"/>
      <c r="U433" s="481"/>
      <c r="V433" s="481"/>
      <c r="W433" s="481"/>
      <c r="X433" s="481"/>
      <c r="Y433" s="481"/>
      <c r="Z433" s="481"/>
    </row>
    <row r="434" spans="1:26" ht="104.25" customHeight="1">
      <c r="A434" s="501"/>
      <c r="B434" s="481"/>
      <c r="C434" s="481"/>
      <c r="D434" s="481"/>
      <c r="E434" s="481"/>
      <c r="F434" s="481"/>
      <c r="G434" s="481"/>
      <c r="H434" s="481"/>
      <c r="I434" s="481"/>
      <c r="J434" s="481"/>
      <c r="K434" s="481"/>
      <c r="L434" s="481"/>
      <c r="M434" s="481"/>
      <c r="N434" s="481"/>
      <c r="O434" s="481"/>
      <c r="P434" s="481"/>
      <c r="Q434" s="481"/>
      <c r="R434" s="481"/>
      <c r="S434" s="481"/>
      <c r="T434" s="481"/>
      <c r="U434" s="481"/>
      <c r="V434" s="481"/>
      <c r="W434" s="481"/>
      <c r="X434" s="481"/>
      <c r="Y434" s="481"/>
      <c r="Z434" s="481"/>
    </row>
    <row r="435" spans="1:26" ht="104.25" customHeight="1">
      <c r="A435" s="501"/>
      <c r="B435" s="481"/>
      <c r="C435" s="481"/>
      <c r="D435" s="481"/>
      <c r="E435" s="481"/>
      <c r="F435" s="481"/>
      <c r="G435" s="481"/>
      <c r="H435" s="481"/>
      <c r="I435" s="481"/>
      <c r="J435" s="481"/>
      <c r="K435" s="481"/>
      <c r="L435" s="481"/>
      <c r="M435" s="481"/>
      <c r="N435" s="481"/>
      <c r="O435" s="481"/>
      <c r="P435" s="481"/>
      <c r="Q435" s="481"/>
      <c r="R435" s="481"/>
      <c r="S435" s="481"/>
      <c r="T435" s="481"/>
      <c r="U435" s="481"/>
      <c r="V435" s="481"/>
      <c r="W435" s="481"/>
      <c r="X435" s="481"/>
      <c r="Y435" s="481"/>
      <c r="Z435" s="481"/>
    </row>
    <row r="436" spans="1:26" ht="104.25" customHeight="1">
      <c r="A436" s="501"/>
      <c r="B436" s="481"/>
      <c r="C436" s="481"/>
      <c r="D436" s="481"/>
      <c r="E436" s="481"/>
      <c r="F436" s="481"/>
      <c r="G436" s="481"/>
      <c r="H436" s="481"/>
      <c r="I436" s="481"/>
      <c r="J436" s="481"/>
      <c r="K436" s="481"/>
      <c r="L436" s="481"/>
      <c r="M436" s="481"/>
      <c r="N436" s="481"/>
      <c r="O436" s="481"/>
      <c r="P436" s="481"/>
      <c r="Q436" s="481"/>
      <c r="R436" s="481"/>
      <c r="S436" s="481"/>
      <c r="T436" s="481"/>
      <c r="U436" s="481"/>
      <c r="V436" s="481"/>
      <c r="W436" s="481"/>
      <c r="X436" s="481"/>
      <c r="Y436" s="481"/>
      <c r="Z436" s="481"/>
    </row>
    <row r="437" spans="1:26" ht="104.25" customHeight="1">
      <c r="A437" s="501"/>
      <c r="B437" s="481"/>
      <c r="C437" s="481"/>
      <c r="D437" s="481"/>
      <c r="E437" s="481"/>
      <c r="F437" s="481"/>
      <c r="G437" s="481"/>
      <c r="H437" s="481"/>
      <c r="I437" s="481"/>
      <c r="J437" s="481"/>
      <c r="K437" s="481"/>
      <c r="L437" s="481"/>
      <c r="M437" s="481"/>
      <c r="N437" s="481"/>
      <c r="O437" s="481"/>
      <c r="P437" s="481"/>
      <c r="Q437" s="481"/>
      <c r="R437" s="481"/>
      <c r="S437" s="481"/>
      <c r="T437" s="481"/>
      <c r="U437" s="481"/>
      <c r="V437" s="481"/>
      <c r="W437" s="481"/>
      <c r="X437" s="481"/>
      <c r="Y437" s="481"/>
      <c r="Z437" s="481"/>
    </row>
    <row r="438" spans="1:26" ht="104.25" customHeight="1">
      <c r="A438" s="501"/>
      <c r="B438" s="481"/>
      <c r="C438" s="481"/>
      <c r="D438" s="481"/>
      <c r="E438" s="481"/>
      <c r="F438" s="481"/>
      <c r="G438" s="481"/>
      <c r="H438" s="481"/>
      <c r="I438" s="481"/>
      <c r="J438" s="481"/>
      <c r="K438" s="481"/>
      <c r="L438" s="481"/>
      <c r="M438" s="481"/>
      <c r="N438" s="481"/>
      <c r="O438" s="481"/>
      <c r="P438" s="481"/>
      <c r="Q438" s="481"/>
      <c r="R438" s="481"/>
      <c r="S438" s="481"/>
      <c r="T438" s="481"/>
      <c r="U438" s="481"/>
      <c r="V438" s="481"/>
      <c r="W438" s="481"/>
      <c r="X438" s="481"/>
      <c r="Y438" s="481"/>
      <c r="Z438" s="481"/>
    </row>
    <row r="439" spans="1:26" ht="104.25" customHeight="1">
      <c r="A439" s="501"/>
      <c r="B439" s="481"/>
      <c r="C439" s="481"/>
      <c r="D439" s="481"/>
      <c r="E439" s="481"/>
      <c r="F439" s="481"/>
      <c r="G439" s="481"/>
      <c r="H439" s="481"/>
      <c r="I439" s="481"/>
      <c r="J439" s="481"/>
      <c r="K439" s="481"/>
      <c r="L439" s="481"/>
      <c r="M439" s="481"/>
      <c r="N439" s="481"/>
      <c r="O439" s="481"/>
      <c r="P439" s="481"/>
      <c r="Q439" s="481"/>
      <c r="R439" s="481"/>
      <c r="S439" s="481"/>
      <c r="T439" s="481"/>
      <c r="U439" s="481"/>
      <c r="V439" s="481"/>
      <c r="W439" s="481"/>
      <c r="X439" s="481"/>
      <c r="Y439" s="481"/>
      <c r="Z439" s="481"/>
    </row>
    <row r="440" spans="1:26" ht="104.25" customHeight="1">
      <c r="A440" s="501"/>
      <c r="B440" s="481"/>
      <c r="C440" s="481"/>
      <c r="D440" s="481"/>
      <c r="E440" s="481"/>
      <c r="F440" s="481"/>
      <c r="G440" s="481"/>
      <c r="H440" s="481"/>
      <c r="I440" s="481"/>
      <c r="J440" s="481"/>
      <c r="K440" s="481"/>
      <c r="L440" s="481"/>
      <c r="M440" s="481"/>
      <c r="N440" s="481"/>
      <c r="O440" s="481"/>
      <c r="P440" s="481"/>
      <c r="Q440" s="481"/>
      <c r="R440" s="481"/>
      <c r="S440" s="481"/>
      <c r="T440" s="481"/>
      <c r="U440" s="481"/>
      <c r="V440" s="481"/>
      <c r="W440" s="481"/>
      <c r="X440" s="481"/>
      <c r="Y440" s="481"/>
      <c r="Z440" s="481"/>
    </row>
    <row r="441" spans="1:26" ht="104.25" customHeight="1">
      <c r="A441" s="501"/>
      <c r="B441" s="481"/>
      <c r="C441" s="481"/>
      <c r="D441" s="481"/>
      <c r="E441" s="481"/>
      <c r="F441" s="481"/>
      <c r="G441" s="481"/>
      <c r="H441" s="481"/>
      <c r="I441" s="481"/>
      <c r="J441" s="481"/>
      <c r="K441" s="481"/>
      <c r="L441" s="481"/>
      <c r="M441" s="481"/>
      <c r="N441" s="481"/>
      <c r="O441" s="481"/>
      <c r="P441" s="481"/>
      <c r="Q441" s="481"/>
      <c r="R441" s="481"/>
      <c r="S441" s="481"/>
      <c r="T441" s="481"/>
      <c r="U441" s="481"/>
      <c r="V441" s="481"/>
      <c r="W441" s="481"/>
      <c r="X441" s="481"/>
      <c r="Y441" s="481"/>
      <c r="Z441" s="481"/>
    </row>
    <row r="442" spans="1:26" ht="104.25" customHeight="1">
      <c r="A442" s="501"/>
      <c r="B442" s="481"/>
      <c r="C442" s="481"/>
      <c r="D442" s="481"/>
      <c r="E442" s="481"/>
      <c r="F442" s="481"/>
      <c r="G442" s="481"/>
      <c r="H442" s="481"/>
      <c r="I442" s="481"/>
      <c r="J442" s="481"/>
      <c r="K442" s="481"/>
      <c r="L442" s="481"/>
      <c r="M442" s="481"/>
      <c r="N442" s="481"/>
      <c r="O442" s="481"/>
      <c r="P442" s="481"/>
      <c r="Q442" s="481"/>
      <c r="R442" s="481"/>
      <c r="S442" s="481"/>
      <c r="T442" s="481"/>
      <c r="U442" s="481"/>
      <c r="V442" s="481"/>
      <c r="W442" s="481"/>
      <c r="X442" s="481"/>
      <c r="Y442" s="481"/>
      <c r="Z442" s="481"/>
    </row>
    <row r="443" spans="1:26" ht="104.25" customHeight="1">
      <c r="A443" s="501"/>
      <c r="B443" s="481"/>
      <c r="C443" s="481"/>
      <c r="D443" s="481"/>
      <c r="E443" s="481"/>
      <c r="F443" s="481"/>
      <c r="G443" s="481"/>
      <c r="H443" s="481"/>
      <c r="I443" s="481"/>
      <c r="J443" s="481"/>
      <c r="K443" s="481"/>
      <c r="L443" s="481"/>
      <c r="M443" s="481"/>
      <c r="N443" s="481"/>
      <c r="O443" s="481"/>
      <c r="P443" s="481"/>
      <c r="Q443" s="481"/>
      <c r="R443" s="481"/>
      <c r="S443" s="481"/>
      <c r="T443" s="481"/>
      <c r="U443" s="481"/>
      <c r="V443" s="481"/>
      <c r="W443" s="481"/>
      <c r="X443" s="481"/>
      <c r="Y443" s="481"/>
      <c r="Z443" s="481"/>
    </row>
    <row r="444" spans="1:26" ht="104.25" customHeight="1">
      <c r="A444" s="501"/>
      <c r="B444" s="481"/>
      <c r="C444" s="481"/>
      <c r="D444" s="481"/>
      <c r="E444" s="481"/>
      <c r="F444" s="481"/>
      <c r="G444" s="481"/>
      <c r="H444" s="481"/>
      <c r="I444" s="481"/>
      <c r="J444" s="481"/>
      <c r="K444" s="481"/>
      <c r="L444" s="481"/>
      <c r="M444" s="481"/>
      <c r="N444" s="481"/>
      <c r="O444" s="481"/>
      <c r="P444" s="481"/>
      <c r="Q444" s="481"/>
      <c r="R444" s="481"/>
      <c r="S444" s="481"/>
      <c r="T444" s="481"/>
      <c r="U444" s="481"/>
      <c r="V444" s="481"/>
      <c r="W444" s="481"/>
      <c r="X444" s="481"/>
      <c r="Y444" s="481"/>
      <c r="Z444" s="481"/>
    </row>
    <row r="445" spans="1:26" ht="104.25" customHeight="1">
      <c r="A445" s="501"/>
      <c r="B445" s="481"/>
      <c r="C445" s="481"/>
      <c r="D445" s="481"/>
      <c r="E445" s="481"/>
      <c r="F445" s="481"/>
      <c r="G445" s="481"/>
      <c r="H445" s="481"/>
      <c r="I445" s="481"/>
      <c r="J445" s="481"/>
      <c r="K445" s="481"/>
      <c r="L445" s="481"/>
      <c r="M445" s="481"/>
      <c r="N445" s="481"/>
      <c r="O445" s="481"/>
      <c r="P445" s="481"/>
      <c r="Q445" s="481"/>
      <c r="R445" s="481"/>
      <c r="S445" s="481"/>
      <c r="T445" s="481"/>
      <c r="U445" s="481"/>
      <c r="V445" s="481"/>
      <c r="W445" s="481"/>
      <c r="X445" s="481"/>
      <c r="Y445" s="481"/>
      <c r="Z445" s="481"/>
    </row>
    <row r="446" spans="1:26" ht="104.25" customHeight="1">
      <c r="A446" s="501"/>
      <c r="B446" s="481"/>
      <c r="C446" s="481"/>
      <c r="D446" s="481"/>
      <c r="E446" s="481"/>
      <c r="F446" s="481"/>
      <c r="G446" s="481"/>
      <c r="H446" s="481"/>
      <c r="I446" s="481"/>
      <c r="J446" s="481"/>
      <c r="K446" s="481"/>
      <c r="L446" s="481"/>
      <c r="M446" s="481"/>
      <c r="N446" s="481"/>
      <c r="O446" s="481"/>
      <c r="P446" s="481"/>
      <c r="Q446" s="481"/>
      <c r="R446" s="481"/>
      <c r="S446" s="481"/>
      <c r="T446" s="481"/>
      <c r="U446" s="481"/>
      <c r="V446" s="481"/>
      <c r="W446" s="481"/>
      <c r="X446" s="481"/>
      <c r="Y446" s="481"/>
      <c r="Z446" s="481"/>
    </row>
    <row r="447" spans="1:26" ht="104.25" customHeight="1">
      <c r="A447" s="501"/>
      <c r="B447" s="481"/>
      <c r="C447" s="481"/>
      <c r="D447" s="481"/>
      <c r="E447" s="481"/>
      <c r="F447" s="481"/>
      <c r="G447" s="481"/>
      <c r="H447" s="481"/>
      <c r="I447" s="481"/>
      <c r="J447" s="481"/>
      <c r="K447" s="481"/>
      <c r="L447" s="481"/>
      <c r="M447" s="481"/>
      <c r="N447" s="481"/>
      <c r="O447" s="481"/>
      <c r="P447" s="481"/>
      <c r="Q447" s="481"/>
      <c r="R447" s="481"/>
      <c r="S447" s="481"/>
      <c r="T447" s="481"/>
      <c r="U447" s="481"/>
      <c r="V447" s="481"/>
      <c r="W447" s="481"/>
      <c r="X447" s="481"/>
      <c r="Y447" s="481"/>
      <c r="Z447" s="481"/>
    </row>
    <row r="448" spans="1:26" ht="104.25" customHeight="1">
      <c r="A448" s="501"/>
      <c r="B448" s="481"/>
      <c r="C448" s="481"/>
      <c r="D448" s="481"/>
      <c r="E448" s="481"/>
      <c r="F448" s="481"/>
      <c r="G448" s="481"/>
      <c r="H448" s="481"/>
      <c r="I448" s="481"/>
      <c r="J448" s="481"/>
      <c r="K448" s="481"/>
      <c r="L448" s="481"/>
      <c r="M448" s="481"/>
      <c r="N448" s="481"/>
      <c r="O448" s="481"/>
      <c r="P448" s="481"/>
      <c r="Q448" s="481"/>
      <c r="R448" s="481"/>
      <c r="S448" s="481"/>
      <c r="T448" s="481"/>
      <c r="U448" s="481"/>
      <c r="V448" s="481"/>
      <c r="W448" s="481"/>
      <c r="X448" s="481"/>
      <c r="Y448" s="481"/>
      <c r="Z448" s="481"/>
    </row>
    <row r="449" spans="1:26" ht="104.25" customHeight="1">
      <c r="A449" s="501"/>
      <c r="B449" s="481"/>
      <c r="C449" s="481"/>
      <c r="D449" s="481"/>
      <c r="E449" s="481"/>
      <c r="F449" s="481"/>
      <c r="G449" s="481"/>
      <c r="H449" s="481"/>
      <c r="I449" s="481"/>
      <c r="J449" s="481"/>
      <c r="K449" s="481"/>
      <c r="L449" s="481"/>
      <c r="M449" s="481"/>
      <c r="N449" s="481"/>
      <c r="O449" s="481"/>
      <c r="P449" s="481"/>
      <c r="Q449" s="481"/>
      <c r="R449" s="481"/>
      <c r="S449" s="481"/>
      <c r="T449" s="481"/>
      <c r="U449" s="481"/>
      <c r="V449" s="481"/>
      <c r="W449" s="481"/>
      <c r="X449" s="481"/>
      <c r="Y449" s="481"/>
      <c r="Z449" s="481"/>
    </row>
    <row r="450" spans="1:26" ht="104.25" customHeight="1">
      <c r="A450" s="501"/>
      <c r="B450" s="481"/>
      <c r="C450" s="481"/>
      <c r="D450" s="481"/>
      <c r="E450" s="481"/>
      <c r="F450" s="481"/>
      <c r="G450" s="481"/>
      <c r="H450" s="481"/>
      <c r="I450" s="481"/>
      <c r="J450" s="481"/>
      <c r="K450" s="481"/>
      <c r="L450" s="481"/>
      <c r="M450" s="481"/>
      <c r="N450" s="481"/>
      <c r="O450" s="481"/>
      <c r="P450" s="481"/>
      <c r="Q450" s="481"/>
      <c r="R450" s="481"/>
      <c r="S450" s="481"/>
      <c r="T450" s="481"/>
      <c r="U450" s="481"/>
      <c r="V450" s="481"/>
      <c r="W450" s="481"/>
      <c r="X450" s="481"/>
      <c r="Y450" s="481"/>
      <c r="Z450" s="481"/>
    </row>
    <row r="451" spans="1:26" ht="104.25" customHeight="1">
      <c r="A451" s="501"/>
      <c r="B451" s="481"/>
      <c r="C451" s="481"/>
      <c r="D451" s="481"/>
      <c r="E451" s="481"/>
      <c r="F451" s="481"/>
      <c r="G451" s="481"/>
      <c r="H451" s="481"/>
      <c r="I451" s="481"/>
      <c r="J451" s="481"/>
      <c r="K451" s="481"/>
      <c r="L451" s="481"/>
      <c r="M451" s="481"/>
      <c r="N451" s="481"/>
      <c r="O451" s="481"/>
      <c r="P451" s="481"/>
      <c r="Q451" s="481"/>
      <c r="R451" s="481"/>
      <c r="S451" s="481"/>
      <c r="T451" s="481"/>
      <c r="U451" s="481"/>
      <c r="V451" s="481"/>
      <c r="W451" s="481"/>
      <c r="X451" s="481"/>
      <c r="Y451" s="481"/>
      <c r="Z451" s="481"/>
    </row>
    <row r="452" spans="1:26" ht="104.25" customHeight="1">
      <c r="A452" s="501"/>
      <c r="B452" s="481"/>
      <c r="C452" s="481"/>
      <c r="D452" s="481"/>
      <c r="E452" s="481"/>
      <c r="F452" s="481"/>
      <c r="G452" s="481"/>
      <c r="H452" s="481"/>
      <c r="I452" s="481"/>
      <c r="J452" s="481"/>
      <c r="K452" s="481"/>
      <c r="L452" s="481"/>
      <c r="M452" s="481"/>
      <c r="N452" s="481"/>
      <c r="O452" s="481"/>
      <c r="P452" s="481"/>
      <c r="Q452" s="481"/>
      <c r="R452" s="481"/>
      <c r="S452" s="481"/>
      <c r="T452" s="481"/>
      <c r="U452" s="481"/>
      <c r="V452" s="481"/>
      <c r="W452" s="481"/>
      <c r="X452" s="481"/>
      <c r="Y452" s="481"/>
      <c r="Z452" s="481"/>
    </row>
    <row r="453" spans="1:26" ht="104.25" customHeight="1">
      <c r="A453" s="501"/>
      <c r="B453" s="481"/>
      <c r="C453" s="481"/>
      <c r="D453" s="481"/>
      <c r="E453" s="481"/>
      <c r="F453" s="481"/>
      <c r="G453" s="481"/>
      <c r="H453" s="481"/>
      <c r="I453" s="481"/>
      <c r="J453" s="481"/>
      <c r="K453" s="481"/>
      <c r="L453" s="481"/>
      <c r="M453" s="481"/>
      <c r="N453" s="481"/>
      <c r="O453" s="481"/>
      <c r="P453" s="481"/>
      <c r="Q453" s="481"/>
      <c r="R453" s="481"/>
      <c r="S453" s="481"/>
      <c r="T453" s="481"/>
      <c r="U453" s="481"/>
      <c r="V453" s="481"/>
      <c r="W453" s="481"/>
      <c r="X453" s="481"/>
      <c r="Y453" s="481"/>
      <c r="Z453" s="481"/>
    </row>
    <row r="454" spans="1:26" ht="104.25" customHeight="1">
      <c r="A454" s="501"/>
      <c r="B454" s="481"/>
      <c r="C454" s="481"/>
      <c r="D454" s="481"/>
      <c r="E454" s="481"/>
      <c r="F454" s="481"/>
      <c r="G454" s="481"/>
      <c r="H454" s="481"/>
      <c r="I454" s="481"/>
      <c r="J454" s="481"/>
      <c r="K454" s="481"/>
      <c r="L454" s="481"/>
      <c r="M454" s="481"/>
      <c r="N454" s="481"/>
      <c r="O454" s="481"/>
      <c r="P454" s="481"/>
      <c r="Q454" s="481"/>
      <c r="R454" s="481"/>
      <c r="S454" s="481"/>
      <c r="T454" s="481"/>
      <c r="U454" s="481"/>
      <c r="V454" s="481"/>
      <c r="W454" s="481"/>
      <c r="X454" s="481"/>
      <c r="Y454" s="481"/>
      <c r="Z454" s="481"/>
    </row>
    <row r="455" spans="1:26" ht="104.25" customHeight="1">
      <c r="A455" s="501"/>
      <c r="B455" s="481"/>
      <c r="C455" s="481"/>
      <c r="D455" s="481"/>
      <c r="E455" s="481"/>
      <c r="F455" s="481"/>
      <c r="G455" s="481"/>
      <c r="H455" s="481"/>
      <c r="I455" s="481"/>
      <c r="J455" s="481"/>
      <c r="K455" s="481"/>
      <c r="L455" s="481"/>
      <c r="M455" s="481"/>
      <c r="N455" s="481"/>
      <c r="O455" s="481"/>
      <c r="P455" s="481"/>
      <c r="Q455" s="481"/>
      <c r="R455" s="481"/>
      <c r="S455" s="481"/>
      <c r="T455" s="481"/>
      <c r="U455" s="481"/>
      <c r="V455" s="481"/>
      <c r="W455" s="481"/>
      <c r="X455" s="481"/>
      <c r="Y455" s="481"/>
      <c r="Z455" s="481"/>
    </row>
    <row r="456" spans="1:26" ht="104.25" customHeight="1">
      <c r="A456" s="501"/>
      <c r="B456" s="481"/>
      <c r="C456" s="481"/>
      <c r="D456" s="481"/>
      <c r="E456" s="481"/>
      <c r="F456" s="481"/>
      <c r="G456" s="481"/>
      <c r="H456" s="481"/>
      <c r="I456" s="481"/>
      <c r="J456" s="481"/>
      <c r="K456" s="481"/>
      <c r="L456" s="481"/>
      <c r="M456" s="481"/>
      <c r="N456" s="481"/>
      <c r="O456" s="481"/>
      <c r="P456" s="481"/>
      <c r="Q456" s="481"/>
      <c r="R456" s="481"/>
      <c r="S456" s="481"/>
      <c r="T456" s="481"/>
      <c r="U456" s="481"/>
      <c r="V456" s="481"/>
      <c r="W456" s="481"/>
      <c r="X456" s="481"/>
      <c r="Y456" s="481"/>
      <c r="Z456" s="481"/>
    </row>
    <row r="457" spans="1:26" ht="104.25" customHeight="1">
      <c r="A457" s="501"/>
      <c r="B457" s="481"/>
      <c r="C457" s="481"/>
      <c r="D457" s="481"/>
      <c r="E457" s="481"/>
      <c r="F457" s="481"/>
      <c r="G457" s="481"/>
      <c r="H457" s="481"/>
      <c r="I457" s="481"/>
      <c r="J457" s="481"/>
      <c r="K457" s="481"/>
      <c r="L457" s="481"/>
      <c r="M457" s="481"/>
      <c r="N457" s="481"/>
      <c r="O457" s="481"/>
      <c r="P457" s="481"/>
      <c r="Q457" s="481"/>
      <c r="R457" s="481"/>
      <c r="S457" s="481"/>
      <c r="T457" s="481"/>
      <c r="U457" s="481"/>
      <c r="V457" s="481"/>
      <c r="W457" s="481"/>
      <c r="X457" s="481"/>
      <c r="Y457" s="481"/>
      <c r="Z457" s="481"/>
    </row>
    <row r="458" spans="1:26" ht="104.25" customHeight="1">
      <c r="A458" s="501"/>
      <c r="B458" s="481"/>
      <c r="C458" s="481"/>
      <c r="D458" s="481"/>
      <c r="E458" s="481"/>
      <c r="F458" s="481"/>
      <c r="G458" s="481"/>
      <c r="H458" s="481"/>
      <c r="I458" s="481"/>
      <c r="J458" s="481"/>
      <c r="K458" s="481"/>
      <c r="L458" s="481"/>
      <c r="M458" s="481"/>
      <c r="N458" s="481"/>
      <c r="O458" s="481"/>
      <c r="P458" s="481"/>
      <c r="Q458" s="481"/>
      <c r="R458" s="481"/>
      <c r="S458" s="481"/>
      <c r="T458" s="481"/>
      <c r="U458" s="481"/>
      <c r="V458" s="481"/>
      <c r="W458" s="481"/>
      <c r="X458" s="481"/>
      <c r="Y458" s="481"/>
      <c r="Z458" s="481"/>
    </row>
    <row r="459" spans="1:26" ht="104.25" customHeight="1">
      <c r="A459" s="501"/>
      <c r="B459" s="481"/>
      <c r="C459" s="481"/>
      <c r="D459" s="481"/>
      <c r="E459" s="481"/>
      <c r="F459" s="481"/>
      <c r="G459" s="481"/>
      <c r="H459" s="481"/>
      <c r="I459" s="481"/>
      <c r="J459" s="481"/>
      <c r="K459" s="481"/>
      <c r="L459" s="481"/>
      <c r="M459" s="481"/>
      <c r="N459" s="481"/>
      <c r="O459" s="481"/>
      <c r="P459" s="481"/>
      <c r="Q459" s="481"/>
      <c r="R459" s="481"/>
      <c r="S459" s="481"/>
      <c r="T459" s="481"/>
      <c r="U459" s="481"/>
      <c r="V459" s="481"/>
      <c r="W459" s="481"/>
      <c r="X459" s="481"/>
      <c r="Y459" s="481"/>
      <c r="Z459" s="481"/>
    </row>
    <row r="460" spans="1:26" ht="104.25" customHeight="1">
      <c r="A460" s="501"/>
      <c r="B460" s="481"/>
      <c r="C460" s="481"/>
      <c r="D460" s="481"/>
      <c r="E460" s="481"/>
      <c r="F460" s="481"/>
      <c r="G460" s="481"/>
      <c r="H460" s="481"/>
      <c r="I460" s="481"/>
      <c r="J460" s="481"/>
      <c r="K460" s="481"/>
      <c r="L460" s="481"/>
      <c r="M460" s="481"/>
      <c r="N460" s="481"/>
      <c r="O460" s="481"/>
      <c r="P460" s="481"/>
      <c r="Q460" s="481"/>
      <c r="R460" s="481"/>
      <c r="S460" s="481"/>
      <c r="T460" s="481"/>
      <c r="U460" s="481"/>
      <c r="V460" s="481"/>
      <c r="W460" s="481"/>
      <c r="X460" s="481"/>
      <c r="Y460" s="481"/>
      <c r="Z460" s="481"/>
    </row>
    <row r="461" spans="1:26" ht="104.25" customHeight="1">
      <c r="A461" s="501"/>
      <c r="B461" s="481"/>
      <c r="C461" s="481"/>
      <c r="D461" s="481"/>
      <c r="E461" s="481"/>
      <c r="F461" s="481"/>
      <c r="G461" s="481"/>
      <c r="H461" s="481"/>
      <c r="I461" s="481"/>
      <c r="J461" s="481"/>
      <c r="K461" s="481"/>
      <c r="L461" s="481"/>
      <c r="M461" s="481"/>
      <c r="N461" s="481"/>
      <c r="O461" s="481"/>
      <c r="P461" s="481"/>
      <c r="Q461" s="481"/>
      <c r="R461" s="481"/>
      <c r="S461" s="481"/>
      <c r="T461" s="481"/>
      <c r="U461" s="481"/>
      <c r="V461" s="481"/>
      <c r="W461" s="481"/>
      <c r="X461" s="481"/>
      <c r="Y461" s="481"/>
      <c r="Z461" s="481"/>
    </row>
    <row r="462" spans="1:26" ht="104.25" customHeight="1">
      <c r="A462" s="501"/>
      <c r="B462" s="481"/>
      <c r="C462" s="481"/>
      <c r="D462" s="481"/>
      <c r="E462" s="481"/>
      <c r="F462" s="481"/>
      <c r="G462" s="481"/>
      <c r="H462" s="481"/>
      <c r="I462" s="481"/>
      <c r="J462" s="481"/>
      <c r="K462" s="481"/>
      <c r="L462" s="481"/>
      <c r="M462" s="481"/>
      <c r="N462" s="481"/>
      <c r="O462" s="481"/>
      <c r="P462" s="481"/>
      <c r="Q462" s="481"/>
      <c r="R462" s="481"/>
      <c r="S462" s="481"/>
      <c r="T462" s="481"/>
      <c r="U462" s="481"/>
      <c r="V462" s="481"/>
      <c r="W462" s="481"/>
      <c r="X462" s="481"/>
      <c r="Y462" s="481"/>
      <c r="Z462" s="481"/>
    </row>
    <row r="463" spans="1:26" ht="104.25" customHeight="1">
      <c r="A463" s="501"/>
      <c r="B463" s="481"/>
      <c r="C463" s="481"/>
      <c r="D463" s="481"/>
      <c r="E463" s="481"/>
      <c r="F463" s="481"/>
      <c r="G463" s="481"/>
      <c r="H463" s="481"/>
      <c r="I463" s="481"/>
      <c r="J463" s="481"/>
      <c r="K463" s="481"/>
      <c r="L463" s="481"/>
      <c r="M463" s="481"/>
      <c r="N463" s="481"/>
      <c r="O463" s="481"/>
      <c r="P463" s="481"/>
      <c r="Q463" s="481"/>
      <c r="R463" s="481"/>
      <c r="S463" s="481"/>
      <c r="T463" s="481"/>
      <c r="U463" s="481"/>
      <c r="V463" s="481"/>
      <c r="W463" s="481"/>
      <c r="X463" s="481"/>
      <c r="Y463" s="481"/>
      <c r="Z463" s="481"/>
    </row>
    <row r="464" spans="1:26" ht="104.25" customHeight="1">
      <c r="A464" s="501"/>
      <c r="B464" s="481"/>
      <c r="C464" s="481"/>
      <c r="D464" s="481"/>
      <c r="E464" s="481"/>
      <c r="F464" s="481"/>
      <c r="G464" s="481"/>
      <c r="H464" s="481"/>
      <c r="I464" s="481"/>
      <c r="J464" s="481"/>
      <c r="K464" s="481"/>
      <c r="L464" s="481"/>
      <c r="M464" s="481"/>
      <c r="N464" s="481"/>
      <c r="O464" s="481"/>
      <c r="P464" s="481"/>
      <c r="Q464" s="481"/>
      <c r="R464" s="481"/>
      <c r="S464" s="481"/>
      <c r="T464" s="481"/>
      <c r="U464" s="481"/>
      <c r="V464" s="481"/>
      <c r="W464" s="481"/>
      <c r="X464" s="481"/>
      <c r="Y464" s="481"/>
      <c r="Z464" s="481"/>
    </row>
    <row r="465" spans="1:26" ht="104.25" customHeight="1">
      <c r="A465" s="501"/>
      <c r="B465" s="481"/>
      <c r="C465" s="481"/>
      <c r="D465" s="481"/>
      <c r="E465" s="481"/>
      <c r="F465" s="481"/>
      <c r="G465" s="481"/>
      <c r="H465" s="481"/>
      <c r="I465" s="481"/>
      <c r="J465" s="481"/>
      <c r="K465" s="481"/>
      <c r="L465" s="481"/>
      <c r="M465" s="481"/>
      <c r="N465" s="481"/>
      <c r="O465" s="481"/>
      <c r="P465" s="481"/>
      <c r="Q465" s="481"/>
      <c r="R465" s="481"/>
      <c r="S465" s="481"/>
      <c r="T465" s="481"/>
      <c r="U465" s="481"/>
      <c r="V465" s="481"/>
      <c r="W465" s="481"/>
      <c r="X465" s="481"/>
      <c r="Y465" s="481"/>
      <c r="Z465" s="481"/>
    </row>
    <row r="466" spans="1:26" ht="104.25" customHeight="1">
      <c r="A466" s="501"/>
      <c r="B466" s="481"/>
      <c r="C466" s="481"/>
      <c r="D466" s="481"/>
      <c r="E466" s="481"/>
      <c r="F466" s="481"/>
      <c r="G466" s="481"/>
      <c r="H466" s="481"/>
      <c r="I466" s="481"/>
      <c r="J466" s="481"/>
      <c r="K466" s="481"/>
      <c r="L466" s="481"/>
      <c r="M466" s="481"/>
      <c r="N466" s="481"/>
      <c r="O466" s="481"/>
      <c r="P466" s="481"/>
      <c r="Q466" s="481"/>
      <c r="R466" s="481"/>
      <c r="S466" s="481"/>
      <c r="T466" s="481"/>
      <c r="U466" s="481"/>
      <c r="V466" s="481"/>
      <c r="W466" s="481"/>
      <c r="X466" s="481"/>
      <c r="Y466" s="481"/>
      <c r="Z466" s="481"/>
    </row>
    <row r="467" spans="1:26" ht="104.25" customHeight="1">
      <c r="A467" s="501"/>
      <c r="B467" s="481"/>
      <c r="C467" s="481"/>
      <c r="D467" s="481"/>
      <c r="E467" s="481"/>
      <c r="F467" s="481"/>
      <c r="G467" s="481"/>
      <c r="H467" s="481"/>
      <c r="I467" s="481"/>
      <c r="J467" s="481"/>
      <c r="K467" s="481"/>
      <c r="L467" s="481"/>
      <c r="M467" s="481"/>
      <c r="N467" s="481"/>
      <c r="O467" s="481"/>
      <c r="P467" s="481"/>
      <c r="Q467" s="481"/>
      <c r="R467" s="481"/>
      <c r="S467" s="481"/>
      <c r="T467" s="481"/>
      <c r="U467" s="481"/>
      <c r="V467" s="481"/>
      <c r="W467" s="481"/>
      <c r="X467" s="481"/>
      <c r="Y467" s="481"/>
      <c r="Z467" s="481"/>
    </row>
    <row r="468" spans="1:26" ht="104.25" customHeight="1">
      <c r="A468" s="501"/>
      <c r="B468" s="481"/>
      <c r="C468" s="481"/>
      <c r="D468" s="481"/>
      <c r="E468" s="481"/>
      <c r="F468" s="481"/>
      <c r="G468" s="481"/>
      <c r="H468" s="481"/>
      <c r="I468" s="481"/>
      <c r="J468" s="481"/>
      <c r="K468" s="481"/>
      <c r="L468" s="481"/>
      <c r="M468" s="481"/>
      <c r="N468" s="481"/>
      <c r="O468" s="481"/>
      <c r="P468" s="481"/>
      <c r="Q468" s="481"/>
      <c r="R468" s="481"/>
      <c r="S468" s="481"/>
      <c r="T468" s="481"/>
      <c r="U468" s="481"/>
      <c r="V468" s="481"/>
      <c r="W468" s="481"/>
      <c r="X468" s="481"/>
      <c r="Y468" s="481"/>
      <c r="Z468" s="481"/>
    </row>
    <row r="469" spans="1:26" ht="104.25" customHeight="1">
      <c r="A469" s="501"/>
      <c r="B469" s="481"/>
      <c r="C469" s="481"/>
      <c r="D469" s="481"/>
      <c r="E469" s="481"/>
      <c r="F469" s="481"/>
      <c r="G469" s="481"/>
      <c r="H469" s="481"/>
      <c r="I469" s="481"/>
      <c r="J469" s="481"/>
      <c r="K469" s="481"/>
      <c r="L469" s="481"/>
      <c r="M469" s="481"/>
      <c r="N469" s="481"/>
      <c r="O469" s="481"/>
      <c r="P469" s="481"/>
      <c r="Q469" s="481"/>
      <c r="R469" s="481"/>
      <c r="S469" s="481"/>
      <c r="T469" s="481"/>
      <c r="U469" s="481"/>
      <c r="V469" s="481"/>
      <c r="W469" s="481"/>
      <c r="X469" s="481"/>
      <c r="Y469" s="481"/>
      <c r="Z469" s="481"/>
    </row>
    <row r="470" spans="1:26" ht="104.25" customHeight="1">
      <c r="A470" s="501"/>
      <c r="B470" s="481"/>
      <c r="C470" s="481"/>
      <c r="D470" s="481"/>
      <c r="E470" s="481"/>
      <c r="F470" s="481"/>
      <c r="G470" s="481"/>
      <c r="H470" s="481"/>
      <c r="I470" s="481"/>
      <c r="J470" s="481"/>
      <c r="K470" s="481"/>
      <c r="L470" s="481"/>
      <c r="M470" s="481"/>
      <c r="N470" s="481"/>
      <c r="O470" s="481"/>
      <c r="P470" s="481"/>
      <c r="Q470" s="481"/>
      <c r="R470" s="481"/>
      <c r="S470" s="481"/>
      <c r="T470" s="481"/>
      <c r="U470" s="481"/>
      <c r="V470" s="481"/>
      <c r="W470" s="481"/>
      <c r="X470" s="481"/>
      <c r="Y470" s="481"/>
      <c r="Z470" s="481"/>
    </row>
    <row r="471" spans="1:26" ht="104.25" customHeight="1">
      <c r="A471" s="501"/>
      <c r="B471" s="481"/>
      <c r="C471" s="481"/>
      <c r="D471" s="481"/>
      <c r="E471" s="481"/>
      <c r="F471" s="481"/>
      <c r="G471" s="481"/>
      <c r="H471" s="481"/>
      <c r="I471" s="481"/>
      <c r="J471" s="481"/>
      <c r="K471" s="481"/>
      <c r="L471" s="481"/>
      <c r="M471" s="481"/>
      <c r="N471" s="481"/>
      <c r="O471" s="481"/>
      <c r="P471" s="481"/>
      <c r="Q471" s="481"/>
      <c r="R471" s="481"/>
      <c r="S471" s="481"/>
      <c r="T471" s="481"/>
      <c r="U471" s="481"/>
      <c r="V471" s="481"/>
      <c r="W471" s="481"/>
      <c r="X471" s="481"/>
      <c r="Y471" s="481"/>
      <c r="Z471" s="481"/>
    </row>
    <row r="472" spans="1:26" ht="104.25" customHeight="1">
      <c r="A472" s="501"/>
      <c r="B472" s="481"/>
      <c r="C472" s="481"/>
      <c r="D472" s="481"/>
      <c r="E472" s="481"/>
      <c r="F472" s="481"/>
      <c r="G472" s="481"/>
      <c r="H472" s="481"/>
      <c r="I472" s="481"/>
      <c r="J472" s="481"/>
      <c r="K472" s="481"/>
      <c r="L472" s="481"/>
      <c r="M472" s="481"/>
      <c r="N472" s="481"/>
      <c r="O472" s="481"/>
      <c r="P472" s="481"/>
      <c r="Q472" s="481"/>
      <c r="R472" s="481"/>
      <c r="S472" s="481"/>
      <c r="T472" s="481"/>
      <c r="U472" s="481"/>
      <c r="V472" s="481"/>
      <c r="W472" s="481"/>
      <c r="X472" s="481"/>
      <c r="Y472" s="481"/>
      <c r="Z472" s="481"/>
    </row>
    <row r="473" spans="1:26" ht="104.25" customHeight="1">
      <c r="A473" s="501"/>
      <c r="B473" s="481"/>
      <c r="C473" s="481"/>
      <c r="D473" s="481"/>
      <c r="E473" s="481"/>
      <c r="F473" s="481"/>
      <c r="G473" s="481"/>
      <c r="H473" s="481"/>
      <c r="I473" s="481"/>
      <c r="J473" s="481"/>
      <c r="K473" s="481"/>
      <c r="L473" s="481"/>
      <c r="M473" s="481"/>
      <c r="N473" s="481"/>
      <c r="O473" s="481"/>
      <c r="P473" s="481"/>
      <c r="Q473" s="481"/>
      <c r="R473" s="481"/>
      <c r="S473" s="481"/>
      <c r="T473" s="481"/>
      <c r="U473" s="481"/>
      <c r="V473" s="481"/>
      <c r="W473" s="481"/>
      <c r="X473" s="481"/>
      <c r="Y473" s="481"/>
      <c r="Z473" s="481"/>
    </row>
    <row r="474" spans="1:26" ht="104.25" customHeight="1">
      <c r="A474" s="501"/>
      <c r="B474" s="481"/>
      <c r="C474" s="481"/>
      <c r="D474" s="481"/>
      <c r="E474" s="481"/>
      <c r="F474" s="481"/>
      <c r="G474" s="481"/>
      <c r="H474" s="481"/>
      <c r="I474" s="481"/>
      <c r="J474" s="481"/>
      <c r="K474" s="481"/>
      <c r="L474" s="481"/>
      <c r="M474" s="481"/>
      <c r="N474" s="481"/>
      <c r="O474" s="481"/>
      <c r="P474" s="481"/>
      <c r="Q474" s="481"/>
      <c r="R474" s="481"/>
      <c r="S474" s="481"/>
      <c r="T474" s="481"/>
      <c r="U474" s="481"/>
      <c r="V474" s="481"/>
      <c r="W474" s="481"/>
      <c r="X474" s="481"/>
      <c r="Y474" s="481"/>
      <c r="Z474" s="481"/>
    </row>
    <row r="475" spans="1:26" ht="104.25" customHeight="1">
      <c r="A475" s="501"/>
      <c r="B475" s="481"/>
      <c r="C475" s="481"/>
      <c r="D475" s="481"/>
      <c r="E475" s="481"/>
      <c r="F475" s="481"/>
      <c r="G475" s="481"/>
      <c r="H475" s="481"/>
      <c r="I475" s="481"/>
      <c r="J475" s="481"/>
      <c r="K475" s="481"/>
      <c r="L475" s="481"/>
      <c r="M475" s="481"/>
      <c r="N475" s="481"/>
      <c r="O475" s="481"/>
      <c r="P475" s="481"/>
      <c r="Q475" s="481"/>
      <c r="R475" s="481"/>
      <c r="S475" s="481"/>
      <c r="T475" s="481"/>
      <c r="U475" s="481"/>
      <c r="V475" s="481"/>
      <c r="W475" s="481"/>
      <c r="X475" s="481"/>
      <c r="Y475" s="481"/>
      <c r="Z475" s="481"/>
    </row>
    <row r="476" spans="1:26" ht="104.25" customHeight="1">
      <c r="A476" s="501"/>
      <c r="B476" s="481"/>
      <c r="C476" s="481"/>
      <c r="D476" s="481"/>
      <c r="E476" s="481"/>
      <c r="F476" s="481"/>
      <c r="G476" s="481"/>
      <c r="H476" s="481"/>
      <c r="I476" s="481"/>
      <c r="J476" s="481"/>
      <c r="K476" s="481"/>
      <c r="L476" s="481"/>
      <c r="M476" s="481"/>
      <c r="N476" s="481"/>
      <c r="O476" s="481"/>
      <c r="P476" s="481"/>
      <c r="Q476" s="481"/>
      <c r="R476" s="481"/>
      <c r="S476" s="481"/>
      <c r="T476" s="481"/>
      <c r="U476" s="481"/>
      <c r="V476" s="481"/>
      <c r="W476" s="481"/>
      <c r="X476" s="481"/>
      <c r="Y476" s="481"/>
      <c r="Z476" s="481"/>
    </row>
    <row r="477" spans="1:26" ht="104.25" customHeight="1">
      <c r="A477" s="501"/>
      <c r="B477" s="481"/>
      <c r="C477" s="481"/>
      <c r="D477" s="481"/>
      <c r="E477" s="481"/>
      <c r="F477" s="481"/>
      <c r="G477" s="481"/>
      <c r="H477" s="481"/>
      <c r="I477" s="481"/>
      <c r="J477" s="481"/>
      <c r="K477" s="481"/>
      <c r="L477" s="481"/>
      <c r="M477" s="481"/>
      <c r="N477" s="481"/>
      <c r="O477" s="481"/>
      <c r="P477" s="481"/>
      <c r="Q477" s="481"/>
      <c r="R477" s="481"/>
      <c r="S477" s="481"/>
      <c r="T477" s="481"/>
      <c r="U477" s="481"/>
      <c r="V477" s="481"/>
      <c r="W477" s="481"/>
      <c r="X477" s="481"/>
      <c r="Y477" s="481"/>
      <c r="Z477" s="481"/>
    </row>
    <row r="478" spans="1:26" ht="104.25" customHeight="1">
      <c r="A478" s="501"/>
      <c r="B478" s="481"/>
      <c r="C478" s="481"/>
      <c r="D478" s="481"/>
      <c r="E478" s="481"/>
      <c r="F478" s="481"/>
      <c r="G478" s="481"/>
      <c r="H478" s="481"/>
      <c r="I478" s="481"/>
      <c r="J478" s="481"/>
      <c r="K478" s="481"/>
      <c r="L478" s="481"/>
      <c r="M478" s="481"/>
      <c r="N478" s="481"/>
      <c r="O478" s="481"/>
      <c r="P478" s="481"/>
      <c r="Q478" s="481"/>
      <c r="R478" s="481"/>
      <c r="S478" s="481"/>
      <c r="T478" s="481"/>
      <c r="U478" s="481"/>
      <c r="V478" s="481"/>
      <c r="W478" s="481"/>
      <c r="X478" s="481"/>
      <c r="Y478" s="481"/>
      <c r="Z478" s="481"/>
    </row>
    <row r="479" spans="1:26" ht="104.25" customHeight="1">
      <c r="A479" s="501"/>
      <c r="B479" s="481"/>
      <c r="C479" s="481"/>
      <c r="D479" s="481"/>
      <c r="E479" s="481"/>
      <c r="F479" s="481"/>
      <c r="G479" s="481"/>
      <c r="H479" s="481"/>
      <c r="I479" s="481"/>
      <c r="J479" s="481"/>
      <c r="K479" s="481"/>
      <c r="L479" s="481"/>
      <c r="M479" s="481"/>
      <c r="N479" s="481"/>
      <c r="O479" s="481"/>
      <c r="P479" s="481"/>
      <c r="Q479" s="481"/>
      <c r="R479" s="481"/>
      <c r="S479" s="481"/>
      <c r="T479" s="481"/>
      <c r="U479" s="481"/>
      <c r="V479" s="481"/>
      <c r="W479" s="481"/>
      <c r="X479" s="481"/>
      <c r="Y479" s="481"/>
      <c r="Z479" s="481"/>
    </row>
    <row r="480" spans="1:26" ht="104.25" customHeight="1">
      <c r="A480" s="501"/>
      <c r="B480" s="481"/>
      <c r="C480" s="481"/>
      <c r="D480" s="481"/>
      <c r="E480" s="481"/>
      <c r="F480" s="481"/>
      <c r="G480" s="481"/>
      <c r="H480" s="481"/>
      <c r="I480" s="481"/>
      <c r="J480" s="481"/>
      <c r="K480" s="481"/>
      <c r="L480" s="481"/>
      <c r="M480" s="481"/>
      <c r="N480" s="481"/>
      <c r="O480" s="481"/>
      <c r="P480" s="481"/>
      <c r="Q480" s="481"/>
      <c r="R480" s="481"/>
      <c r="S480" s="481"/>
      <c r="T480" s="481"/>
      <c r="U480" s="481"/>
      <c r="V480" s="481"/>
      <c r="W480" s="481"/>
      <c r="X480" s="481"/>
      <c r="Y480" s="481"/>
      <c r="Z480" s="481"/>
    </row>
    <row r="481" spans="1:26" ht="104.25" customHeight="1">
      <c r="A481" s="501"/>
      <c r="B481" s="481"/>
      <c r="C481" s="481"/>
      <c r="D481" s="481"/>
      <c r="E481" s="481"/>
      <c r="F481" s="481"/>
      <c r="G481" s="481"/>
      <c r="H481" s="481"/>
      <c r="I481" s="481"/>
      <c r="J481" s="481"/>
      <c r="K481" s="481"/>
      <c r="L481" s="481"/>
      <c r="M481" s="481"/>
      <c r="N481" s="481"/>
      <c r="O481" s="481"/>
      <c r="P481" s="481"/>
      <c r="Q481" s="481"/>
      <c r="R481" s="481"/>
      <c r="S481" s="481"/>
      <c r="T481" s="481"/>
      <c r="U481" s="481"/>
      <c r="V481" s="481"/>
      <c r="W481" s="481"/>
      <c r="X481" s="481"/>
      <c r="Y481" s="481"/>
      <c r="Z481" s="481"/>
    </row>
    <row r="482" spans="1:26" ht="104.25" customHeight="1">
      <c r="A482" s="501"/>
      <c r="B482" s="481"/>
      <c r="C482" s="481"/>
      <c r="D482" s="481"/>
      <c r="E482" s="481"/>
      <c r="F482" s="481"/>
      <c r="G482" s="481"/>
      <c r="H482" s="481"/>
      <c r="I482" s="481"/>
      <c r="J482" s="481"/>
      <c r="K482" s="481"/>
      <c r="L482" s="481"/>
      <c r="M482" s="481"/>
      <c r="N482" s="481"/>
      <c r="O482" s="481"/>
      <c r="P482" s="481"/>
      <c r="Q482" s="481"/>
      <c r="R482" s="481"/>
      <c r="S482" s="481"/>
      <c r="T482" s="481"/>
      <c r="U482" s="481"/>
      <c r="V482" s="481"/>
      <c r="W482" s="481"/>
      <c r="X482" s="481"/>
      <c r="Y482" s="481"/>
      <c r="Z482" s="481"/>
    </row>
    <row r="483" spans="1:26" ht="104.25" customHeight="1">
      <c r="A483" s="501"/>
      <c r="B483" s="481"/>
      <c r="C483" s="481"/>
      <c r="D483" s="481"/>
      <c r="E483" s="481"/>
      <c r="F483" s="481"/>
      <c r="G483" s="481"/>
      <c r="H483" s="481"/>
      <c r="I483" s="481"/>
      <c r="J483" s="481"/>
      <c r="K483" s="481"/>
      <c r="L483" s="481"/>
      <c r="M483" s="481"/>
      <c r="N483" s="481"/>
      <c r="O483" s="481"/>
      <c r="P483" s="481"/>
      <c r="Q483" s="481"/>
      <c r="R483" s="481"/>
      <c r="S483" s="481"/>
      <c r="T483" s="481"/>
      <c r="U483" s="481"/>
      <c r="V483" s="481"/>
      <c r="W483" s="481"/>
      <c r="X483" s="481"/>
      <c r="Y483" s="481"/>
      <c r="Z483" s="481"/>
    </row>
    <row r="484" spans="1:26" ht="104.25" customHeight="1">
      <c r="A484" s="501"/>
      <c r="B484" s="481"/>
      <c r="C484" s="481"/>
      <c r="D484" s="481"/>
      <c r="E484" s="481"/>
      <c r="F484" s="481"/>
      <c r="G484" s="481"/>
      <c r="H484" s="481"/>
      <c r="I484" s="481"/>
      <c r="J484" s="481"/>
      <c r="K484" s="481"/>
      <c r="L484" s="481"/>
      <c r="M484" s="481"/>
      <c r="N484" s="481"/>
      <c r="O484" s="481"/>
      <c r="P484" s="481"/>
      <c r="Q484" s="481"/>
      <c r="R484" s="481"/>
      <c r="S484" s="481"/>
      <c r="T484" s="481"/>
      <c r="U484" s="481"/>
      <c r="V484" s="481"/>
      <c r="W484" s="481"/>
      <c r="X484" s="481"/>
      <c r="Y484" s="481"/>
      <c r="Z484" s="481"/>
    </row>
    <row r="485" spans="1:26" ht="104.25" customHeight="1">
      <c r="A485" s="501"/>
      <c r="B485" s="481"/>
      <c r="C485" s="481"/>
      <c r="D485" s="481"/>
      <c r="E485" s="481"/>
      <c r="F485" s="481"/>
      <c r="G485" s="481"/>
      <c r="H485" s="481"/>
      <c r="I485" s="481"/>
      <c r="J485" s="481"/>
      <c r="K485" s="481"/>
      <c r="L485" s="481"/>
      <c r="M485" s="481"/>
      <c r="N485" s="481"/>
      <c r="O485" s="481"/>
      <c r="P485" s="481"/>
      <c r="Q485" s="481"/>
      <c r="R485" s="481"/>
      <c r="S485" s="481"/>
      <c r="T485" s="481"/>
      <c r="U485" s="481"/>
      <c r="V485" s="481"/>
      <c r="W485" s="481"/>
      <c r="X485" s="481"/>
      <c r="Y485" s="481"/>
      <c r="Z485" s="481"/>
    </row>
    <row r="486" spans="1:26" ht="104.25" customHeight="1">
      <c r="A486" s="501"/>
      <c r="B486" s="481"/>
      <c r="C486" s="481"/>
      <c r="D486" s="481"/>
      <c r="E486" s="481"/>
      <c r="F486" s="481"/>
      <c r="G486" s="481"/>
      <c r="H486" s="481"/>
      <c r="I486" s="481"/>
      <c r="J486" s="481"/>
      <c r="K486" s="481"/>
      <c r="L486" s="481"/>
      <c r="M486" s="481"/>
      <c r="N486" s="481"/>
      <c r="O486" s="481"/>
      <c r="P486" s="481"/>
      <c r="Q486" s="481"/>
      <c r="R486" s="481"/>
      <c r="S486" s="481"/>
      <c r="T486" s="481"/>
      <c r="U486" s="481"/>
      <c r="V486" s="481"/>
      <c r="W486" s="481"/>
      <c r="X486" s="481"/>
      <c r="Y486" s="481"/>
      <c r="Z486" s="481"/>
    </row>
    <row r="487" spans="1:26" ht="104.25" customHeight="1">
      <c r="A487" s="501"/>
      <c r="B487" s="481"/>
      <c r="C487" s="481"/>
      <c r="D487" s="481"/>
      <c r="E487" s="481"/>
      <c r="F487" s="481"/>
      <c r="G487" s="481"/>
      <c r="H487" s="481"/>
      <c r="I487" s="481"/>
      <c r="J487" s="481"/>
      <c r="K487" s="481"/>
      <c r="L487" s="481"/>
      <c r="M487" s="481"/>
      <c r="N487" s="481"/>
      <c r="O487" s="481"/>
      <c r="P487" s="481"/>
      <c r="Q487" s="481"/>
      <c r="R487" s="481"/>
      <c r="S487" s="481"/>
      <c r="T487" s="481"/>
      <c r="U487" s="481"/>
      <c r="V487" s="481"/>
      <c r="W487" s="481"/>
      <c r="X487" s="481"/>
      <c r="Y487" s="481"/>
      <c r="Z487" s="481"/>
    </row>
    <row r="488" spans="1:26" ht="104.25" customHeight="1">
      <c r="A488" s="501"/>
      <c r="B488" s="481"/>
      <c r="C488" s="481"/>
      <c r="D488" s="481"/>
      <c r="E488" s="481"/>
      <c r="F488" s="481"/>
      <c r="G488" s="481"/>
      <c r="H488" s="481"/>
      <c r="I488" s="481"/>
      <c r="J488" s="481"/>
      <c r="K488" s="481"/>
      <c r="L488" s="481"/>
      <c r="M488" s="481"/>
      <c r="N488" s="481"/>
      <c r="O488" s="481"/>
      <c r="P488" s="481"/>
      <c r="Q488" s="481"/>
      <c r="R488" s="481"/>
      <c r="S488" s="481"/>
      <c r="T488" s="481"/>
      <c r="U488" s="481"/>
      <c r="V488" s="481"/>
      <c r="W488" s="481"/>
      <c r="X488" s="481"/>
      <c r="Y488" s="481"/>
      <c r="Z488" s="481"/>
    </row>
    <row r="489" spans="1:26" ht="104.25" customHeight="1">
      <c r="A489" s="501"/>
      <c r="B489" s="481"/>
      <c r="C489" s="481"/>
      <c r="D489" s="481"/>
      <c r="E489" s="481"/>
      <c r="F489" s="481"/>
      <c r="G489" s="481"/>
      <c r="H489" s="481"/>
      <c r="I489" s="481"/>
      <c r="J489" s="481"/>
      <c r="K489" s="481"/>
      <c r="L489" s="481"/>
      <c r="M489" s="481"/>
      <c r="N489" s="481"/>
      <c r="O489" s="481"/>
      <c r="P489" s="481"/>
      <c r="Q489" s="481"/>
      <c r="R489" s="481"/>
      <c r="S489" s="481"/>
      <c r="T489" s="481"/>
      <c r="U489" s="481"/>
      <c r="V489" s="481"/>
      <c r="W489" s="481"/>
      <c r="X489" s="481"/>
      <c r="Y489" s="481"/>
      <c r="Z489" s="481"/>
    </row>
    <row r="490" spans="1:26" ht="104.25" customHeight="1">
      <c r="A490" s="501"/>
      <c r="B490" s="481"/>
      <c r="C490" s="481"/>
      <c r="D490" s="481"/>
      <c r="E490" s="481"/>
      <c r="F490" s="481"/>
      <c r="G490" s="481"/>
      <c r="H490" s="481"/>
      <c r="I490" s="481"/>
      <c r="J490" s="481"/>
      <c r="K490" s="481"/>
      <c r="L490" s="481"/>
      <c r="M490" s="481"/>
      <c r="N490" s="481"/>
      <c r="O490" s="481"/>
      <c r="P490" s="481"/>
      <c r="Q490" s="481"/>
      <c r="R490" s="481"/>
      <c r="S490" s="481"/>
      <c r="T490" s="481"/>
      <c r="U490" s="481"/>
      <c r="V490" s="481"/>
      <c r="W490" s="481"/>
      <c r="X490" s="481"/>
      <c r="Y490" s="481"/>
      <c r="Z490" s="481"/>
    </row>
    <row r="491" spans="1:26" ht="104.25" customHeight="1">
      <c r="A491" s="501"/>
      <c r="B491" s="481"/>
      <c r="C491" s="481"/>
      <c r="D491" s="481"/>
      <c r="E491" s="481"/>
      <c r="F491" s="481"/>
      <c r="G491" s="481"/>
      <c r="H491" s="481"/>
      <c r="I491" s="481"/>
      <c r="J491" s="481"/>
      <c r="K491" s="481"/>
      <c r="L491" s="481"/>
      <c r="M491" s="481"/>
      <c r="N491" s="481"/>
      <c r="O491" s="481"/>
      <c r="P491" s="481"/>
      <c r="Q491" s="481"/>
      <c r="R491" s="481"/>
      <c r="S491" s="481"/>
      <c r="T491" s="481"/>
      <c r="U491" s="481"/>
      <c r="V491" s="481"/>
      <c r="W491" s="481"/>
      <c r="X491" s="481"/>
      <c r="Y491" s="481"/>
      <c r="Z491" s="481"/>
    </row>
    <row r="492" spans="1:26" ht="104.25" customHeight="1">
      <c r="A492" s="501"/>
      <c r="B492" s="481"/>
      <c r="C492" s="481"/>
      <c r="D492" s="481"/>
      <c r="E492" s="481"/>
      <c r="F492" s="481"/>
      <c r="G492" s="481"/>
      <c r="H492" s="481"/>
      <c r="I492" s="481"/>
      <c r="J492" s="481"/>
      <c r="K492" s="481"/>
      <c r="L492" s="481"/>
      <c r="M492" s="481"/>
      <c r="N492" s="481"/>
      <c r="O492" s="481"/>
      <c r="P492" s="481"/>
      <c r="Q492" s="481"/>
      <c r="R492" s="481"/>
      <c r="S492" s="481"/>
      <c r="T492" s="481"/>
      <c r="U492" s="481"/>
      <c r="V492" s="481"/>
      <c r="W492" s="481"/>
      <c r="X492" s="481"/>
      <c r="Y492" s="481"/>
      <c r="Z492" s="481"/>
    </row>
    <row r="493" spans="1:26" ht="104.25" customHeight="1">
      <c r="A493" s="501"/>
      <c r="B493" s="481"/>
      <c r="C493" s="481"/>
      <c r="D493" s="481"/>
      <c r="E493" s="481"/>
      <c r="F493" s="481"/>
      <c r="G493" s="481"/>
      <c r="H493" s="481"/>
      <c r="I493" s="481"/>
      <c r="J493" s="481"/>
      <c r="K493" s="481"/>
      <c r="L493" s="481"/>
      <c r="M493" s="481"/>
      <c r="N493" s="481"/>
      <c r="O493" s="481"/>
      <c r="P493" s="481"/>
      <c r="Q493" s="481"/>
      <c r="R493" s="481"/>
      <c r="S493" s="481"/>
      <c r="T493" s="481"/>
      <c r="U493" s="481"/>
      <c r="V493" s="481"/>
      <c r="W493" s="481"/>
      <c r="X493" s="481"/>
      <c r="Y493" s="481"/>
      <c r="Z493" s="481"/>
    </row>
    <row r="494" spans="1:26" ht="104.25" customHeight="1">
      <c r="A494" s="501"/>
      <c r="B494" s="481"/>
      <c r="C494" s="481"/>
      <c r="D494" s="481"/>
      <c r="E494" s="481"/>
      <c r="F494" s="481"/>
      <c r="G494" s="481"/>
      <c r="H494" s="481"/>
      <c r="I494" s="481"/>
      <c r="J494" s="481"/>
      <c r="K494" s="481"/>
      <c r="L494" s="481"/>
      <c r="M494" s="481"/>
      <c r="N494" s="481"/>
      <c r="O494" s="481"/>
      <c r="P494" s="481"/>
      <c r="Q494" s="481"/>
      <c r="R494" s="481"/>
      <c r="S494" s="481"/>
      <c r="T494" s="481"/>
      <c r="U494" s="481"/>
      <c r="V494" s="481"/>
      <c r="W494" s="481"/>
      <c r="X494" s="481"/>
      <c r="Y494" s="481"/>
      <c r="Z494" s="481"/>
    </row>
    <row r="495" spans="1:26" ht="104.25" customHeight="1">
      <c r="A495" s="501"/>
      <c r="B495" s="481"/>
      <c r="C495" s="481"/>
      <c r="D495" s="481"/>
      <c r="E495" s="481"/>
      <c r="F495" s="481"/>
      <c r="G495" s="481"/>
      <c r="H495" s="481"/>
      <c r="I495" s="481"/>
      <c r="J495" s="481"/>
      <c r="K495" s="481"/>
      <c r="L495" s="481"/>
      <c r="M495" s="481"/>
      <c r="N495" s="481"/>
      <c r="O495" s="481"/>
      <c r="P495" s="481"/>
      <c r="Q495" s="481"/>
      <c r="R495" s="481"/>
      <c r="S495" s="481"/>
      <c r="T495" s="481"/>
      <c r="U495" s="481"/>
      <c r="V495" s="481"/>
      <c r="W495" s="481"/>
      <c r="X495" s="481"/>
      <c r="Y495" s="481"/>
      <c r="Z495" s="481"/>
    </row>
    <row r="496" spans="1:26" ht="104.25" customHeight="1">
      <c r="A496" s="501"/>
      <c r="B496" s="481"/>
      <c r="C496" s="481"/>
      <c r="D496" s="481"/>
      <c r="E496" s="481"/>
      <c r="F496" s="481"/>
      <c r="G496" s="481"/>
      <c r="H496" s="481"/>
      <c r="I496" s="481"/>
      <c r="J496" s="481"/>
      <c r="K496" s="481"/>
      <c r="L496" s="481"/>
      <c r="M496" s="481"/>
      <c r="N496" s="481"/>
      <c r="O496" s="481"/>
      <c r="P496" s="481"/>
      <c r="Q496" s="481"/>
      <c r="R496" s="481"/>
      <c r="S496" s="481"/>
      <c r="T496" s="481"/>
      <c r="U496" s="481"/>
      <c r="V496" s="481"/>
      <c r="W496" s="481"/>
      <c r="X496" s="481"/>
      <c r="Y496" s="481"/>
      <c r="Z496" s="481"/>
    </row>
    <row r="497" spans="1:26" ht="104.25" customHeight="1">
      <c r="A497" s="501"/>
      <c r="B497" s="481"/>
      <c r="C497" s="481"/>
      <c r="D497" s="481"/>
      <c r="E497" s="481"/>
      <c r="F497" s="481"/>
      <c r="G497" s="481"/>
      <c r="H497" s="481"/>
      <c r="I497" s="481"/>
      <c r="J497" s="481"/>
      <c r="K497" s="481"/>
      <c r="L497" s="481"/>
      <c r="M497" s="481"/>
      <c r="N497" s="481"/>
      <c r="O497" s="481"/>
      <c r="P497" s="481"/>
      <c r="Q497" s="481"/>
      <c r="R497" s="481"/>
      <c r="S497" s="481"/>
      <c r="T497" s="481"/>
      <c r="U497" s="481"/>
      <c r="V497" s="481"/>
      <c r="W497" s="481"/>
      <c r="X497" s="481"/>
      <c r="Y497" s="481"/>
      <c r="Z497" s="481"/>
    </row>
    <row r="498" spans="1:26" ht="104.25" customHeight="1">
      <c r="A498" s="501"/>
      <c r="B498" s="481"/>
      <c r="C498" s="481"/>
      <c r="D498" s="481"/>
      <c r="E498" s="481"/>
      <c r="F498" s="481"/>
      <c r="G498" s="481"/>
      <c r="H498" s="481"/>
      <c r="I498" s="481"/>
      <c r="J498" s="481"/>
      <c r="K498" s="481"/>
      <c r="L498" s="481"/>
      <c r="M498" s="481"/>
      <c r="N498" s="481"/>
      <c r="O498" s="481"/>
      <c r="P498" s="481"/>
      <c r="Q498" s="481"/>
      <c r="R498" s="481"/>
      <c r="S498" s="481"/>
      <c r="T498" s="481"/>
      <c r="U498" s="481"/>
      <c r="V498" s="481"/>
      <c r="W498" s="481"/>
      <c r="X498" s="481"/>
      <c r="Y498" s="481"/>
      <c r="Z498" s="481"/>
    </row>
    <row r="499" spans="1:26" ht="104.25" customHeight="1">
      <c r="A499" s="501"/>
      <c r="B499" s="481"/>
      <c r="C499" s="481"/>
      <c r="D499" s="481"/>
      <c r="E499" s="481"/>
      <c r="F499" s="481"/>
      <c r="G499" s="481"/>
      <c r="H499" s="481"/>
      <c r="I499" s="481"/>
      <c r="J499" s="481"/>
      <c r="K499" s="481"/>
      <c r="L499" s="481"/>
      <c r="M499" s="481"/>
      <c r="N499" s="481"/>
      <c r="O499" s="481"/>
      <c r="P499" s="481"/>
      <c r="Q499" s="481"/>
      <c r="R499" s="481"/>
      <c r="S499" s="481"/>
      <c r="T499" s="481"/>
      <c r="U499" s="481"/>
      <c r="V499" s="481"/>
      <c r="W499" s="481"/>
      <c r="X499" s="481"/>
      <c r="Y499" s="481"/>
      <c r="Z499" s="481"/>
    </row>
    <row r="500" spans="1:26" ht="104.25" customHeight="1">
      <c r="A500" s="501"/>
      <c r="B500" s="481"/>
      <c r="C500" s="481"/>
      <c r="D500" s="481"/>
      <c r="E500" s="481"/>
      <c r="F500" s="481"/>
      <c r="G500" s="481"/>
      <c r="H500" s="481"/>
      <c r="I500" s="481"/>
      <c r="J500" s="481"/>
      <c r="K500" s="481"/>
      <c r="L500" s="481"/>
      <c r="M500" s="481"/>
      <c r="N500" s="481"/>
      <c r="O500" s="481"/>
      <c r="P500" s="481"/>
      <c r="Q500" s="481"/>
      <c r="R500" s="481"/>
      <c r="S500" s="481"/>
      <c r="T500" s="481"/>
      <c r="U500" s="481"/>
      <c r="V500" s="481"/>
      <c r="W500" s="481"/>
      <c r="X500" s="481"/>
      <c r="Y500" s="481"/>
      <c r="Z500" s="481"/>
    </row>
    <row r="501" spans="1:26" ht="104.25" customHeight="1">
      <c r="A501" s="501"/>
      <c r="B501" s="481"/>
      <c r="C501" s="481"/>
      <c r="D501" s="481"/>
      <c r="E501" s="481"/>
      <c r="F501" s="481"/>
      <c r="G501" s="481"/>
      <c r="H501" s="481"/>
      <c r="I501" s="481"/>
      <c r="J501" s="481"/>
      <c r="K501" s="481"/>
      <c r="L501" s="481"/>
      <c r="M501" s="481"/>
      <c r="N501" s="481"/>
      <c r="O501" s="481"/>
      <c r="P501" s="481"/>
      <c r="Q501" s="481"/>
      <c r="R501" s="481"/>
      <c r="S501" s="481"/>
      <c r="T501" s="481"/>
      <c r="U501" s="481"/>
      <c r="V501" s="481"/>
      <c r="W501" s="481"/>
      <c r="X501" s="481"/>
      <c r="Y501" s="481"/>
      <c r="Z501" s="481"/>
    </row>
    <row r="502" spans="1:26" ht="104.25" customHeight="1">
      <c r="A502" s="501"/>
      <c r="B502" s="481"/>
      <c r="C502" s="481"/>
      <c r="D502" s="481"/>
      <c r="E502" s="481"/>
      <c r="F502" s="481"/>
      <c r="G502" s="481"/>
      <c r="H502" s="481"/>
      <c r="I502" s="481"/>
      <c r="J502" s="481"/>
      <c r="K502" s="481"/>
      <c r="L502" s="481"/>
      <c r="M502" s="481"/>
      <c r="N502" s="481"/>
      <c r="O502" s="481"/>
      <c r="P502" s="481"/>
      <c r="Q502" s="481"/>
      <c r="R502" s="481"/>
      <c r="S502" s="481"/>
      <c r="T502" s="481"/>
      <c r="U502" s="481"/>
      <c r="V502" s="481"/>
      <c r="W502" s="481"/>
      <c r="X502" s="481"/>
      <c r="Y502" s="481"/>
      <c r="Z502" s="481"/>
    </row>
    <row r="503" spans="1:26" ht="104.25" customHeight="1">
      <c r="A503" s="501"/>
      <c r="B503" s="481"/>
      <c r="C503" s="481"/>
      <c r="D503" s="481"/>
      <c r="E503" s="481"/>
      <c r="F503" s="481"/>
      <c r="G503" s="481"/>
      <c r="H503" s="481"/>
      <c r="I503" s="481"/>
      <c r="J503" s="481"/>
      <c r="K503" s="481"/>
      <c r="L503" s="481"/>
      <c r="M503" s="481"/>
      <c r="N503" s="481"/>
      <c r="O503" s="481"/>
      <c r="P503" s="481"/>
      <c r="Q503" s="481"/>
      <c r="R503" s="481"/>
      <c r="S503" s="481"/>
      <c r="T503" s="481"/>
      <c r="U503" s="481"/>
      <c r="V503" s="481"/>
      <c r="W503" s="481"/>
      <c r="X503" s="481"/>
      <c r="Y503" s="481"/>
      <c r="Z503" s="481"/>
    </row>
    <row r="504" spans="1:26" ht="104.25" customHeight="1">
      <c r="A504" s="501"/>
      <c r="B504" s="481"/>
      <c r="C504" s="481"/>
      <c r="D504" s="481"/>
      <c r="E504" s="481"/>
      <c r="F504" s="481"/>
      <c r="G504" s="481"/>
      <c r="H504" s="481"/>
      <c r="I504" s="481"/>
      <c r="J504" s="481"/>
      <c r="K504" s="481"/>
      <c r="L504" s="481"/>
      <c r="M504" s="481"/>
      <c r="N504" s="481"/>
      <c r="O504" s="481"/>
      <c r="P504" s="481"/>
      <c r="Q504" s="481"/>
      <c r="R504" s="481"/>
      <c r="S504" s="481"/>
      <c r="T504" s="481"/>
      <c r="U504" s="481"/>
      <c r="V504" s="481"/>
      <c r="W504" s="481"/>
      <c r="X504" s="481"/>
      <c r="Y504" s="481"/>
      <c r="Z504" s="481"/>
    </row>
    <row r="505" spans="1:26" ht="104.25" customHeight="1">
      <c r="A505" s="501"/>
      <c r="B505" s="481"/>
      <c r="C505" s="481"/>
      <c r="D505" s="481"/>
      <c r="E505" s="481"/>
      <c r="F505" s="481"/>
      <c r="G505" s="481"/>
      <c r="H505" s="481"/>
      <c r="I505" s="481"/>
      <c r="J505" s="481"/>
      <c r="K505" s="481"/>
      <c r="L505" s="481"/>
      <c r="M505" s="481"/>
      <c r="N505" s="481"/>
      <c r="O505" s="481"/>
      <c r="P505" s="481"/>
      <c r="Q505" s="481"/>
      <c r="R505" s="481"/>
      <c r="S505" s="481"/>
      <c r="T505" s="481"/>
      <c r="U505" s="481"/>
      <c r="V505" s="481"/>
      <c r="W505" s="481"/>
      <c r="X505" s="481"/>
      <c r="Y505" s="481"/>
      <c r="Z505" s="481"/>
    </row>
    <row r="506" spans="1:26" ht="104.25" customHeight="1">
      <c r="A506" s="501"/>
      <c r="B506" s="481"/>
      <c r="C506" s="481"/>
      <c r="D506" s="481"/>
      <c r="E506" s="481"/>
      <c r="F506" s="481"/>
      <c r="G506" s="481"/>
      <c r="H506" s="481"/>
      <c r="I506" s="481"/>
      <c r="J506" s="481"/>
      <c r="K506" s="481"/>
      <c r="L506" s="481"/>
      <c r="M506" s="481"/>
      <c r="N506" s="481"/>
      <c r="O506" s="481"/>
      <c r="P506" s="481"/>
      <c r="Q506" s="481"/>
      <c r="R506" s="481"/>
      <c r="S506" s="481"/>
      <c r="T506" s="481"/>
      <c r="U506" s="481"/>
      <c r="V506" s="481"/>
      <c r="W506" s="481"/>
      <c r="X506" s="481"/>
      <c r="Y506" s="481"/>
      <c r="Z506" s="481"/>
    </row>
    <row r="507" spans="1:26" ht="104.25" customHeight="1">
      <c r="A507" s="501"/>
      <c r="B507" s="481"/>
      <c r="C507" s="481"/>
      <c r="D507" s="481"/>
      <c r="E507" s="481"/>
      <c r="F507" s="481"/>
      <c r="G507" s="481"/>
      <c r="H507" s="481"/>
      <c r="I507" s="481"/>
      <c r="J507" s="481"/>
      <c r="K507" s="481"/>
      <c r="L507" s="481"/>
      <c r="M507" s="481"/>
      <c r="N507" s="481"/>
      <c r="O507" s="481"/>
      <c r="P507" s="481"/>
      <c r="Q507" s="481"/>
      <c r="R507" s="481"/>
      <c r="S507" s="481"/>
      <c r="T507" s="481"/>
      <c r="U507" s="481"/>
      <c r="V507" s="481"/>
      <c r="W507" s="481"/>
      <c r="X507" s="481"/>
      <c r="Y507" s="481"/>
      <c r="Z507" s="481"/>
    </row>
    <row r="508" spans="1:26" ht="104.25" customHeight="1">
      <c r="A508" s="501"/>
      <c r="B508" s="481"/>
      <c r="C508" s="481"/>
      <c r="D508" s="481"/>
      <c r="E508" s="481"/>
      <c r="F508" s="481"/>
      <c r="G508" s="481"/>
      <c r="H508" s="481"/>
      <c r="I508" s="481"/>
      <c r="J508" s="481"/>
      <c r="K508" s="481"/>
      <c r="L508" s="481"/>
      <c r="M508" s="481"/>
      <c r="N508" s="481"/>
      <c r="O508" s="481"/>
      <c r="P508" s="481"/>
      <c r="Q508" s="481"/>
      <c r="R508" s="481"/>
      <c r="S508" s="481"/>
      <c r="T508" s="481"/>
      <c r="U508" s="481"/>
      <c r="V508" s="481"/>
      <c r="W508" s="481"/>
      <c r="X508" s="481"/>
      <c r="Y508" s="481"/>
      <c r="Z508" s="481"/>
    </row>
    <row r="509" spans="1:26" ht="104.25" customHeight="1">
      <c r="A509" s="501"/>
      <c r="B509" s="481"/>
      <c r="C509" s="481"/>
      <c r="D509" s="481"/>
      <c r="E509" s="481"/>
      <c r="F509" s="481"/>
      <c r="G509" s="481"/>
      <c r="H509" s="481"/>
      <c r="I509" s="481"/>
      <c r="J509" s="481"/>
      <c r="K509" s="481"/>
      <c r="L509" s="481"/>
      <c r="M509" s="481"/>
      <c r="N509" s="481"/>
      <c r="O509" s="481"/>
      <c r="P509" s="481"/>
      <c r="Q509" s="481"/>
      <c r="R509" s="481"/>
      <c r="S509" s="481"/>
      <c r="T509" s="481"/>
      <c r="U509" s="481"/>
      <c r="V509" s="481"/>
      <c r="W509" s="481"/>
      <c r="X509" s="481"/>
      <c r="Y509" s="481"/>
      <c r="Z509" s="481"/>
    </row>
    <row r="510" spans="1:26" ht="104.25" customHeight="1">
      <c r="A510" s="501"/>
      <c r="B510" s="481"/>
      <c r="C510" s="481"/>
      <c r="D510" s="481"/>
      <c r="E510" s="481"/>
      <c r="F510" s="481"/>
      <c r="G510" s="481"/>
      <c r="H510" s="481"/>
      <c r="I510" s="481"/>
      <c r="J510" s="481"/>
      <c r="K510" s="481"/>
      <c r="L510" s="481"/>
      <c r="M510" s="481"/>
      <c r="N510" s="481"/>
      <c r="O510" s="481"/>
      <c r="P510" s="481"/>
      <c r="Q510" s="481"/>
      <c r="R510" s="481"/>
      <c r="S510" s="481"/>
      <c r="T510" s="481"/>
      <c r="U510" s="481"/>
      <c r="V510" s="481"/>
      <c r="W510" s="481"/>
      <c r="X510" s="481"/>
      <c r="Y510" s="481"/>
      <c r="Z510" s="481"/>
    </row>
    <row r="511" spans="1:26" ht="104.25" customHeight="1">
      <c r="A511" s="501"/>
      <c r="B511" s="481"/>
      <c r="C511" s="481"/>
      <c r="D511" s="481"/>
      <c r="E511" s="481"/>
      <c r="F511" s="481"/>
      <c r="G511" s="481"/>
      <c r="H511" s="481"/>
      <c r="I511" s="481"/>
      <c r="J511" s="481"/>
      <c r="K511" s="481"/>
      <c r="L511" s="481"/>
      <c r="M511" s="481"/>
      <c r="N511" s="481"/>
      <c r="O511" s="481"/>
      <c r="P511" s="481"/>
      <c r="Q511" s="481"/>
      <c r="R511" s="481"/>
      <c r="S511" s="481"/>
      <c r="T511" s="481"/>
      <c r="U511" s="481"/>
      <c r="V511" s="481"/>
      <c r="W511" s="481"/>
      <c r="X511" s="481"/>
      <c r="Y511" s="481"/>
      <c r="Z511" s="481"/>
    </row>
    <row r="512" spans="1:26" ht="104.25" customHeight="1">
      <c r="A512" s="501"/>
      <c r="B512" s="481"/>
      <c r="C512" s="481"/>
      <c r="D512" s="481"/>
      <c r="E512" s="481"/>
      <c r="F512" s="481"/>
      <c r="G512" s="481"/>
      <c r="H512" s="481"/>
      <c r="I512" s="481"/>
      <c r="J512" s="481"/>
      <c r="K512" s="481"/>
      <c r="L512" s="481"/>
      <c r="M512" s="481"/>
      <c r="N512" s="481"/>
      <c r="O512" s="481"/>
      <c r="P512" s="481"/>
      <c r="Q512" s="481"/>
      <c r="R512" s="481"/>
      <c r="S512" s="481"/>
      <c r="T512" s="481"/>
      <c r="U512" s="481"/>
      <c r="V512" s="481"/>
      <c r="W512" s="481"/>
      <c r="X512" s="481"/>
      <c r="Y512" s="481"/>
      <c r="Z512" s="481"/>
    </row>
    <row r="513" spans="1:26" ht="104.25" customHeight="1">
      <c r="A513" s="501"/>
      <c r="B513" s="481"/>
      <c r="C513" s="481"/>
      <c r="D513" s="481"/>
      <c r="E513" s="481"/>
      <c r="F513" s="481"/>
      <c r="G513" s="481"/>
      <c r="H513" s="481"/>
      <c r="I513" s="481"/>
      <c r="J513" s="481"/>
      <c r="K513" s="481"/>
      <c r="L513" s="481"/>
      <c r="M513" s="481"/>
      <c r="N513" s="481"/>
      <c r="O513" s="481"/>
      <c r="P513" s="481"/>
      <c r="Q513" s="481"/>
      <c r="R513" s="481"/>
      <c r="S513" s="481"/>
      <c r="T513" s="481"/>
      <c r="U513" s="481"/>
      <c r="V513" s="481"/>
      <c r="W513" s="481"/>
      <c r="X513" s="481"/>
      <c r="Y513" s="481"/>
      <c r="Z513" s="481"/>
    </row>
    <row r="514" spans="1:26" ht="104.25" customHeight="1">
      <c r="A514" s="501"/>
      <c r="B514" s="481"/>
      <c r="C514" s="481"/>
      <c r="D514" s="481"/>
      <c r="E514" s="481"/>
      <c r="F514" s="481"/>
      <c r="G514" s="481"/>
      <c r="H514" s="481"/>
      <c r="I514" s="481"/>
      <c r="J514" s="481"/>
      <c r="K514" s="481"/>
      <c r="L514" s="481"/>
      <c r="M514" s="481"/>
      <c r="N514" s="481"/>
      <c r="O514" s="481"/>
      <c r="P514" s="481"/>
      <c r="Q514" s="481"/>
      <c r="R514" s="481"/>
      <c r="S514" s="481"/>
      <c r="T514" s="481"/>
      <c r="U514" s="481"/>
      <c r="V514" s="481"/>
      <c r="W514" s="481"/>
      <c r="X514" s="481"/>
      <c r="Y514" s="481"/>
      <c r="Z514" s="481"/>
    </row>
    <row r="515" spans="1:26" ht="104.25" customHeight="1">
      <c r="A515" s="501"/>
      <c r="B515" s="481"/>
      <c r="C515" s="481"/>
      <c r="D515" s="481"/>
      <c r="E515" s="481"/>
      <c r="F515" s="481"/>
      <c r="G515" s="481"/>
      <c r="H515" s="481"/>
      <c r="I515" s="481"/>
      <c r="J515" s="481"/>
      <c r="K515" s="481"/>
      <c r="L515" s="481"/>
      <c r="M515" s="481"/>
      <c r="N515" s="481"/>
      <c r="O515" s="481"/>
      <c r="P515" s="481"/>
      <c r="Q515" s="481"/>
      <c r="R515" s="481"/>
      <c r="S515" s="481"/>
      <c r="T515" s="481"/>
      <c r="U515" s="481"/>
      <c r="V515" s="481"/>
      <c r="W515" s="481"/>
      <c r="X515" s="481"/>
      <c r="Y515" s="481"/>
      <c r="Z515" s="481"/>
    </row>
    <row r="516" spans="1:26" ht="104.25" customHeight="1">
      <c r="A516" s="501"/>
      <c r="B516" s="481"/>
      <c r="C516" s="481"/>
      <c r="D516" s="481"/>
      <c r="E516" s="481"/>
      <c r="F516" s="481"/>
      <c r="G516" s="481"/>
      <c r="H516" s="481"/>
      <c r="I516" s="481"/>
      <c r="J516" s="481"/>
      <c r="K516" s="481"/>
      <c r="L516" s="481"/>
      <c r="M516" s="481"/>
      <c r="N516" s="481"/>
      <c r="O516" s="481"/>
      <c r="P516" s="481"/>
      <c r="Q516" s="481"/>
      <c r="R516" s="481"/>
      <c r="S516" s="481"/>
      <c r="T516" s="481"/>
      <c r="U516" s="481"/>
      <c r="V516" s="481"/>
      <c r="W516" s="481"/>
      <c r="X516" s="481"/>
      <c r="Y516" s="481"/>
      <c r="Z516" s="481"/>
    </row>
    <row r="517" spans="1:26" ht="104.25" customHeight="1">
      <c r="A517" s="501"/>
      <c r="B517" s="481"/>
      <c r="C517" s="481"/>
      <c r="D517" s="481"/>
      <c r="E517" s="481"/>
      <c r="F517" s="481"/>
      <c r="G517" s="481"/>
      <c r="H517" s="481"/>
      <c r="I517" s="481"/>
      <c r="J517" s="481"/>
      <c r="K517" s="481"/>
      <c r="L517" s="481"/>
      <c r="M517" s="481"/>
      <c r="N517" s="481"/>
      <c r="O517" s="481"/>
      <c r="P517" s="481"/>
      <c r="Q517" s="481"/>
      <c r="R517" s="481"/>
      <c r="S517" s="481"/>
      <c r="T517" s="481"/>
      <c r="U517" s="481"/>
      <c r="V517" s="481"/>
      <c r="W517" s="481"/>
      <c r="X517" s="481"/>
      <c r="Y517" s="481"/>
      <c r="Z517" s="481"/>
    </row>
    <row r="518" spans="1:26" ht="104.25" customHeight="1">
      <c r="A518" s="501"/>
      <c r="B518" s="481"/>
      <c r="C518" s="481"/>
      <c r="D518" s="481"/>
      <c r="E518" s="481"/>
      <c r="F518" s="481"/>
      <c r="G518" s="481"/>
      <c r="H518" s="481"/>
      <c r="I518" s="481"/>
      <c r="J518" s="481"/>
      <c r="K518" s="481"/>
      <c r="L518" s="481"/>
      <c r="M518" s="481"/>
      <c r="N518" s="481"/>
      <c r="O518" s="481"/>
      <c r="P518" s="481"/>
      <c r="Q518" s="481"/>
      <c r="R518" s="481"/>
      <c r="S518" s="481"/>
      <c r="T518" s="481"/>
      <c r="U518" s="481"/>
      <c r="V518" s="481"/>
      <c r="W518" s="481"/>
      <c r="X518" s="481"/>
      <c r="Y518" s="481"/>
      <c r="Z518" s="481"/>
    </row>
    <row r="519" spans="1:26" ht="104.25" customHeight="1">
      <c r="A519" s="501"/>
      <c r="B519" s="481"/>
      <c r="C519" s="481"/>
      <c r="D519" s="481"/>
      <c r="E519" s="481"/>
      <c r="F519" s="481"/>
      <c r="G519" s="481"/>
      <c r="H519" s="481"/>
      <c r="I519" s="481"/>
      <c r="J519" s="481"/>
      <c r="K519" s="481"/>
      <c r="L519" s="481"/>
      <c r="M519" s="481"/>
      <c r="N519" s="481"/>
      <c r="O519" s="481"/>
      <c r="P519" s="481"/>
      <c r="Q519" s="481"/>
      <c r="R519" s="481"/>
      <c r="S519" s="481"/>
      <c r="T519" s="481"/>
      <c r="U519" s="481"/>
      <c r="V519" s="481"/>
      <c r="W519" s="481"/>
      <c r="X519" s="481"/>
      <c r="Y519" s="481"/>
      <c r="Z519" s="481"/>
    </row>
    <row r="520" spans="1:26" ht="104.25" customHeight="1">
      <c r="A520" s="501"/>
      <c r="B520" s="481"/>
      <c r="C520" s="481"/>
      <c r="D520" s="481"/>
      <c r="E520" s="481"/>
      <c r="F520" s="481"/>
      <c r="G520" s="481"/>
      <c r="H520" s="481"/>
      <c r="I520" s="481"/>
      <c r="J520" s="481"/>
      <c r="K520" s="481"/>
      <c r="L520" s="481"/>
      <c r="M520" s="481"/>
      <c r="N520" s="481"/>
      <c r="O520" s="481"/>
      <c r="P520" s="481"/>
      <c r="Q520" s="481"/>
      <c r="R520" s="481"/>
      <c r="S520" s="481"/>
      <c r="T520" s="481"/>
      <c r="U520" s="481"/>
      <c r="V520" s="481"/>
      <c r="W520" s="481"/>
      <c r="X520" s="481"/>
      <c r="Y520" s="481"/>
      <c r="Z520" s="481"/>
    </row>
    <row r="521" spans="1:26" ht="104.25" customHeight="1">
      <c r="A521" s="501"/>
      <c r="B521" s="481"/>
      <c r="C521" s="481"/>
      <c r="D521" s="481"/>
      <c r="E521" s="481"/>
      <c r="F521" s="481"/>
      <c r="G521" s="481"/>
      <c r="H521" s="481"/>
      <c r="I521" s="481"/>
      <c r="J521" s="481"/>
      <c r="K521" s="481"/>
      <c r="L521" s="481"/>
      <c r="M521" s="481"/>
      <c r="N521" s="481"/>
      <c r="O521" s="481"/>
      <c r="P521" s="481"/>
      <c r="Q521" s="481"/>
      <c r="R521" s="481"/>
      <c r="S521" s="481"/>
      <c r="T521" s="481"/>
      <c r="U521" s="481"/>
      <c r="V521" s="481"/>
      <c r="W521" s="481"/>
      <c r="X521" s="481"/>
      <c r="Y521" s="481"/>
      <c r="Z521" s="481"/>
    </row>
    <row r="522" spans="1:26" ht="104.25" customHeight="1">
      <c r="A522" s="501"/>
      <c r="B522" s="481"/>
      <c r="C522" s="481"/>
      <c r="D522" s="481"/>
      <c r="E522" s="481"/>
      <c r="F522" s="481"/>
      <c r="G522" s="481"/>
      <c r="H522" s="481"/>
      <c r="I522" s="481"/>
      <c r="J522" s="481"/>
      <c r="K522" s="481"/>
      <c r="L522" s="481"/>
      <c r="M522" s="481"/>
      <c r="N522" s="481"/>
      <c r="O522" s="481"/>
      <c r="P522" s="481"/>
      <c r="Q522" s="481"/>
      <c r="R522" s="481"/>
      <c r="S522" s="481"/>
      <c r="T522" s="481"/>
      <c r="U522" s="481"/>
      <c r="V522" s="481"/>
      <c r="W522" s="481"/>
      <c r="X522" s="481"/>
      <c r="Y522" s="481"/>
      <c r="Z522" s="481"/>
    </row>
    <row r="523" spans="1:26" ht="104.25" customHeight="1">
      <c r="A523" s="501"/>
      <c r="B523" s="481"/>
      <c r="C523" s="481"/>
      <c r="D523" s="481"/>
      <c r="E523" s="481"/>
      <c r="F523" s="481"/>
      <c r="G523" s="481"/>
      <c r="H523" s="481"/>
      <c r="I523" s="481"/>
      <c r="J523" s="481"/>
      <c r="K523" s="481"/>
      <c r="L523" s="481"/>
      <c r="M523" s="481"/>
      <c r="N523" s="481"/>
      <c r="O523" s="481"/>
      <c r="P523" s="481"/>
      <c r="Q523" s="481"/>
      <c r="R523" s="481"/>
      <c r="S523" s="481"/>
      <c r="T523" s="481"/>
      <c r="U523" s="481"/>
      <c r="V523" s="481"/>
      <c r="W523" s="481"/>
      <c r="X523" s="481"/>
      <c r="Y523" s="481"/>
      <c r="Z523" s="481"/>
    </row>
    <row r="524" spans="1:26" ht="104.25" customHeight="1">
      <c r="A524" s="501"/>
      <c r="B524" s="481"/>
      <c r="C524" s="481"/>
      <c r="D524" s="481"/>
      <c r="E524" s="481"/>
      <c r="F524" s="481"/>
      <c r="G524" s="481"/>
      <c r="H524" s="481"/>
      <c r="I524" s="481"/>
      <c r="J524" s="481"/>
      <c r="K524" s="481"/>
      <c r="L524" s="481"/>
      <c r="M524" s="481"/>
      <c r="N524" s="481"/>
      <c r="O524" s="481"/>
      <c r="P524" s="481"/>
      <c r="Q524" s="481"/>
      <c r="R524" s="481"/>
      <c r="S524" s="481"/>
      <c r="T524" s="481"/>
      <c r="U524" s="481"/>
      <c r="V524" s="481"/>
      <c r="W524" s="481"/>
      <c r="X524" s="481"/>
      <c r="Y524" s="481"/>
      <c r="Z524" s="481"/>
    </row>
    <row r="525" spans="1:26" ht="104.25" customHeight="1">
      <c r="A525" s="501"/>
      <c r="B525" s="481"/>
      <c r="C525" s="481"/>
      <c r="D525" s="481"/>
      <c r="E525" s="481"/>
      <c r="F525" s="481"/>
      <c r="G525" s="481"/>
      <c r="H525" s="481"/>
      <c r="I525" s="481"/>
      <c r="J525" s="481"/>
      <c r="K525" s="481"/>
      <c r="L525" s="481"/>
      <c r="M525" s="481"/>
      <c r="N525" s="481"/>
      <c r="O525" s="481"/>
      <c r="P525" s="481"/>
      <c r="Q525" s="481"/>
      <c r="R525" s="481"/>
      <c r="S525" s="481"/>
      <c r="T525" s="481"/>
      <c r="U525" s="481"/>
      <c r="V525" s="481"/>
      <c r="W525" s="481"/>
      <c r="X525" s="481"/>
      <c r="Y525" s="481"/>
      <c r="Z525" s="481"/>
    </row>
    <row r="526" spans="1:26" ht="104.25" customHeight="1">
      <c r="A526" s="501"/>
      <c r="B526" s="481"/>
      <c r="C526" s="481"/>
      <c r="D526" s="481"/>
      <c r="E526" s="481"/>
      <c r="F526" s="481"/>
      <c r="G526" s="481"/>
      <c r="H526" s="481"/>
      <c r="I526" s="481"/>
      <c r="J526" s="481"/>
      <c r="K526" s="481"/>
      <c r="L526" s="481"/>
      <c r="M526" s="481"/>
      <c r="N526" s="481"/>
      <c r="O526" s="481"/>
      <c r="P526" s="481"/>
      <c r="Q526" s="481"/>
      <c r="R526" s="481"/>
      <c r="S526" s="481"/>
      <c r="T526" s="481"/>
      <c r="U526" s="481"/>
      <c r="V526" s="481"/>
      <c r="W526" s="481"/>
      <c r="X526" s="481"/>
      <c r="Y526" s="481"/>
      <c r="Z526" s="481"/>
    </row>
    <row r="527" spans="1:26" ht="104.25" customHeight="1">
      <c r="A527" s="501"/>
      <c r="B527" s="481"/>
      <c r="C527" s="481"/>
      <c r="D527" s="481"/>
      <c r="E527" s="481"/>
      <c r="F527" s="481"/>
      <c r="G527" s="481"/>
      <c r="H527" s="481"/>
      <c r="I527" s="481"/>
      <c r="J527" s="481"/>
      <c r="K527" s="481"/>
      <c r="L527" s="481"/>
      <c r="M527" s="481"/>
      <c r="N527" s="481"/>
      <c r="O527" s="481"/>
      <c r="P527" s="481"/>
      <c r="Q527" s="481"/>
      <c r="R527" s="481"/>
      <c r="S527" s="481"/>
      <c r="T527" s="481"/>
      <c r="U527" s="481"/>
      <c r="V527" s="481"/>
      <c r="W527" s="481"/>
      <c r="X527" s="481"/>
      <c r="Y527" s="481"/>
      <c r="Z527" s="481"/>
    </row>
    <row r="528" spans="1:26" ht="104.25" customHeight="1">
      <c r="A528" s="501"/>
      <c r="B528" s="481"/>
      <c r="C528" s="481"/>
      <c r="D528" s="481"/>
      <c r="E528" s="481"/>
      <c r="F528" s="481"/>
      <c r="G528" s="481"/>
      <c r="H528" s="481"/>
      <c r="I528" s="481"/>
      <c r="J528" s="481"/>
      <c r="K528" s="481"/>
      <c r="L528" s="481"/>
      <c r="M528" s="481"/>
      <c r="N528" s="481"/>
      <c r="O528" s="481"/>
      <c r="P528" s="481"/>
      <c r="Q528" s="481"/>
      <c r="R528" s="481"/>
      <c r="S528" s="481"/>
      <c r="T528" s="481"/>
      <c r="U528" s="481"/>
      <c r="V528" s="481"/>
      <c r="W528" s="481"/>
      <c r="X528" s="481"/>
      <c r="Y528" s="481"/>
      <c r="Z528" s="481"/>
    </row>
    <row r="529" spans="1:26" ht="104.25" customHeight="1">
      <c r="A529" s="501"/>
      <c r="B529" s="481"/>
      <c r="C529" s="481"/>
      <c r="D529" s="481"/>
      <c r="E529" s="481"/>
      <c r="F529" s="481"/>
      <c r="G529" s="481"/>
      <c r="H529" s="481"/>
      <c r="I529" s="481"/>
      <c r="J529" s="481"/>
      <c r="K529" s="481"/>
      <c r="L529" s="481"/>
      <c r="M529" s="481"/>
      <c r="N529" s="481"/>
      <c r="O529" s="481"/>
      <c r="P529" s="481"/>
      <c r="Q529" s="481"/>
      <c r="R529" s="481"/>
      <c r="S529" s="481"/>
      <c r="T529" s="481"/>
      <c r="U529" s="481"/>
      <c r="V529" s="481"/>
      <c r="W529" s="481"/>
      <c r="X529" s="481"/>
      <c r="Y529" s="481"/>
      <c r="Z529" s="481"/>
    </row>
    <row r="530" spans="1:26" ht="104.25" customHeight="1">
      <c r="A530" s="501"/>
      <c r="B530" s="481"/>
      <c r="C530" s="481"/>
      <c r="D530" s="481"/>
      <c r="E530" s="481"/>
      <c r="F530" s="481"/>
      <c r="G530" s="481"/>
      <c r="H530" s="481"/>
      <c r="I530" s="481"/>
      <c r="J530" s="481"/>
      <c r="K530" s="481"/>
      <c r="L530" s="481"/>
      <c r="M530" s="481"/>
      <c r="N530" s="481"/>
      <c r="O530" s="481"/>
      <c r="P530" s="481"/>
      <c r="Q530" s="481"/>
      <c r="R530" s="481"/>
      <c r="S530" s="481"/>
      <c r="T530" s="481"/>
      <c r="U530" s="481"/>
      <c r="V530" s="481"/>
      <c r="W530" s="481"/>
      <c r="X530" s="481"/>
      <c r="Y530" s="481"/>
      <c r="Z530" s="481"/>
    </row>
    <row r="531" spans="1:26" ht="104.25" customHeight="1">
      <c r="A531" s="501"/>
      <c r="B531" s="481"/>
      <c r="C531" s="481"/>
      <c r="D531" s="481"/>
      <c r="E531" s="481"/>
      <c r="F531" s="481"/>
      <c r="G531" s="481"/>
      <c r="H531" s="481"/>
      <c r="I531" s="481"/>
      <c r="J531" s="481"/>
      <c r="K531" s="481"/>
      <c r="L531" s="481"/>
      <c r="M531" s="481"/>
      <c r="N531" s="481"/>
      <c r="O531" s="481"/>
      <c r="P531" s="481"/>
      <c r="Q531" s="481"/>
      <c r="R531" s="481"/>
      <c r="S531" s="481"/>
      <c r="T531" s="481"/>
      <c r="U531" s="481"/>
      <c r="V531" s="481"/>
      <c r="W531" s="481"/>
      <c r="X531" s="481"/>
      <c r="Y531" s="481"/>
      <c r="Z531" s="481"/>
    </row>
    <row r="532" spans="1:26" ht="104.25" customHeight="1">
      <c r="A532" s="501"/>
      <c r="B532" s="481"/>
      <c r="C532" s="481"/>
      <c r="D532" s="481"/>
      <c r="E532" s="481"/>
      <c r="F532" s="481"/>
      <c r="G532" s="481"/>
      <c r="H532" s="481"/>
      <c r="I532" s="481"/>
      <c r="J532" s="481"/>
      <c r="K532" s="481"/>
      <c r="L532" s="481"/>
      <c r="M532" s="481"/>
      <c r="N532" s="481"/>
      <c r="O532" s="481"/>
      <c r="P532" s="481"/>
      <c r="Q532" s="481"/>
      <c r="R532" s="481"/>
      <c r="S532" s="481"/>
      <c r="T532" s="481"/>
      <c r="U532" s="481"/>
      <c r="V532" s="481"/>
      <c r="W532" s="481"/>
      <c r="X532" s="481"/>
      <c r="Y532" s="481"/>
      <c r="Z532" s="481"/>
    </row>
    <row r="533" spans="1:26" ht="104.25" customHeight="1">
      <c r="A533" s="501"/>
      <c r="B533" s="481"/>
      <c r="C533" s="481"/>
      <c r="D533" s="481"/>
      <c r="E533" s="481"/>
      <c r="F533" s="481"/>
      <c r="G533" s="481"/>
      <c r="H533" s="481"/>
      <c r="I533" s="481"/>
      <c r="J533" s="481"/>
      <c r="K533" s="481"/>
      <c r="L533" s="481"/>
      <c r="M533" s="481"/>
      <c r="N533" s="481"/>
      <c r="O533" s="481"/>
      <c r="P533" s="481"/>
      <c r="Q533" s="481"/>
      <c r="R533" s="481"/>
      <c r="S533" s="481"/>
      <c r="T533" s="481"/>
      <c r="U533" s="481"/>
      <c r="V533" s="481"/>
      <c r="W533" s="481"/>
      <c r="X533" s="481"/>
      <c r="Y533" s="481"/>
      <c r="Z533" s="481"/>
    </row>
    <row r="534" spans="1:26" ht="104.25" customHeight="1">
      <c r="A534" s="501"/>
      <c r="B534" s="481"/>
      <c r="C534" s="481"/>
      <c r="D534" s="481"/>
      <c r="E534" s="481"/>
      <c r="F534" s="481"/>
      <c r="G534" s="481"/>
      <c r="H534" s="481"/>
      <c r="I534" s="481"/>
      <c r="J534" s="481"/>
      <c r="K534" s="481"/>
      <c r="L534" s="481"/>
      <c r="M534" s="481"/>
      <c r="N534" s="481"/>
      <c r="O534" s="481"/>
      <c r="P534" s="481"/>
      <c r="Q534" s="481"/>
      <c r="R534" s="481"/>
      <c r="S534" s="481"/>
      <c r="T534" s="481"/>
      <c r="U534" s="481"/>
      <c r="V534" s="481"/>
      <c r="W534" s="481"/>
      <c r="X534" s="481"/>
      <c r="Y534" s="481"/>
      <c r="Z534" s="481"/>
    </row>
    <row r="535" spans="1:26" ht="104.25" customHeight="1">
      <c r="A535" s="501"/>
      <c r="B535" s="481"/>
      <c r="C535" s="481"/>
      <c r="D535" s="481"/>
      <c r="E535" s="481"/>
      <c r="F535" s="481"/>
      <c r="G535" s="481"/>
      <c r="H535" s="481"/>
      <c r="I535" s="481"/>
      <c r="J535" s="481"/>
      <c r="K535" s="481"/>
      <c r="L535" s="481"/>
      <c r="M535" s="481"/>
      <c r="N535" s="481"/>
      <c r="O535" s="481"/>
      <c r="P535" s="481"/>
      <c r="Q535" s="481"/>
      <c r="R535" s="481"/>
      <c r="S535" s="481"/>
      <c r="T535" s="481"/>
      <c r="U535" s="481"/>
      <c r="V535" s="481"/>
      <c r="W535" s="481"/>
      <c r="X535" s="481"/>
      <c r="Y535" s="481"/>
      <c r="Z535" s="481"/>
    </row>
    <row r="536" spans="1:26" ht="104.25" customHeight="1">
      <c r="A536" s="501"/>
      <c r="B536" s="481"/>
      <c r="C536" s="481"/>
      <c r="D536" s="481"/>
      <c r="E536" s="481"/>
      <c r="F536" s="481"/>
      <c r="G536" s="481"/>
      <c r="H536" s="481"/>
      <c r="I536" s="481"/>
      <c r="J536" s="481"/>
      <c r="K536" s="481"/>
      <c r="L536" s="481"/>
      <c r="M536" s="481"/>
      <c r="N536" s="481"/>
      <c r="O536" s="481"/>
      <c r="P536" s="481"/>
      <c r="Q536" s="481"/>
      <c r="R536" s="481"/>
      <c r="S536" s="481"/>
      <c r="T536" s="481"/>
      <c r="U536" s="481"/>
      <c r="V536" s="481"/>
      <c r="W536" s="481"/>
      <c r="X536" s="481"/>
      <c r="Y536" s="481"/>
      <c r="Z536" s="481"/>
    </row>
    <row r="537" spans="1:26" ht="104.25" customHeight="1">
      <c r="A537" s="501"/>
      <c r="B537" s="481"/>
      <c r="C537" s="481"/>
      <c r="D537" s="481"/>
      <c r="E537" s="481"/>
      <c r="F537" s="481"/>
      <c r="G537" s="481"/>
      <c r="H537" s="481"/>
      <c r="I537" s="481"/>
      <c r="J537" s="481"/>
      <c r="K537" s="481"/>
      <c r="L537" s="481"/>
      <c r="M537" s="481"/>
      <c r="N537" s="481"/>
      <c r="O537" s="481"/>
      <c r="P537" s="481"/>
      <c r="Q537" s="481"/>
      <c r="R537" s="481"/>
      <c r="S537" s="481"/>
      <c r="T537" s="481"/>
      <c r="U537" s="481"/>
      <c r="V537" s="481"/>
      <c r="W537" s="481"/>
      <c r="X537" s="481"/>
      <c r="Y537" s="481"/>
      <c r="Z537" s="481"/>
    </row>
    <row r="538" spans="1:26" ht="104.25" customHeight="1">
      <c r="A538" s="501"/>
      <c r="B538" s="481"/>
      <c r="C538" s="481"/>
      <c r="D538" s="481"/>
      <c r="E538" s="481"/>
      <c r="F538" s="481"/>
      <c r="G538" s="481"/>
      <c r="H538" s="481"/>
      <c r="I538" s="481"/>
      <c r="J538" s="481"/>
      <c r="K538" s="481"/>
      <c r="L538" s="481"/>
      <c r="M538" s="481"/>
      <c r="N538" s="481"/>
      <c r="O538" s="481"/>
      <c r="P538" s="481"/>
      <c r="Q538" s="481"/>
      <c r="R538" s="481"/>
      <c r="S538" s="481"/>
      <c r="T538" s="481"/>
      <c r="U538" s="481"/>
      <c r="V538" s="481"/>
      <c r="W538" s="481"/>
      <c r="X538" s="481"/>
      <c r="Y538" s="481"/>
      <c r="Z538" s="481"/>
    </row>
    <row r="539" spans="1:26" ht="104.25" customHeight="1">
      <c r="A539" s="501"/>
      <c r="B539" s="481"/>
      <c r="C539" s="481"/>
      <c r="D539" s="481"/>
      <c r="E539" s="481"/>
      <c r="F539" s="481"/>
      <c r="G539" s="481"/>
      <c r="H539" s="481"/>
      <c r="I539" s="481"/>
      <c r="J539" s="481"/>
      <c r="K539" s="481"/>
      <c r="L539" s="481"/>
      <c r="M539" s="481"/>
      <c r="N539" s="481"/>
      <c r="O539" s="481"/>
      <c r="P539" s="481"/>
      <c r="Q539" s="481"/>
      <c r="R539" s="481"/>
      <c r="S539" s="481"/>
      <c r="T539" s="481"/>
      <c r="U539" s="481"/>
      <c r="V539" s="481"/>
      <c r="W539" s="481"/>
      <c r="X539" s="481"/>
      <c r="Y539" s="481"/>
      <c r="Z539" s="481"/>
    </row>
    <row r="540" spans="1:26" ht="104.25" customHeight="1">
      <c r="A540" s="501"/>
      <c r="B540" s="481"/>
      <c r="C540" s="481"/>
      <c r="D540" s="481"/>
      <c r="E540" s="481"/>
      <c r="F540" s="481"/>
      <c r="G540" s="481"/>
      <c r="H540" s="481"/>
      <c r="I540" s="481"/>
      <c r="J540" s="481"/>
      <c r="K540" s="481"/>
      <c r="L540" s="481"/>
      <c r="M540" s="481"/>
      <c r="N540" s="481"/>
      <c r="O540" s="481"/>
      <c r="P540" s="481"/>
      <c r="Q540" s="481"/>
      <c r="R540" s="481"/>
      <c r="S540" s="481"/>
      <c r="T540" s="481"/>
      <c r="U540" s="481"/>
      <c r="V540" s="481"/>
      <c r="W540" s="481"/>
      <c r="X540" s="481"/>
      <c r="Y540" s="481"/>
      <c r="Z540" s="481"/>
    </row>
    <row r="541" spans="1:26" ht="104.25" customHeight="1">
      <c r="A541" s="501"/>
      <c r="B541" s="481"/>
      <c r="C541" s="481"/>
      <c r="D541" s="481"/>
      <c r="E541" s="481"/>
      <c r="F541" s="481"/>
      <c r="G541" s="481"/>
      <c r="H541" s="481"/>
      <c r="I541" s="481"/>
      <c r="J541" s="481"/>
      <c r="K541" s="481"/>
      <c r="L541" s="481"/>
      <c r="M541" s="481"/>
      <c r="N541" s="481"/>
      <c r="O541" s="481"/>
      <c r="P541" s="481"/>
      <c r="Q541" s="481"/>
      <c r="R541" s="481"/>
      <c r="S541" s="481"/>
      <c r="T541" s="481"/>
      <c r="U541" s="481"/>
      <c r="V541" s="481"/>
      <c r="W541" s="481"/>
      <c r="X541" s="481"/>
      <c r="Y541" s="481"/>
      <c r="Z541" s="481"/>
    </row>
    <row r="542" spans="1:26" ht="104.25" customHeight="1">
      <c r="A542" s="501"/>
      <c r="B542" s="481"/>
      <c r="C542" s="481"/>
      <c r="D542" s="481"/>
      <c r="E542" s="481"/>
      <c r="F542" s="481"/>
      <c r="G542" s="481"/>
      <c r="H542" s="481"/>
      <c r="I542" s="481"/>
      <c r="J542" s="481"/>
      <c r="K542" s="481"/>
      <c r="L542" s="481"/>
      <c r="M542" s="481"/>
      <c r="N542" s="481"/>
      <c r="O542" s="481"/>
      <c r="P542" s="481"/>
      <c r="Q542" s="481"/>
      <c r="R542" s="481"/>
      <c r="S542" s="481"/>
      <c r="T542" s="481"/>
      <c r="U542" s="481"/>
      <c r="V542" s="481"/>
      <c r="W542" s="481"/>
      <c r="X542" s="481"/>
      <c r="Y542" s="481"/>
      <c r="Z542" s="481"/>
    </row>
    <row r="543" spans="1:26" ht="104.25" customHeight="1">
      <c r="A543" s="501"/>
      <c r="B543" s="481"/>
      <c r="C543" s="481"/>
      <c r="D543" s="481"/>
      <c r="E543" s="481"/>
      <c r="F543" s="481"/>
      <c r="G543" s="481"/>
      <c r="H543" s="481"/>
      <c r="I543" s="481"/>
      <c r="J543" s="481"/>
      <c r="K543" s="481"/>
      <c r="L543" s="481"/>
      <c r="M543" s="481"/>
      <c r="N543" s="481"/>
      <c r="O543" s="481"/>
      <c r="P543" s="481"/>
      <c r="Q543" s="481"/>
      <c r="R543" s="481"/>
      <c r="S543" s="481"/>
      <c r="T543" s="481"/>
      <c r="U543" s="481"/>
      <c r="V543" s="481"/>
      <c r="W543" s="481"/>
      <c r="X543" s="481"/>
      <c r="Y543" s="481"/>
      <c r="Z543" s="481"/>
    </row>
    <row r="544" spans="1:26" ht="104.25" customHeight="1">
      <c r="A544" s="501"/>
      <c r="B544" s="481"/>
      <c r="C544" s="481"/>
      <c r="D544" s="481"/>
      <c r="E544" s="481"/>
      <c r="F544" s="481"/>
      <c r="G544" s="481"/>
      <c r="H544" s="481"/>
      <c r="I544" s="481"/>
      <c r="J544" s="481"/>
      <c r="K544" s="481"/>
      <c r="L544" s="481"/>
      <c r="M544" s="481"/>
      <c r="N544" s="481"/>
      <c r="O544" s="481"/>
      <c r="P544" s="481"/>
      <c r="Q544" s="481"/>
      <c r="R544" s="481"/>
      <c r="S544" s="481"/>
      <c r="T544" s="481"/>
      <c r="U544" s="481"/>
      <c r="V544" s="481"/>
      <c r="W544" s="481"/>
      <c r="X544" s="481"/>
      <c r="Y544" s="481"/>
      <c r="Z544" s="481"/>
    </row>
    <row r="545" spans="1:26" ht="104.25" customHeight="1">
      <c r="A545" s="501"/>
      <c r="B545" s="481"/>
      <c r="C545" s="481"/>
      <c r="D545" s="481"/>
      <c r="E545" s="481"/>
      <c r="F545" s="481"/>
      <c r="G545" s="481"/>
      <c r="H545" s="481"/>
      <c r="I545" s="481"/>
      <c r="J545" s="481"/>
      <c r="K545" s="481"/>
      <c r="L545" s="481"/>
      <c r="M545" s="481"/>
      <c r="N545" s="481"/>
      <c r="O545" s="481"/>
      <c r="P545" s="481"/>
      <c r="Q545" s="481"/>
      <c r="R545" s="481"/>
      <c r="S545" s="481"/>
      <c r="T545" s="481"/>
      <c r="U545" s="481"/>
      <c r="V545" s="481"/>
      <c r="W545" s="481"/>
      <c r="X545" s="481"/>
      <c r="Y545" s="481"/>
      <c r="Z545" s="481"/>
    </row>
    <row r="546" spans="1:26" ht="104.25" customHeight="1">
      <c r="A546" s="501"/>
      <c r="B546" s="481"/>
      <c r="C546" s="481"/>
      <c r="D546" s="481"/>
      <c r="E546" s="481"/>
      <c r="F546" s="481"/>
      <c r="G546" s="481"/>
      <c r="H546" s="481"/>
      <c r="I546" s="481"/>
      <c r="J546" s="481"/>
      <c r="K546" s="481"/>
      <c r="L546" s="481"/>
      <c r="M546" s="481"/>
      <c r="N546" s="481"/>
      <c r="O546" s="481"/>
      <c r="P546" s="481"/>
      <c r="Q546" s="481"/>
      <c r="R546" s="481"/>
      <c r="S546" s="481"/>
      <c r="T546" s="481"/>
      <c r="U546" s="481"/>
      <c r="V546" s="481"/>
      <c r="W546" s="481"/>
      <c r="X546" s="481"/>
      <c r="Y546" s="481"/>
      <c r="Z546" s="481"/>
    </row>
    <row r="547" spans="1:26" ht="104.25" customHeight="1">
      <c r="A547" s="501"/>
      <c r="B547" s="481"/>
      <c r="C547" s="481"/>
      <c r="D547" s="481"/>
      <c r="E547" s="481"/>
      <c r="F547" s="481"/>
      <c r="G547" s="481"/>
      <c r="H547" s="481"/>
      <c r="I547" s="481"/>
      <c r="J547" s="481"/>
      <c r="K547" s="481"/>
      <c r="L547" s="481"/>
      <c r="M547" s="481"/>
      <c r="N547" s="481"/>
      <c r="O547" s="481"/>
      <c r="P547" s="481"/>
      <c r="Q547" s="481"/>
      <c r="R547" s="481"/>
      <c r="S547" s="481"/>
      <c r="T547" s="481"/>
      <c r="U547" s="481"/>
      <c r="V547" s="481"/>
      <c r="W547" s="481"/>
      <c r="X547" s="481"/>
      <c r="Y547" s="481"/>
      <c r="Z547" s="481"/>
    </row>
    <row r="548" spans="1:26" ht="104.25" customHeight="1">
      <c r="A548" s="501"/>
      <c r="B548" s="481"/>
      <c r="C548" s="481"/>
      <c r="D548" s="481"/>
      <c r="E548" s="481"/>
      <c r="F548" s="481"/>
      <c r="G548" s="481"/>
      <c r="H548" s="481"/>
      <c r="I548" s="481"/>
      <c r="J548" s="481"/>
      <c r="K548" s="481"/>
      <c r="L548" s="481"/>
      <c r="M548" s="481"/>
      <c r="N548" s="481"/>
      <c r="O548" s="481"/>
      <c r="P548" s="481"/>
      <c r="Q548" s="481"/>
      <c r="R548" s="481"/>
      <c r="S548" s="481"/>
      <c r="T548" s="481"/>
      <c r="U548" s="481"/>
      <c r="V548" s="481"/>
      <c r="W548" s="481"/>
      <c r="X548" s="481"/>
      <c r="Y548" s="481"/>
      <c r="Z548" s="481"/>
    </row>
    <row r="549" spans="1:26" ht="104.25" customHeight="1">
      <c r="A549" s="501"/>
      <c r="B549" s="481"/>
      <c r="C549" s="481"/>
      <c r="D549" s="481"/>
      <c r="E549" s="481"/>
      <c r="F549" s="481"/>
      <c r="G549" s="481"/>
      <c r="H549" s="481"/>
      <c r="I549" s="481"/>
      <c r="J549" s="481"/>
      <c r="K549" s="481"/>
      <c r="L549" s="481"/>
      <c r="M549" s="481"/>
      <c r="N549" s="481"/>
      <c r="O549" s="481"/>
      <c r="P549" s="481"/>
      <c r="Q549" s="481"/>
      <c r="R549" s="481"/>
      <c r="S549" s="481"/>
      <c r="T549" s="481"/>
      <c r="U549" s="481"/>
      <c r="V549" s="481"/>
      <c r="W549" s="481"/>
      <c r="X549" s="481"/>
      <c r="Y549" s="481"/>
      <c r="Z549" s="481"/>
    </row>
    <row r="550" spans="1:26" ht="104.25" customHeight="1">
      <c r="A550" s="501"/>
      <c r="B550" s="481"/>
      <c r="C550" s="481"/>
      <c r="D550" s="481"/>
      <c r="E550" s="481"/>
      <c r="F550" s="481"/>
      <c r="G550" s="481"/>
      <c r="H550" s="481"/>
      <c r="I550" s="481"/>
      <c r="J550" s="481"/>
      <c r="K550" s="481"/>
      <c r="L550" s="481"/>
      <c r="M550" s="481"/>
      <c r="N550" s="481"/>
      <c r="O550" s="481"/>
      <c r="P550" s="481"/>
      <c r="Q550" s="481"/>
      <c r="R550" s="481"/>
      <c r="S550" s="481"/>
      <c r="T550" s="481"/>
      <c r="U550" s="481"/>
      <c r="V550" s="481"/>
      <c r="W550" s="481"/>
      <c r="X550" s="481"/>
      <c r="Y550" s="481"/>
      <c r="Z550" s="481"/>
    </row>
    <row r="551" spans="1:26" ht="104.25" customHeight="1">
      <c r="A551" s="501"/>
      <c r="B551" s="481"/>
      <c r="C551" s="481"/>
      <c r="D551" s="481"/>
      <c r="E551" s="481"/>
      <c r="F551" s="481"/>
      <c r="G551" s="481"/>
      <c r="H551" s="481"/>
      <c r="I551" s="481"/>
      <c r="J551" s="481"/>
      <c r="K551" s="481"/>
      <c r="L551" s="481"/>
      <c r="M551" s="481"/>
      <c r="N551" s="481"/>
      <c r="O551" s="481"/>
      <c r="P551" s="481"/>
      <c r="Q551" s="481"/>
      <c r="R551" s="481"/>
      <c r="S551" s="481"/>
      <c r="T551" s="481"/>
      <c r="U551" s="481"/>
      <c r="V551" s="481"/>
      <c r="W551" s="481"/>
      <c r="X551" s="481"/>
      <c r="Y551" s="481"/>
      <c r="Z551" s="481"/>
    </row>
    <row r="552" spans="1:26" ht="104.25" customHeight="1">
      <c r="A552" s="501"/>
      <c r="B552" s="481"/>
      <c r="C552" s="481"/>
      <c r="D552" s="481"/>
      <c r="E552" s="481"/>
      <c r="F552" s="481"/>
      <c r="G552" s="481"/>
      <c r="H552" s="481"/>
      <c r="I552" s="481"/>
      <c r="J552" s="481"/>
      <c r="K552" s="481"/>
      <c r="L552" s="481"/>
      <c r="M552" s="481"/>
      <c r="N552" s="481"/>
      <c r="O552" s="481"/>
      <c r="P552" s="481"/>
      <c r="Q552" s="481"/>
      <c r="R552" s="481"/>
      <c r="S552" s="481"/>
      <c r="T552" s="481"/>
      <c r="U552" s="481"/>
      <c r="V552" s="481"/>
      <c r="W552" s="481"/>
      <c r="X552" s="481"/>
      <c r="Y552" s="481"/>
      <c r="Z552" s="481"/>
    </row>
    <row r="553" spans="1:26" ht="104.25" customHeight="1">
      <c r="A553" s="501"/>
      <c r="B553" s="481"/>
      <c r="C553" s="481"/>
      <c r="D553" s="481"/>
      <c r="E553" s="481"/>
      <c r="F553" s="481"/>
      <c r="G553" s="481"/>
      <c r="H553" s="481"/>
      <c r="I553" s="481"/>
      <c r="J553" s="481"/>
      <c r="K553" s="481"/>
      <c r="L553" s="481"/>
      <c r="M553" s="481"/>
      <c r="N553" s="481"/>
      <c r="O553" s="481"/>
      <c r="P553" s="481"/>
      <c r="Q553" s="481"/>
      <c r="R553" s="481"/>
      <c r="S553" s="481"/>
      <c r="T553" s="481"/>
      <c r="U553" s="481"/>
      <c r="V553" s="481"/>
      <c r="W553" s="481"/>
      <c r="X553" s="481"/>
      <c r="Y553" s="481"/>
      <c r="Z553" s="481"/>
    </row>
    <row r="554" spans="1:26" ht="104.25" customHeight="1">
      <c r="A554" s="501"/>
      <c r="B554" s="481"/>
      <c r="C554" s="481"/>
      <c r="D554" s="481"/>
      <c r="E554" s="481"/>
      <c r="F554" s="481"/>
      <c r="G554" s="481"/>
      <c r="H554" s="481"/>
      <c r="I554" s="481"/>
      <c r="J554" s="481"/>
      <c r="K554" s="481"/>
      <c r="L554" s="481"/>
      <c r="M554" s="481"/>
      <c r="N554" s="481"/>
      <c r="O554" s="481"/>
      <c r="P554" s="481"/>
      <c r="Q554" s="481"/>
      <c r="R554" s="481"/>
      <c r="S554" s="481"/>
      <c r="T554" s="481"/>
      <c r="U554" s="481"/>
      <c r="V554" s="481"/>
      <c r="W554" s="481"/>
      <c r="X554" s="481"/>
      <c r="Y554" s="481"/>
      <c r="Z554" s="481"/>
    </row>
    <row r="555" spans="1:26" ht="104.25" customHeight="1">
      <c r="A555" s="501"/>
      <c r="B555" s="481"/>
      <c r="C555" s="481"/>
      <c r="D555" s="481"/>
      <c r="E555" s="481"/>
      <c r="F555" s="481"/>
      <c r="G555" s="481"/>
      <c r="H555" s="481"/>
      <c r="I555" s="481"/>
      <c r="J555" s="481"/>
      <c r="K555" s="481"/>
      <c r="L555" s="481"/>
      <c r="M555" s="481"/>
      <c r="N555" s="481"/>
      <c r="O555" s="481"/>
      <c r="P555" s="481"/>
      <c r="Q555" s="481"/>
      <c r="R555" s="481"/>
      <c r="S555" s="481"/>
      <c r="T555" s="481"/>
      <c r="U555" s="481"/>
      <c r="V555" s="481"/>
      <c r="W555" s="481"/>
      <c r="X555" s="481"/>
      <c r="Y555" s="481"/>
      <c r="Z555" s="481"/>
    </row>
    <row r="556" spans="1:26" ht="104.25" customHeight="1">
      <c r="A556" s="501"/>
      <c r="B556" s="481"/>
      <c r="C556" s="481"/>
      <c r="D556" s="481"/>
      <c r="E556" s="481"/>
      <c r="F556" s="481"/>
      <c r="G556" s="481"/>
      <c r="H556" s="481"/>
      <c r="I556" s="481"/>
      <c r="J556" s="481"/>
      <c r="K556" s="481"/>
      <c r="L556" s="481"/>
      <c r="M556" s="481"/>
      <c r="N556" s="481"/>
      <c r="O556" s="481"/>
      <c r="P556" s="481"/>
      <c r="Q556" s="481"/>
      <c r="R556" s="481"/>
      <c r="S556" s="481"/>
      <c r="T556" s="481"/>
      <c r="U556" s="481"/>
      <c r="V556" s="481"/>
      <c r="W556" s="481"/>
      <c r="X556" s="481"/>
      <c r="Y556" s="481"/>
      <c r="Z556" s="481"/>
    </row>
    <row r="557" spans="1:26" ht="104.25" customHeight="1">
      <c r="A557" s="501"/>
      <c r="B557" s="481"/>
      <c r="C557" s="481"/>
      <c r="D557" s="481"/>
      <c r="E557" s="481"/>
      <c r="F557" s="481"/>
      <c r="G557" s="481"/>
      <c r="H557" s="481"/>
      <c r="I557" s="481"/>
      <c r="J557" s="481"/>
      <c r="K557" s="481"/>
      <c r="L557" s="481"/>
      <c r="M557" s="481"/>
      <c r="N557" s="481"/>
      <c r="O557" s="481"/>
      <c r="P557" s="481"/>
      <c r="Q557" s="481"/>
      <c r="R557" s="481"/>
      <c r="S557" s="481"/>
      <c r="T557" s="481"/>
      <c r="U557" s="481"/>
      <c r="V557" s="481"/>
      <c r="W557" s="481"/>
      <c r="X557" s="481"/>
      <c r="Y557" s="481"/>
      <c r="Z557" s="481"/>
    </row>
    <row r="558" spans="1:26" ht="104.25" customHeight="1">
      <c r="A558" s="501"/>
      <c r="B558" s="481"/>
      <c r="C558" s="481"/>
      <c r="D558" s="481"/>
      <c r="E558" s="481"/>
      <c r="F558" s="481"/>
      <c r="G558" s="481"/>
      <c r="H558" s="481"/>
      <c r="I558" s="481"/>
      <c r="J558" s="481"/>
      <c r="K558" s="481"/>
      <c r="L558" s="481"/>
      <c r="M558" s="481"/>
      <c r="N558" s="481"/>
      <c r="O558" s="481"/>
      <c r="P558" s="481"/>
      <c r="Q558" s="481"/>
      <c r="R558" s="481"/>
      <c r="S558" s="481"/>
      <c r="T558" s="481"/>
      <c r="U558" s="481"/>
      <c r="V558" s="481"/>
      <c r="W558" s="481"/>
      <c r="X558" s="481"/>
      <c r="Y558" s="481"/>
      <c r="Z558" s="481"/>
    </row>
    <row r="559" spans="1:26" ht="104.25" customHeight="1">
      <c r="A559" s="501"/>
      <c r="B559" s="481"/>
      <c r="C559" s="481"/>
      <c r="D559" s="481"/>
      <c r="E559" s="481"/>
      <c r="F559" s="481"/>
      <c r="G559" s="481"/>
      <c r="H559" s="481"/>
      <c r="I559" s="481"/>
      <c r="J559" s="481"/>
      <c r="K559" s="481"/>
      <c r="L559" s="481"/>
      <c r="M559" s="481"/>
      <c r="N559" s="481"/>
      <c r="O559" s="481"/>
      <c r="P559" s="481"/>
      <c r="Q559" s="481"/>
      <c r="R559" s="481"/>
      <c r="S559" s="481"/>
      <c r="T559" s="481"/>
      <c r="U559" s="481"/>
      <c r="V559" s="481"/>
      <c r="W559" s="481"/>
      <c r="X559" s="481"/>
      <c r="Y559" s="481"/>
      <c r="Z559" s="481"/>
    </row>
    <row r="560" spans="1:26" ht="104.25" customHeight="1">
      <c r="A560" s="501"/>
      <c r="B560" s="481"/>
      <c r="C560" s="481"/>
      <c r="D560" s="481"/>
      <c r="E560" s="481"/>
      <c r="F560" s="481"/>
      <c r="G560" s="481"/>
      <c r="H560" s="481"/>
      <c r="I560" s="481"/>
      <c r="J560" s="481"/>
      <c r="K560" s="481"/>
      <c r="L560" s="481"/>
      <c r="M560" s="481"/>
      <c r="N560" s="481"/>
      <c r="O560" s="481"/>
      <c r="P560" s="481"/>
      <c r="Q560" s="481"/>
      <c r="R560" s="481"/>
      <c r="S560" s="481"/>
      <c r="T560" s="481"/>
      <c r="U560" s="481"/>
      <c r="V560" s="481"/>
      <c r="W560" s="481"/>
      <c r="X560" s="481"/>
      <c r="Y560" s="481"/>
      <c r="Z560" s="481"/>
    </row>
    <row r="561" spans="1:26" ht="104.25" customHeight="1">
      <c r="A561" s="501"/>
      <c r="B561" s="481"/>
      <c r="C561" s="481"/>
      <c r="D561" s="481"/>
      <c r="E561" s="481"/>
      <c r="F561" s="481"/>
      <c r="G561" s="481"/>
      <c r="H561" s="481"/>
      <c r="I561" s="481"/>
      <c r="J561" s="481"/>
      <c r="K561" s="481"/>
      <c r="L561" s="481"/>
      <c r="M561" s="481"/>
      <c r="N561" s="481"/>
      <c r="O561" s="481"/>
      <c r="P561" s="481"/>
      <c r="Q561" s="481"/>
      <c r="R561" s="481"/>
      <c r="S561" s="481"/>
      <c r="T561" s="481"/>
      <c r="U561" s="481"/>
      <c r="V561" s="481"/>
      <c r="W561" s="481"/>
      <c r="X561" s="481"/>
      <c r="Y561" s="481"/>
      <c r="Z561" s="481"/>
    </row>
    <row r="562" spans="1:26" ht="104.25" customHeight="1">
      <c r="A562" s="501"/>
      <c r="B562" s="481"/>
      <c r="C562" s="481"/>
      <c r="D562" s="481"/>
      <c r="E562" s="481"/>
      <c r="F562" s="481"/>
      <c r="G562" s="481"/>
      <c r="H562" s="481"/>
      <c r="I562" s="481"/>
      <c r="J562" s="481"/>
      <c r="K562" s="481"/>
      <c r="L562" s="481"/>
      <c r="M562" s="481"/>
      <c r="N562" s="481"/>
      <c r="O562" s="481"/>
      <c r="P562" s="481"/>
      <c r="Q562" s="481"/>
      <c r="R562" s="481"/>
      <c r="S562" s="481"/>
      <c r="T562" s="481"/>
      <c r="U562" s="481"/>
      <c r="V562" s="481"/>
      <c r="W562" s="481"/>
      <c r="X562" s="481"/>
      <c r="Y562" s="481"/>
      <c r="Z562" s="481"/>
    </row>
    <row r="563" spans="1:26" ht="104.25" customHeight="1">
      <c r="A563" s="501"/>
      <c r="B563" s="481"/>
      <c r="C563" s="481"/>
      <c r="D563" s="481"/>
      <c r="E563" s="481"/>
      <c r="F563" s="481"/>
      <c r="G563" s="481"/>
      <c r="H563" s="481"/>
      <c r="I563" s="481"/>
      <c r="J563" s="481"/>
      <c r="K563" s="481"/>
      <c r="L563" s="481"/>
      <c r="M563" s="481"/>
      <c r="N563" s="481"/>
      <c r="O563" s="481"/>
      <c r="P563" s="481"/>
      <c r="Q563" s="481"/>
      <c r="R563" s="481"/>
      <c r="S563" s="481"/>
      <c r="T563" s="481"/>
      <c r="U563" s="481"/>
      <c r="V563" s="481"/>
      <c r="W563" s="481"/>
      <c r="X563" s="481"/>
      <c r="Y563" s="481"/>
      <c r="Z563" s="481"/>
    </row>
    <row r="564" spans="1:26" ht="104.25" customHeight="1">
      <c r="A564" s="501"/>
      <c r="B564" s="481"/>
      <c r="C564" s="481"/>
      <c r="D564" s="481"/>
      <c r="E564" s="481"/>
      <c r="F564" s="481"/>
      <c r="G564" s="481"/>
      <c r="H564" s="481"/>
      <c r="I564" s="481"/>
      <c r="J564" s="481"/>
      <c r="K564" s="481"/>
      <c r="L564" s="481"/>
      <c r="M564" s="481"/>
      <c r="N564" s="481"/>
      <c r="O564" s="481"/>
      <c r="P564" s="481"/>
      <c r="Q564" s="481"/>
      <c r="R564" s="481"/>
      <c r="S564" s="481"/>
      <c r="T564" s="481"/>
      <c r="U564" s="481"/>
      <c r="V564" s="481"/>
      <c r="W564" s="481"/>
      <c r="X564" s="481"/>
      <c r="Y564" s="481"/>
      <c r="Z564" s="481"/>
    </row>
    <row r="565" spans="1:26" ht="104.25" customHeight="1">
      <c r="A565" s="501"/>
      <c r="B565" s="481"/>
      <c r="C565" s="481"/>
      <c r="D565" s="481"/>
      <c r="E565" s="481"/>
      <c r="F565" s="481"/>
      <c r="G565" s="481"/>
      <c r="H565" s="481"/>
      <c r="I565" s="481"/>
      <c r="J565" s="481"/>
      <c r="K565" s="481"/>
      <c r="L565" s="481"/>
      <c r="M565" s="481"/>
      <c r="N565" s="481"/>
      <c r="O565" s="481"/>
      <c r="P565" s="481"/>
      <c r="Q565" s="481"/>
      <c r="R565" s="481"/>
      <c r="S565" s="481"/>
      <c r="T565" s="481"/>
      <c r="U565" s="481"/>
      <c r="V565" s="481"/>
      <c r="W565" s="481"/>
      <c r="X565" s="481"/>
      <c r="Y565" s="481"/>
      <c r="Z565" s="481"/>
    </row>
    <row r="566" spans="1:26" ht="104.25" customHeight="1">
      <c r="A566" s="501"/>
      <c r="B566" s="481"/>
      <c r="C566" s="481"/>
      <c r="D566" s="481"/>
      <c r="E566" s="481"/>
      <c r="F566" s="481"/>
      <c r="G566" s="481"/>
      <c r="H566" s="481"/>
      <c r="I566" s="481"/>
      <c r="J566" s="481"/>
      <c r="K566" s="481"/>
      <c r="L566" s="481"/>
      <c r="M566" s="481"/>
      <c r="N566" s="481"/>
      <c r="O566" s="481"/>
      <c r="P566" s="481"/>
      <c r="Q566" s="481"/>
      <c r="R566" s="481"/>
      <c r="S566" s="481"/>
      <c r="T566" s="481"/>
      <c r="U566" s="481"/>
      <c r="V566" s="481"/>
      <c r="W566" s="481"/>
      <c r="X566" s="481"/>
      <c r="Y566" s="481"/>
      <c r="Z566" s="481"/>
    </row>
    <row r="567" spans="1:26" ht="104.25" customHeight="1">
      <c r="A567" s="501"/>
      <c r="B567" s="481"/>
      <c r="C567" s="481"/>
      <c r="D567" s="481"/>
      <c r="E567" s="481"/>
      <c r="F567" s="481"/>
      <c r="G567" s="481"/>
      <c r="H567" s="481"/>
      <c r="I567" s="481"/>
      <c r="J567" s="481"/>
      <c r="K567" s="481"/>
      <c r="L567" s="481"/>
      <c r="M567" s="481"/>
      <c r="N567" s="481"/>
      <c r="O567" s="481"/>
      <c r="P567" s="481"/>
      <c r="Q567" s="481"/>
      <c r="R567" s="481"/>
      <c r="S567" s="481"/>
      <c r="T567" s="481"/>
      <c r="U567" s="481"/>
      <c r="V567" s="481"/>
      <c r="W567" s="481"/>
      <c r="X567" s="481"/>
      <c r="Y567" s="481"/>
      <c r="Z567" s="481"/>
    </row>
    <row r="568" spans="1:26" ht="104.25" customHeight="1">
      <c r="A568" s="501"/>
      <c r="B568" s="481"/>
      <c r="C568" s="481"/>
      <c r="D568" s="481"/>
      <c r="E568" s="481"/>
      <c r="F568" s="481"/>
      <c r="G568" s="481"/>
      <c r="H568" s="481"/>
      <c r="I568" s="481"/>
      <c r="J568" s="481"/>
      <c r="K568" s="481"/>
      <c r="L568" s="481"/>
      <c r="M568" s="481"/>
      <c r="N568" s="481"/>
      <c r="O568" s="481"/>
      <c r="P568" s="481"/>
      <c r="Q568" s="481"/>
      <c r="R568" s="481"/>
      <c r="S568" s="481"/>
      <c r="T568" s="481"/>
      <c r="U568" s="481"/>
      <c r="V568" s="481"/>
      <c r="W568" s="481"/>
      <c r="X568" s="481"/>
      <c r="Y568" s="481"/>
      <c r="Z568" s="481"/>
    </row>
    <row r="569" spans="1:26" ht="104.25" customHeight="1">
      <c r="A569" s="501"/>
      <c r="B569" s="481"/>
      <c r="C569" s="481"/>
      <c r="D569" s="481"/>
      <c r="E569" s="481"/>
      <c r="F569" s="481"/>
      <c r="G569" s="481"/>
      <c r="H569" s="481"/>
      <c r="I569" s="481"/>
      <c r="J569" s="481"/>
      <c r="K569" s="481"/>
      <c r="L569" s="481"/>
      <c r="M569" s="481"/>
      <c r="N569" s="481"/>
      <c r="O569" s="481"/>
      <c r="P569" s="481"/>
      <c r="Q569" s="481"/>
      <c r="R569" s="481"/>
      <c r="S569" s="481"/>
      <c r="T569" s="481"/>
      <c r="U569" s="481"/>
      <c r="V569" s="481"/>
      <c r="W569" s="481"/>
      <c r="X569" s="481"/>
      <c r="Y569" s="481"/>
      <c r="Z569" s="481"/>
    </row>
    <row r="570" spans="1:26" ht="104.25" customHeight="1">
      <c r="A570" s="501"/>
      <c r="B570" s="481"/>
      <c r="C570" s="481"/>
      <c r="D570" s="481"/>
      <c r="E570" s="481"/>
      <c r="F570" s="481"/>
      <c r="G570" s="481"/>
      <c r="H570" s="481"/>
      <c r="I570" s="481"/>
      <c r="J570" s="481"/>
      <c r="K570" s="481"/>
      <c r="L570" s="481"/>
      <c r="M570" s="481"/>
      <c r="N570" s="481"/>
      <c r="O570" s="481"/>
      <c r="P570" s="481"/>
      <c r="Q570" s="481"/>
      <c r="R570" s="481"/>
      <c r="S570" s="481"/>
      <c r="T570" s="481"/>
      <c r="U570" s="481"/>
      <c r="V570" s="481"/>
      <c r="W570" s="481"/>
      <c r="X570" s="481"/>
      <c r="Y570" s="481"/>
      <c r="Z570" s="481"/>
    </row>
    <row r="571" spans="1:26" ht="104.25" customHeight="1">
      <c r="A571" s="501"/>
      <c r="B571" s="481"/>
      <c r="C571" s="481"/>
      <c r="D571" s="481"/>
      <c r="E571" s="481"/>
      <c r="F571" s="481"/>
      <c r="G571" s="481"/>
      <c r="H571" s="481"/>
      <c r="I571" s="481"/>
      <c r="J571" s="481"/>
      <c r="K571" s="481"/>
      <c r="L571" s="481"/>
      <c r="M571" s="481"/>
      <c r="N571" s="481"/>
      <c r="O571" s="481"/>
      <c r="P571" s="481"/>
      <c r="Q571" s="481"/>
      <c r="R571" s="481"/>
      <c r="S571" s="481"/>
      <c r="T571" s="481"/>
      <c r="U571" s="481"/>
      <c r="V571" s="481"/>
      <c r="W571" s="481"/>
      <c r="X571" s="481"/>
      <c r="Y571" s="481"/>
      <c r="Z571" s="481"/>
    </row>
    <row r="572" spans="1:26" ht="104.25" customHeight="1">
      <c r="A572" s="501"/>
      <c r="B572" s="481"/>
      <c r="C572" s="481"/>
      <c r="D572" s="481"/>
      <c r="E572" s="481"/>
      <c r="F572" s="481"/>
      <c r="G572" s="481"/>
      <c r="H572" s="481"/>
      <c r="I572" s="481"/>
      <c r="J572" s="481"/>
      <c r="K572" s="481"/>
      <c r="L572" s="481"/>
      <c r="M572" s="481"/>
      <c r="N572" s="481"/>
      <c r="O572" s="481"/>
      <c r="P572" s="481"/>
      <c r="Q572" s="481"/>
      <c r="R572" s="481"/>
      <c r="S572" s="481"/>
      <c r="T572" s="481"/>
      <c r="U572" s="481"/>
      <c r="V572" s="481"/>
      <c r="W572" s="481"/>
      <c r="X572" s="481"/>
      <c r="Y572" s="481"/>
      <c r="Z572" s="481"/>
    </row>
    <row r="573" spans="1:26" ht="104.25" customHeight="1">
      <c r="A573" s="501"/>
      <c r="B573" s="481"/>
      <c r="C573" s="481"/>
      <c r="D573" s="481"/>
      <c r="E573" s="481"/>
      <c r="F573" s="481"/>
      <c r="G573" s="481"/>
      <c r="H573" s="481"/>
      <c r="I573" s="481"/>
      <c r="J573" s="481"/>
      <c r="K573" s="481"/>
      <c r="L573" s="481"/>
      <c r="M573" s="481"/>
      <c r="N573" s="481"/>
      <c r="O573" s="481"/>
      <c r="P573" s="481"/>
      <c r="Q573" s="481"/>
      <c r="R573" s="481"/>
      <c r="S573" s="481"/>
      <c r="T573" s="481"/>
      <c r="U573" s="481"/>
      <c r="V573" s="481"/>
      <c r="W573" s="481"/>
      <c r="X573" s="481"/>
      <c r="Y573" s="481"/>
      <c r="Z573" s="481"/>
    </row>
    <row r="574" spans="1:26" ht="104.25" customHeight="1">
      <c r="A574" s="501"/>
      <c r="B574" s="481"/>
      <c r="C574" s="481"/>
      <c r="D574" s="481"/>
      <c r="E574" s="481"/>
      <c r="F574" s="481"/>
      <c r="G574" s="481"/>
      <c r="H574" s="481"/>
      <c r="I574" s="481"/>
      <c r="J574" s="481"/>
      <c r="K574" s="481"/>
      <c r="L574" s="481"/>
      <c r="M574" s="481"/>
      <c r="N574" s="481"/>
      <c r="O574" s="481"/>
      <c r="P574" s="481"/>
      <c r="Q574" s="481"/>
      <c r="R574" s="481"/>
      <c r="S574" s="481"/>
      <c r="T574" s="481"/>
      <c r="U574" s="481"/>
      <c r="V574" s="481"/>
      <c r="W574" s="481"/>
      <c r="X574" s="481"/>
      <c r="Y574" s="481"/>
      <c r="Z574" s="481"/>
    </row>
    <row r="575" spans="1:26" ht="104.25" customHeight="1">
      <c r="A575" s="501"/>
      <c r="B575" s="481"/>
      <c r="C575" s="481"/>
      <c r="D575" s="481"/>
      <c r="E575" s="481"/>
      <c r="F575" s="481"/>
      <c r="G575" s="481"/>
      <c r="H575" s="481"/>
      <c r="I575" s="481"/>
      <c r="J575" s="481"/>
      <c r="K575" s="481"/>
      <c r="L575" s="481"/>
      <c r="M575" s="481"/>
      <c r="N575" s="481"/>
      <c r="O575" s="481"/>
      <c r="P575" s="481"/>
      <c r="Q575" s="481"/>
      <c r="R575" s="481"/>
      <c r="S575" s="481"/>
      <c r="T575" s="481"/>
      <c r="U575" s="481"/>
      <c r="V575" s="481"/>
      <c r="W575" s="481"/>
      <c r="X575" s="481"/>
      <c r="Y575" s="481"/>
      <c r="Z575" s="481"/>
    </row>
    <row r="576" spans="1:26" ht="104.25" customHeight="1">
      <c r="A576" s="501"/>
      <c r="B576" s="481"/>
      <c r="C576" s="481"/>
      <c r="D576" s="481"/>
      <c r="E576" s="481"/>
      <c r="F576" s="481"/>
      <c r="G576" s="481"/>
      <c r="H576" s="481"/>
      <c r="I576" s="481"/>
      <c r="J576" s="481"/>
      <c r="K576" s="481"/>
      <c r="L576" s="481"/>
      <c r="M576" s="481"/>
      <c r="N576" s="481"/>
      <c r="O576" s="481"/>
      <c r="P576" s="481"/>
      <c r="Q576" s="481"/>
      <c r="R576" s="481"/>
      <c r="S576" s="481"/>
      <c r="T576" s="481"/>
      <c r="U576" s="481"/>
      <c r="V576" s="481"/>
      <c r="W576" s="481"/>
      <c r="X576" s="481"/>
      <c r="Y576" s="481"/>
      <c r="Z576" s="481"/>
    </row>
    <row r="577" spans="1:26" ht="104.25" customHeight="1">
      <c r="A577" s="501"/>
      <c r="B577" s="481"/>
      <c r="C577" s="481"/>
      <c r="D577" s="481"/>
      <c r="E577" s="481"/>
      <c r="F577" s="481"/>
      <c r="G577" s="481"/>
      <c r="H577" s="481"/>
      <c r="I577" s="481"/>
      <c r="J577" s="481"/>
      <c r="K577" s="481"/>
      <c r="L577" s="481"/>
      <c r="M577" s="481"/>
      <c r="N577" s="481"/>
      <c r="O577" s="481"/>
      <c r="P577" s="481"/>
      <c r="Q577" s="481"/>
      <c r="R577" s="481"/>
      <c r="S577" s="481"/>
      <c r="T577" s="481"/>
      <c r="U577" s="481"/>
      <c r="V577" s="481"/>
      <c r="W577" s="481"/>
      <c r="X577" s="481"/>
      <c r="Y577" s="481"/>
      <c r="Z577" s="481"/>
    </row>
    <row r="578" spans="1:26" ht="104.25" customHeight="1">
      <c r="A578" s="501"/>
      <c r="B578" s="481"/>
      <c r="C578" s="481"/>
      <c r="D578" s="481"/>
      <c r="E578" s="481"/>
      <c r="F578" s="481"/>
      <c r="G578" s="481"/>
      <c r="H578" s="481"/>
      <c r="I578" s="481"/>
      <c r="J578" s="481"/>
      <c r="K578" s="481"/>
      <c r="L578" s="481"/>
      <c r="M578" s="481"/>
      <c r="N578" s="481"/>
      <c r="O578" s="481"/>
      <c r="P578" s="481"/>
      <c r="Q578" s="481"/>
      <c r="R578" s="481"/>
      <c r="S578" s="481"/>
      <c r="T578" s="481"/>
      <c r="U578" s="481"/>
      <c r="V578" s="481"/>
      <c r="W578" s="481"/>
      <c r="X578" s="481"/>
      <c r="Y578" s="481"/>
      <c r="Z578" s="481"/>
    </row>
    <row r="579" spans="1:26" ht="104.25" customHeight="1">
      <c r="A579" s="501"/>
      <c r="B579" s="481"/>
      <c r="C579" s="481"/>
      <c r="D579" s="481"/>
      <c r="E579" s="481"/>
      <c r="F579" s="481"/>
      <c r="G579" s="481"/>
      <c r="H579" s="481"/>
      <c r="I579" s="481"/>
      <c r="J579" s="481"/>
      <c r="K579" s="481"/>
      <c r="L579" s="481"/>
      <c r="M579" s="481"/>
      <c r="N579" s="481"/>
      <c r="O579" s="481"/>
      <c r="P579" s="481"/>
      <c r="Q579" s="481"/>
      <c r="R579" s="481"/>
      <c r="S579" s="481"/>
      <c r="T579" s="481"/>
      <c r="U579" s="481"/>
      <c r="V579" s="481"/>
      <c r="W579" s="481"/>
      <c r="X579" s="481"/>
      <c r="Y579" s="481"/>
      <c r="Z579" s="481"/>
    </row>
    <row r="580" spans="1:26" ht="104.25" customHeight="1">
      <c r="A580" s="501"/>
      <c r="B580" s="481"/>
      <c r="C580" s="481"/>
      <c r="D580" s="481"/>
      <c r="E580" s="481"/>
      <c r="F580" s="481"/>
      <c r="G580" s="481"/>
      <c r="H580" s="481"/>
      <c r="I580" s="481"/>
      <c r="J580" s="481"/>
      <c r="K580" s="481"/>
      <c r="L580" s="481"/>
      <c r="M580" s="481"/>
      <c r="N580" s="481"/>
      <c r="O580" s="481"/>
      <c r="P580" s="481"/>
      <c r="Q580" s="481"/>
      <c r="R580" s="481"/>
      <c r="S580" s="481"/>
      <c r="T580" s="481"/>
      <c r="U580" s="481"/>
      <c r="V580" s="481"/>
      <c r="W580" s="481"/>
      <c r="X580" s="481"/>
      <c r="Y580" s="481"/>
      <c r="Z580" s="481"/>
    </row>
    <row r="581" spans="1:26" ht="104.25" customHeight="1">
      <c r="A581" s="501"/>
      <c r="B581" s="481"/>
      <c r="C581" s="481"/>
      <c r="D581" s="481"/>
      <c r="E581" s="481"/>
      <c r="F581" s="481"/>
      <c r="G581" s="481"/>
      <c r="H581" s="481"/>
      <c r="I581" s="481"/>
      <c r="J581" s="481"/>
      <c r="K581" s="481"/>
      <c r="L581" s="481"/>
      <c r="M581" s="481"/>
      <c r="N581" s="481"/>
      <c r="O581" s="481"/>
      <c r="P581" s="481"/>
      <c r="Q581" s="481"/>
      <c r="R581" s="481"/>
      <c r="S581" s="481"/>
      <c r="T581" s="481"/>
      <c r="U581" s="481"/>
      <c r="V581" s="481"/>
      <c r="W581" s="481"/>
      <c r="X581" s="481"/>
      <c r="Y581" s="481"/>
      <c r="Z581" s="481"/>
    </row>
    <row r="582" spans="1:26" ht="104.25" customHeight="1">
      <c r="A582" s="501"/>
      <c r="B582" s="481"/>
      <c r="C582" s="481"/>
      <c r="D582" s="481"/>
      <c r="E582" s="481"/>
      <c r="F582" s="481"/>
      <c r="G582" s="481"/>
      <c r="H582" s="481"/>
      <c r="I582" s="481"/>
      <c r="J582" s="481"/>
      <c r="K582" s="481"/>
      <c r="L582" s="481"/>
      <c r="M582" s="481"/>
      <c r="N582" s="481"/>
      <c r="O582" s="481"/>
      <c r="P582" s="481"/>
      <c r="Q582" s="481"/>
      <c r="R582" s="481"/>
      <c r="S582" s="481"/>
      <c r="T582" s="481"/>
      <c r="U582" s="481"/>
      <c r="V582" s="481"/>
      <c r="W582" s="481"/>
      <c r="X582" s="481"/>
      <c r="Y582" s="481"/>
      <c r="Z582" s="481"/>
    </row>
    <row r="583" spans="1:26" ht="104.25" customHeight="1">
      <c r="A583" s="501"/>
      <c r="B583" s="481"/>
      <c r="C583" s="481"/>
      <c r="D583" s="481"/>
      <c r="E583" s="481"/>
      <c r="F583" s="481"/>
      <c r="G583" s="481"/>
      <c r="H583" s="481"/>
      <c r="I583" s="481"/>
      <c r="J583" s="481"/>
      <c r="K583" s="481"/>
      <c r="L583" s="481"/>
      <c r="M583" s="481"/>
      <c r="N583" s="481"/>
      <c r="O583" s="481"/>
      <c r="P583" s="481"/>
      <c r="Q583" s="481"/>
      <c r="R583" s="481"/>
      <c r="S583" s="481"/>
      <c r="T583" s="481"/>
      <c r="U583" s="481"/>
      <c r="V583" s="481"/>
      <c r="W583" s="481"/>
      <c r="X583" s="481"/>
      <c r="Y583" s="481"/>
      <c r="Z583" s="481"/>
    </row>
    <row r="584" spans="1:26" ht="104.25" customHeight="1">
      <c r="A584" s="501"/>
      <c r="B584" s="481"/>
      <c r="C584" s="481"/>
      <c r="D584" s="481"/>
      <c r="E584" s="481"/>
      <c r="F584" s="481"/>
      <c r="G584" s="481"/>
      <c r="H584" s="481"/>
      <c r="I584" s="481"/>
      <c r="J584" s="481"/>
      <c r="K584" s="481"/>
      <c r="L584" s="481"/>
      <c r="M584" s="481"/>
      <c r="N584" s="481"/>
      <c r="O584" s="481"/>
      <c r="P584" s="481"/>
      <c r="Q584" s="481"/>
      <c r="R584" s="481"/>
      <c r="S584" s="481"/>
      <c r="T584" s="481"/>
      <c r="U584" s="481"/>
      <c r="V584" s="481"/>
      <c r="W584" s="481"/>
      <c r="X584" s="481"/>
      <c r="Y584" s="481"/>
      <c r="Z584" s="481"/>
    </row>
    <row r="585" spans="1:26" ht="104.25" customHeight="1">
      <c r="A585" s="501"/>
      <c r="B585" s="481"/>
      <c r="C585" s="481"/>
      <c r="D585" s="481"/>
      <c r="E585" s="481"/>
      <c r="F585" s="481"/>
      <c r="G585" s="481"/>
      <c r="H585" s="481"/>
      <c r="I585" s="481"/>
      <c r="J585" s="481"/>
      <c r="K585" s="481"/>
      <c r="L585" s="481"/>
      <c r="M585" s="481"/>
      <c r="N585" s="481"/>
      <c r="O585" s="481"/>
      <c r="P585" s="481"/>
      <c r="Q585" s="481"/>
      <c r="R585" s="481"/>
      <c r="S585" s="481"/>
      <c r="T585" s="481"/>
      <c r="U585" s="481"/>
      <c r="V585" s="481"/>
      <c r="W585" s="481"/>
      <c r="X585" s="481"/>
      <c r="Y585" s="481"/>
      <c r="Z585" s="481"/>
    </row>
    <row r="586" spans="1:26" ht="104.25" customHeight="1">
      <c r="A586" s="501"/>
      <c r="B586" s="481"/>
      <c r="C586" s="481"/>
      <c r="D586" s="481"/>
      <c r="E586" s="481"/>
      <c r="F586" s="481"/>
      <c r="G586" s="481"/>
      <c r="H586" s="481"/>
      <c r="I586" s="481"/>
      <c r="J586" s="481"/>
      <c r="K586" s="481"/>
      <c r="L586" s="481"/>
      <c r="M586" s="481"/>
      <c r="N586" s="481"/>
      <c r="O586" s="481"/>
      <c r="P586" s="481"/>
      <c r="Q586" s="481"/>
      <c r="R586" s="481"/>
      <c r="S586" s="481"/>
      <c r="T586" s="481"/>
      <c r="U586" s="481"/>
      <c r="V586" s="481"/>
      <c r="W586" s="481"/>
      <c r="X586" s="481"/>
      <c r="Y586" s="481"/>
      <c r="Z586" s="481"/>
    </row>
    <row r="587" spans="1:26" ht="104.25" customHeight="1">
      <c r="A587" s="501"/>
      <c r="B587" s="481"/>
      <c r="C587" s="481"/>
      <c r="D587" s="481"/>
      <c r="E587" s="481"/>
      <c r="F587" s="481"/>
      <c r="G587" s="481"/>
      <c r="H587" s="481"/>
      <c r="I587" s="481"/>
      <c r="J587" s="481"/>
      <c r="K587" s="481"/>
      <c r="L587" s="481"/>
      <c r="M587" s="481"/>
      <c r="N587" s="481"/>
      <c r="O587" s="481"/>
      <c r="P587" s="481"/>
      <c r="Q587" s="481"/>
      <c r="R587" s="481"/>
      <c r="S587" s="481"/>
      <c r="T587" s="481"/>
      <c r="U587" s="481"/>
      <c r="V587" s="481"/>
      <c r="W587" s="481"/>
      <c r="X587" s="481"/>
      <c r="Y587" s="481"/>
      <c r="Z587" s="481"/>
    </row>
    <row r="588" spans="1:26" ht="104.25" customHeight="1">
      <c r="A588" s="501"/>
      <c r="B588" s="481"/>
      <c r="C588" s="481"/>
      <c r="D588" s="481"/>
      <c r="E588" s="481"/>
      <c r="F588" s="481"/>
      <c r="G588" s="481"/>
      <c r="H588" s="481"/>
      <c r="I588" s="481"/>
      <c r="J588" s="481"/>
      <c r="K588" s="481"/>
      <c r="L588" s="481"/>
      <c r="M588" s="481"/>
      <c r="N588" s="481"/>
      <c r="O588" s="481"/>
      <c r="P588" s="481"/>
      <c r="Q588" s="481"/>
      <c r="R588" s="481"/>
      <c r="S588" s="481"/>
      <c r="T588" s="481"/>
      <c r="U588" s="481"/>
      <c r="V588" s="481"/>
      <c r="W588" s="481"/>
      <c r="X588" s="481"/>
      <c r="Y588" s="481"/>
      <c r="Z588" s="481"/>
    </row>
    <row r="589" spans="1:26" ht="104.25" customHeight="1">
      <c r="A589" s="501"/>
      <c r="B589" s="481"/>
      <c r="C589" s="481"/>
      <c r="D589" s="481"/>
      <c r="E589" s="481"/>
      <c r="F589" s="481"/>
      <c r="G589" s="481"/>
      <c r="H589" s="481"/>
      <c r="I589" s="481"/>
      <c r="J589" s="481"/>
      <c r="K589" s="481"/>
      <c r="L589" s="481"/>
      <c r="M589" s="481"/>
      <c r="N589" s="481"/>
      <c r="O589" s="481"/>
      <c r="P589" s="481"/>
      <c r="Q589" s="481"/>
      <c r="R589" s="481"/>
      <c r="S589" s="481"/>
      <c r="T589" s="481"/>
      <c r="U589" s="481"/>
      <c r="V589" s="481"/>
      <c r="W589" s="481"/>
      <c r="X589" s="481"/>
      <c r="Y589" s="481"/>
      <c r="Z589" s="481"/>
    </row>
    <row r="590" spans="1:26" ht="104.25" customHeight="1">
      <c r="A590" s="501"/>
      <c r="B590" s="481"/>
      <c r="C590" s="481"/>
      <c r="D590" s="481"/>
      <c r="E590" s="481"/>
      <c r="F590" s="481"/>
      <c r="G590" s="481"/>
      <c r="H590" s="481"/>
      <c r="I590" s="481"/>
      <c r="J590" s="481"/>
      <c r="K590" s="481"/>
      <c r="L590" s="481"/>
      <c r="M590" s="481"/>
      <c r="N590" s="481"/>
      <c r="O590" s="481"/>
      <c r="P590" s="481"/>
      <c r="Q590" s="481"/>
      <c r="R590" s="481"/>
      <c r="S590" s="481"/>
      <c r="T590" s="481"/>
      <c r="U590" s="481"/>
      <c r="V590" s="481"/>
      <c r="W590" s="481"/>
      <c r="X590" s="481"/>
      <c r="Y590" s="481"/>
      <c r="Z590" s="481"/>
    </row>
    <row r="591" spans="1:26" ht="104.25" customHeight="1">
      <c r="A591" s="501"/>
      <c r="B591" s="481"/>
      <c r="C591" s="481"/>
      <c r="D591" s="481"/>
      <c r="E591" s="481"/>
      <c r="F591" s="481"/>
      <c r="G591" s="481"/>
      <c r="H591" s="481"/>
      <c r="I591" s="481"/>
      <c r="J591" s="481"/>
      <c r="K591" s="481"/>
      <c r="L591" s="481"/>
      <c r="M591" s="481"/>
      <c r="N591" s="481"/>
      <c r="O591" s="481"/>
      <c r="P591" s="481"/>
      <c r="Q591" s="481"/>
      <c r="R591" s="481"/>
      <c r="S591" s="481"/>
      <c r="T591" s="481"/>
      <c r="U591" s="481"/>
      <c r="V591" s="481"/>
      <c r="W591" s="481"/>
      <c r="X591" s="481"/>
      <c r="Y591" s="481"/>
      <c r="Z591" s="481"/>
    </row>
    <row r="592" spans="1:26" ht="104.25" customHeight="1">
      <c r="A592" s="501"/>
      <c r="B592" s="481"/>
      <c r="C592" s="481"/>
      <c r="D592" s="481"/>
      <c r="E592" s="481"/>
      <c r="F592" s="481"/>
      <c r="G592" s="481"/>
      <c r="H592" s="481"/>
      <c r="I592" s="481"/>
      <c r="J592" s="481"/>
      <c r="K592" s="481"/>
      <c r="L592" s="481"/>
      <c r="M592" s="481"/>
      <c r="N592" s="481"/>
      <c r="O592" s="481"/>
      <c r="P592" s="481"/>
      <c r="Q592" s="481"/>
      <c r="R592" s="481"/>
      <c r="S592" s="481"/>
      <c r="T592" s="481"/>
      <c r="U592" s="481"/>
      <c r="V592" s="481"/>
      <c r="W592" s="481"/>
      <c r="X592" s="481"/>
      <c r="Y592" s="481"/>
      <c r="Z592" s="481"/>
    </row>
    <row r="593" spans="1:26" ht="104.25" customHeight="1">
      <c r="A593" s="501"/>
      <c r="B593" s="481"/>
      <c r="C593" s="481"/>
      <c r="D593" s="481"/>
      <c r="E593" s="481"/>
      <c r="F593" s="481"/>
      <c r="G593" s="481"/>
      <c r="H593" s="481"/>
      <c r="I593" s="481"/>
      <c r="J593" s="481"/>
      <c r="K593" s="481"/>
      <c r="L593" s="481"/>
      <c r="M593" s="481"/>
      <c r="N593" s="481"/>
      <c r="O593" s="481"/>
      <c r="P593" s="481"/>
      <c r="Q593" s="481"/>
      <c r="R593" s="481"/>
      <c r="S593" s="481"/>
      <c r="T593" s="481"/>
      <c r="U593" s="481"/>
      <c r="V593" s="481"/>
      <c r="W593" s="481"/>
      <c r="X593" s="481"/>
      <c r="Y593" s="481"/>
      <c r="Z593" s="481"/>
    </row>
    <row r="594" spans="1:26" ht="104.25" customHeight="1">
      <c r="A594" s="501"/>
      <c r="B594" s="481"/>
      <c r="C594" s="481"/>
      <c r="D594" s="481"/>
      <c r="E594" s="481"/>
      <c r="F594" s="481"/>
      <c r="G594" s="481"/>
      <c r="H594" s="481"/>
      <c r="I594" s="481"/>
      <c r="J594" s="481"/>
      <c r="K594" s="481"/>
      <c r="L594" s="481"/>
      <c r="M594" s="481"/>
      <c r="N594" s="481"/>
      <c r="O594" s="481"/>
      <c r="P594" s="481"/>
      <c r="Q594" s="481"/>
      <c r="R594" s="481"/>
      <c r="S594" s="481"/>
      <c r="T594" s="481"/>
      <c r="U594" s="481"/>
      <c r="V594" s="481"/>
      <c r="W594" s="481"/>
      <c r="X594" s="481"/>
      <c r="Y594" s="481"/>
      <c r="Z594" s="481"/>
    </row>
    <row r="595" spans="1:26" ht="104.25" customHeight="1">
      <c r="A595" s="501"/>
      <c r="B595" s="481"/>
      <c r="C595" s="481"/>
      <c r="D595" s="481"/>
      <c r="E595" s="481"/>
      <c r="F595" s="481"/>
      <c r="G595" s="481"/>
      <c r="H595" s="481"/>
      <c r="I595" s="481"/>
      <c r="J595" s="481"/>
      <c r="K595" s="481"/>
      <c r="L595" s="481"/>
      <c r="M595" s="481"/>
      <c r="N595" s="481"/>
      <c r="O595" s="481"/>
      <c r="P595" s="481"/>
      <c r="Q595" s="481"/>
      <c r="R595" s="481"/>
      <c r="S595" s="481"/>
      <c r="T595" s="481"/>
      <c r="U595" s="481"/>
      <c r="V595" s="481"/>
      <c r="W595" s="481"/>
      <c r="X595" s="481"/>
      <c r="Y595" s="481"/>
      <c r="Z595" s="481"/>
    </row>
    <row r="596" spans="1:26" ht="104.25" customHeight="1">
      <c r="A596" s="501"/>
      <c r="B596" s="481"/>
      <c r="C596" s="481"/>
      <c r="D596" s="481"/>
      <c r="E596" s="481"/>
      <c r="F596" s="481"/>
      <c r="G596" s="481"/>
      <c r="H596" s="481"/>
      <c r="I596" s="481"/>
      <c r="J596" s="481"/>
      <c r="K596" s="481"/>
      <c r="L596" s="481"/>
      <c r="M596" s="481"/>
      <c r="N596" s="481"/>
      <c r="O596" s="481"/>
      <c r="P596" s="481"/>
      <c r="Q596" s="481"/>
      <c r="R596" s="481"/>
      <c r="S596" s="481"/>
      <c r="T596" s="481"/>
      <c r="U596" s="481"/>
      <c r="V596" s="481"/>
      <c r="W596" s="481"/>
      <c r="X596" s="481"/>
      <c r="Y596" s="481"/>
      <c r="Z596" s="481"/>
    </row>
    <row r="597" spans="1:26" ht="104.25" customHeight="1">
      <c r="A597" s="501"/>
      <c r="B597" s="481"/>
      <c r="C597" s="481"/>
      <c r="D597" s="481"/>
      <c r="E597" s="481"/>
      <c r="F597" s="481"/>
      <c r="G597" s="481"/>
      <c r="H597" s="481"/>
      <c r="I597" s="481"/>
      <c r="J597" s="481"/>
      <c r="K597" s="481"/>
      <c r="L597" s="481"/>
      <c r="M597" s="481"/>
      <c r="N597" s="481"/>
      <c r="O597" s="481"/>
      <c r="P597" s="481"/>
      <c r="Q597" s="481"/>
      <c r="R597" s="481"/>
      <c r="S597" s="481"/>
      <c r="T597" s="481"/>
      <c r="U597" s="481"/>
      <c r="V597" s="481"/>
      <c r="W597" s="481"/>
      <c r="X597" s="481"/>
      <c r="Y597" s="481"/>
      <c r="Z597" s="481"/>
    </row>
    <row r="598" spans="1:26" ht="104.25" customHeight="1">
      <c r="A598" s="501"/>
      <c r="B598" s="481"/>
      <c r="C598" s="481"/>
      <c r="D598" s="481"/>
      <c r="E598" s="481"/>
      <c r="F598" s="481"/>
      <c r="G598" s="481"/>
      <c r="H598" s="481"/>
      <c r="I598" s="481"/>
      <c r="J598" s="481"/>
      <c r="K598" s="481"/>
      <c r="L598" s="481"/>
      <c r="M598" s="481"/>
      <c r="N598" s="481"/>
      <c r="O598" s="481"/>
      <c r="P598" s="481"/>
      <c r="Q598" s="481"/>
      <c r="R598" s="481"/>
      <c r="S598" s="481"/>
      <c r="T598" s="481"/>
      <c r="U598" s="481"/>
      <c r="V598" s="481"/>
      <c r="W598" s="481"/>
      <c r="X598" s="481"/>
      <c r="Y598" s="481"/>
      <c r="Z598" s="481"/>
    </row>
    <row r="599" spans="1:26" ht="104.25" customHeight="1">
      <c r="A599" s="501"/>
      <c r="B599" s="481"/>
      <c r="C599" s="481"/>
      <c r="D599" s="481"/>
      <c r="E599" s="481"/>
      <c r="F599" s="481"/>
      <c r="G599" s="481"/>
      <c r="H599" s="481"/>
      <c r="I599" s="481"/>
      <c r="J599" s="481"/>
      <c r="K599" s="481"/>
      <c r="L599" s="481"/>
      <c r="M599" s="481"/>
      <c r="N599" s="481"/>
      <c r="O599" s="481"/>
      <c r="P599" s="481"/>
      <c r="Q599" s="481"/>
      <c r="R599" s="481"/>
      <c r="S599" s="481"/>
      <c r="T599" s="481"/>
      <c r="U599" s="481"/>
      <c r="V599" s="481"/>
      <c r="W599" s="481"/>
      <c r="X599" s="481"/>
      <c r="Y599" s="481"/>
      <c r="Z599" s="481"/>
    </row>
    <row r="600" spans="1:26" ht="104.25" customHeight="1">
      <c r="A600" s="501"/>
      <c r="B600" s="481"/>
      <c r="C600" s="481"/>
      <c r="D600" s="481"/>
      <c r="E600" s="481"/>
      <c r="F600" s="481"/>
      <c r="G600" s="481"/>
      <c r="H600" s="481"/>
      <c r="I600" s="481"/>
      <c r="J600" s="481"/>
      <c r="K600" s="481"/>
      <c r="L600" s="481"/>
      <c r="M600" s="481"/>
      <c r="N600" s="481"/>
      <c r="O600" s="481"/>
      <c r="P600" s="481"/>
      <c r="Q600" s="481"/>
      <c r="R600" s="481"/>
      <c r="S600" s="481"/>
      <c r="T600" s="481"/>
      <c r="U600" s="481"/>
      <c r="V600" s="481"/>
      <c r="W600" s="481"/>
      <c r="X600" s="481"/>
      <c r="Y600" s="481"/>
      <c r="Z600" s="481"/>
    </row>
    <row r="601" spans="1:26" ht="104.25" customHeight="1">
      <c r="A601" s="501"/>
      <c r="B601" s="481"/>
      <c r="C601" s="481"/>
      <c r="D601" s="481"/>
      <c r="E601" s="481"/>
      <c r="F601" s="481"/>
      <c r="G601" s="481"/>
      <c r="H601" s="481"/>
      <c r="I601" s="481"/>
      <c r="J601" s="481"/>
      <c r="K601" s="481"/>
      <c r="L601" s="481"/>
      <c r="M601" s="481"/>
      <c r="N601" s="481"/>
      <c r="O601" s="481"/>
      <c r="P601" s="481"/>
      <c r="Q601" s="481"/>
      <c r="R601" s="481"/>
      <c r="S601" s="481"/>
      <c r="T601" s="481"/>
      <c r="U601" s="481"/>
      <c r="V601" s="481"/>
      <c r="W601" s="481"/>
      <c r="X601" s="481"/>
      <c r="Y601" s="481"/>
      <c r="Z601" s="481"/>
    </row>
    <row r="602" spans="1:26" ht="104.25" customHeight="1">
      <c r="A602" s="501"/>
      <c r="B602" s="481"/>
      <c r="C602" s="481"/>
      <c r="D602" s="481"/>
      <c r="E602" s="481"/>
      <c r="F602" s="481"/>
      <c r="G602" s="481"/>
      <c r="H602" s="481"/>
      <c r="I602" s="481"/>
      <c r="J602" s="481"/>
      <c r="K602" s="481"/>
      <c r="L602" s="481"/>
      <c r="M602" s="481"/>
      <c r="N602" s="481"/>
      <c r="O602" s="481"/>
      <c r="P602" s="481"/>
      <c r="Q602" s="481"/>
      <c r="R602" s="481"/>
      <c r="S602" s="481"/>
      <c r="T602" s="481"/>
      <c r="U602" s="481"/>
      <c r="V602" s="481"/>
      <c r="W602" s="481"/>
      <c r="X602" s="481"/>
      <c r="Y602" s="481"/>
      <c r="Z602" s="481"/>
    </row>
    <row r="603" spans="1:26" ht="104.25" customHeight="1">
      <c r="A603" s="501"/>
      <c r="B603" s="481"/>
      <c r="C603" s="481"/>
      <c r="D603" s="481"/>
      <c r="E603" s="481"/>
      <c r="F603" s="481"/>
      <c r="G603" s="481"/>
      <c r="H603" s="481"/>
      <c r="I603" s="481"/>
      <c r="J603" s="481"/>
      <c r="K603" s="481"/>
      <c r="L603" s="481"/>
      <c r="M603" s="481"/>
      <c r="N603" s="481"/>
      <c r="O603" s="481"/>
      <c r="P603" s="481"/>
      <c r="Q603" s="481"/>
      <c r="R603" s="481"/>
      <c r="S603" s="481"/>
      <c r="T603" s="481"/>
      <c r="U603" s="481"/>
      <c r="V603" s="481"/>
      <c r="W603" s="481"/>
      <c r="X603" s="481"/>
      <c r="Y603" s="481"/>
      <c r="Z603" s="481"/>
    </row>
    <row r="604" spans="1:26" ht="104.25" customHeight="1">
      <c r="A604" s="501"/>
      <c r="B604" s="481"/>
      <c r="C604" s="481"/>
      <c r="D604" s="481"/>
      <c r="E604" s="481"/>
      <c r="F604" s="481"/>
      <c r="G604" s="481"/>
      <c r="H604" s="481"/>
      <c r="I604" s="481"/>
      <c r="J604" s="481"/>
      <c r="K604" s="481"/>
      <c r="L604" s="481"/>
      <c r="M604" s="481"/>
      <c r="N604" s="481"/>
      <c r="O604" s="481"/>
      <c r="P604" s="481"/>
      <c r="Q604" s="481"/>
      <c r="R604" s="481"/>
      <c r="S604" s="481"/>
      <c r="T604" s="481"/>
      <c r="U604" s="481"/>
      <c r="V604" s="481"/>
      <c r="W604" s="481"/>
      <c r="X604" s="481"/>
      <c r="Y604" s="481"/>
      <c r="Z604" s="481"/>
    </row>
    <row r="605" spans="1:26" ht="104.25" customHeight="1">
      <c r="A605" s="501"/>
      <c r="B605" s="481"/>
      <c r="C605" s="481"/>
      <c r="D605" s="481"/>
      <c r="E605" s="481"/>
      <c r="F605" s="481"/>
      <c r="G605" s="481"/>
      <c r="H605" s="481"/>
      <c r="I605" s="481"/>
      <c r="J605" s="481"/>
      <c r="K605" s="481"/>
      <c r="L605" s="481"/>
      <c r="M605" s="481"/>
      <c r="N605" s="481"/>
      <c r="O605" s="481"/>
      <c r="P605" s="481"/>
      <c r="Q605" s="481"/>
      <c r="R605" s="481"/>
      <c r="S605" s="481"/>
      <c r="T605" s="481"/>
      <c r="U605" s="481"/>
      <c r="V605" s="481"/>
      <c r="W605" s="481"/>
      <c r="X605" s="481"/>
      <c r="Y605" s="481"/>
      <c r="Z605" s="481"/>
    </row>
    <row r="606" spans="1:26" ht="104.25" customHeight="1">
      <c r="A606" s="501"/>
      <c r="B606" s="481"/>
      <c r="C606" s="481"/>
      <c r="D606" s="481"/>
      <c r="E606" s="481"/>
      <c r="F606" s="481"/>
      <c r="G606" s="481"/>
      <c r="H606" s="481"/>
      <c r="I606" s="481"/>
      <c r="J606" s="481"/>
      <c r="K606" s="481"/>
      <c r="L606" s="481"/>
      <c r="M606" s="481"/>
      <c r="N606" s="481"/>
      <c r="O606" s="481"/>
      <c r="P606" s="481"/>
      <c r="Q606" s="481"/>
      <c r="R606" s="481"/>
      <c r="S606" s="481"/>
      <c r="T606" s="481"/>
      <c r="U606" s="481"/>
      <c r="V606" s="481"/>
      <c r="W606" s="481"/>
      <c r="X606" s="481"/>
      <c r="Y606" s="481"/>
      <c r="Z606" s="481"/>
    </row>
    <row r="607" spans="1:26" ht="104.25" customHeight="1">
      <c r="A607" s="501"/>
      <c r="B607" s="481"/>
      <c r="C607" s="481"/>
      <c r="D607" s="481"/>
      <c r="E607" s="481"/>
      <c r="F607" s="481"/>
      <c r="G607" s="481"/>
      <c r="H607" s="481"/>
      <c r="I607" s="481"/>
      <c r="J607" s="481"/>
      <c r="K607" s="481"/>
      <c r="L607" s="481"/>
      <c r="M607" s="481"/>
      <c r="N607" s="481"/>
      <c r="O607" s="481"/>
      <c r="P607" s="481"/>
      <c r="Q607" s="481"/>
      <c r="R607" s="481"/>
      <c r="S607" s="481"/>
      <c r="T607" s="481"/>
      <c r="U607" s="481"/>
      <c r="V607" s="481"/>
      <c r="W607" s="481"/>
      <c r="X607" s="481"/>
      <c r="Y607" s="481"/>
      <c r="Z607" s="481"/>
    </row>
    <row r="608" spans="1:26" ht="104.25" customHeight="1">
      <c r="A608" s="501"/>
      <c r="B608" s="481"/>
      <c r="C608" s="481"/>
      <c r="D608" s="481"/>
      <c r="E608" s="481"/>
      <c r="F608" s="481"/>
      <c r="G608" s="481"/>
      <c r="H608" s="481"/>
      <c r="I608" s="481"/>
      <c r="J608" s="481"/>
      <c r="K608" s="481"/>
      <c r="L608" s="481"/>
      <c r="M608" s="481"/>
      <c r="N608" s="481"/>
      <c r="O608" s="481"/>
      <c r="P608" s="481"/>
      <c r="Q608" s="481"/>
      <c r="R608" s="481"/>
      <c r="S608" s="481"/>
      <c r="T608" s="481"/>
      <c r="U608" s="481"/>
      <c r="V608" s="481"/>
      <c r="W608" s="481"/>
      <c r="X608" s="481"/>
      <c r="Y608" s="481"/>
      <c r="Z608" s="481"/>
    </row>
    <row r="609" spans="1:26" ht="104.25" customHeight="1">
      <c r="A609" s="501"/>
      <c r="B609" s="481"/>
      <c r="C609" s="481"/>
      <c r="D609" s="481"/>
      <c r="E609" s="481"/>
      <c r="F609" s="481"/>
      <c r="G609" s="481"/>
      <c r="H609" s="481"/>
      <c r="I609" s="481"/>
      <c r="J609" s="481"/>
      <c r="K609" s="481"/>
      <c r="L609" s="481"/>
      <c r="M609" s="481"/>
      <c r="N609" s="481"/>
      <c r="O609" s="481"/>
      <c r="P609" s="481"/>
      <c r="Q609" s="481"/>
      <c r="R609" s="481"/>
      <c r="S609" s="481"/>
      <c r="T609" s="481"/>
      <c r="U609" s="481"/>
      <c r="V609" s="481"/>
      <c r="W609" s="481"/>
      <c r="X609" s="481"/>
      <c r="Y609" s="481"/>
      <c r="Z609" s="481"/>
    </row>
    <row r="610" spans="1:26" ht="104.25" customHeight="1">
      <c r="A610" s="501"/>
      <c r="B610" s="481"/>
      <c r="C610" s="481"/>
      <c r="D610" s="481"/>
      <c r="E610" s="481"/>
      <c r="F610" s="481"/>
      <c r="G610" s="481"/>
      <c r="H610" s="481"/>
      <c r="I610" s="481"/>
      <c r="J610" s="481"/>
      <c r="K610" s="481"/>
      <c r="L610" s="481"/>
      <c r="M610" s="481"/>
      <c r="N610" s="481"/>
      <c r="O610" s="481"/>
      <c r="P610" s="481"/>
      <c r="Q610" s="481"/>
      <c r="R610" s="481"/>
      <c r="S610" s="481"/>
      <c r="T610" s="481"/>
      <c r="U610" s="481"/>
      <c r="V610" s="481"/>
      <c r="W610" s="481"/>
      <c r="X610" s="481"/>
      <c r="Y610" s="481"/>
      <c r="Z610" s="481"/>
    </row>
    <row r="611" spans="1:26" ht="104.25" customHeight="1">
      <c r="A611" s="501"/>
      <c r="B611" s="481"/>
      <c r="C611" s="481"/>
      <c r="D611" s="481"/>
      <c r="E611" s="481"/>
      <c r="F611" s="481"/>
      <c r="G611" s="481"/>
      <c r="H611" s="481"/>
      <c r="I611" s="481"/>
      <c r="J611" s="481"/>
      <c r="K611" s="481"/>
      <c r="L611" s="481"/>
      <c r="M611" s="481"/>
      <c r="N611" s="481"/>
      <c r="O611" s="481"/>
      <c r="P611" s="481"/>
      <c r="Q611" s="481"/>
      <c r="R611" s="481"/>
      <c r="S611" s="481"/>
      <c r="T611" s="481"/>
      <c r="U611" s="481"/>
      <c r="V611" s="481"/>
      <c r="W611" s="481"/>
      <c r="X611" s="481"/>
      <c r="Y611" s="481"/>
      <c r="Z611" s="481"/>
    </row>
    <row r="612" spans="1:26" ht="104.25" customHeight="1">
      <c r="A612" s="501"/>
      <c r="B612" s="481"/>
      <c r="C612" s="481"/>
      <c r="D612" s="481"/>
      <c r="E612" s="481"/>
      <c r="F612" s="481"/>
      <c r="G612" s="481"/>
      <c r="H612" s="481"/>
      <c r="I612" s="481"/>
      <c r="J612" s="481"/>
      <c r="K612" s="481"/>
      <c r="L612" s="481"/>
      <c r="M612" s="481"/>
      <c r="N612" s="481"/>
      <c r="O612" s="481"/>
      <c r="P612" s="481"/>
      <c r="Q612" s="481"/>
      <c r="R612" s="481"/>
      <c r="S612" s="481"/>
      <c r="T612" s="481"/>
      <c r="U612" s="481"/>
      <c r="V612" s="481"/>
      <c r="W612" s="481"/>
      <c r="X612" s="481"/>
      <c r="Y612" s="481"/>
      <c r="Z612" s="481"/>
    </row>
    <row r="613" spans="1:26" ht="104.25" customHeight="1">
      <c r="A613" s="501"/>
      <c r="B613" s="481"/>
      <c r="C613" s="481"/>
      <c r="D613" s="481"/>
      <c r="E613" s="481"/>
      <c r="F613" s="481"/>
      <c r="G613" s="481"/>
      <c r="H613" s="481"/>
      <c r="I613" s="481"/>
      <c r="J613" s="481"/>
      <c r="K613" s="481"/>
      <c r="L613" s="481"/>
      <c r="M613" s="481"/>
      <c r="N613" s="481"/>
      <c r="O613" s="481"/>
      <c r="P613" s="481"/>
      <c r="Q613" s="481"/>
      <c r="R613" s="481"/>
      <c r="S613" s="481"/>
      <c r="T613" s="481"/>
      <c r="U613" s="481"/>
      <c r="V613" s="481"/>
      <c r="W613" s="481"/>
      <c r="X613" s="481"/>
      <c r="Y613" s="481"/>
      <c r="Z613" s="481"/>
    </row>
    <row r="614" spans="1:26" ht="104.25" customHeight="1">
      <c r="A614" s="501"/>
      <c r="B614" s="481"/>
      <c r="C614" s="481"/>
      <c r="D614" s="481"/>
      <c r="E614" s="481"/>
      <c r="F614" s="481"/>
      <c r="G614" s="481"/>
      <c r="H614" s="481"/>
      <c r="I614" s="481"/>
      <c r="J614" s="481"/>
      <c r="K614" s="481"/>
      <c r="L614" s="481"/>
      <c r="M614" s="481"/>
      <c r="N614" s="481"/>
      <c r="O614" s="481"/>
      <c r="P614" s="481"/>
      <c r="Q614" s="481"/>
      <c r="R614" s="481"/>
      <c r="S614" s="481"/>
      <c r="T614" s="481"/>
      <c r="U614" s="481"/>
      <c r="V614" s="481"/>
      <c r="W614" s="481"/>
      <c r="X614" s="481"/>
      <c r="Y614" s="481"/>
      <c r="Z614" s="481"/>
    </row>
    <row r="615" spans="1:26" ht="104.25" customHeight="1">
      <c r="A615" s="501"/>
      <c r="B615" s="481"/>
      <c r="C615" s="481"/>
      <c r="D615" s="481"/>
      <c r="E615" s="481"/>
      <c r="F615" s="481"/>
      <c r="G615" s="481"/>
      <c r="H615" s="481"/>
      <c r="I615" s="481"/>
      <c r="J615" s="481"/>
      <c r="K615" s="481"/>
      <c r="L615" s="481"/>
      <c r="M615" s="481"/>
      <c r="N615" s="481"/>
      <c r="O615" s="481"/>
      <c r="P615" s="481"/>
      <c r="Q615" s="481"/>
      <c r="R615" s="481"/>
      <c r="S615" s="481"/>
      <c r="T615" s="481"/>
      <c r="U615" s="481"/>
      <c r="V615" s="481"/>
      <c r="W615" s="481"/>
      <c r="X615" s="481"/>
      <c r="Y615" s="481"/>
      <c r="Z615" s="481"/>
    </row>
    <row r="616" spans="1:26" ht="104.25" customHeight="1">
      <c r="A616" s="501"/>
      <c r="B616" s="481"/>
      <c r="C616" s="481"/>
      <c r="D616" s="481"/>
      <c r="E616" s="481"/>
      <c r="F616" s="481"/>
      <c r="G616" s="481"/>
      <c r="H616" s="481"/>
      <c r="I616" s="481"/>
      <c r="J616" s="481"/>
      <c r="K616" s="481"/>
      <c r="L616" s="481"/>
      <c r="M616" s="481"/>
      <c r="N616" s="481"/>
      <c r="O616" s="481"/>
      <c r="P616" s="481"/>
      <c r="Q616" s="481"/>
      <c r="R616" s="481"/>
      <c r="S616" s="481"/>
      <c r="T616" s="481"/>
      <c r="U616" s="481"/>
      <c r="V616" s="481"/>
      <c r="W616" s="481"/>
      <c r="X616" s="481"/>
      <c r="Y616" s="481"/>
      <c r="Z616" s="481"/>
    </row>
    <row r="617" spans="1:26" ht="104.25" customHeight="1">
      <c r="A617" s="501"/>
      <c r="B617" s="481"/>
      <c r="C617" s="481"/>
      <c r="D617" s="481"/>
      <c r="E617" s="481"/>
      <c r="F617" s="481"/>
      <c r="G617" s="481"/>
      <c r="H617" s="481"/>
      <c r="I617" s="481"/>
      <c r="J617" s="481"/>
      <c r="K617" s="481"/>
      <c r="L617" s="481"/>
      <c r="M617" s="481"/>
      <c r="N617" s="481"/>
      <c r="O617" s="481"/>
      <c r="P617" s="481"/>
      <c r="Q617" s="481"/>
      <c r="R617" s="481"/>
      <c r="S617" s="481"/>
      <c r="T617" s="481"/>
      <c r="U617" s="481"/>
      <c r="V617" s="481"/>
      <c r="W617" s="481"/>
      <c r="X617" s="481"/>
      <c r="Y617" s="481"/>
      <c r="Z617" s="481"/>
    </row>
    <row r="618" spans="1:26" ht="104.25" customHeight="1">
      <c r="A618" s="501"/>
      <c r="B618" s="481"/>
      <c r="C618" s="481"/>
      <c r="D618" s="481"/>
      <c r="E618" s="481"/>
      <c r="F618" s="481"/>
      <c r="G618" s="481"/>
      <c r="H618" s="481"/>
      <c r="I618" s="481"/>
      <c r="J618" s="481"/>
      <c r="K618" s="481"/>
      <c r="L618" s="481"/>
      <c r="M618" s="481"/>
      <c r="N618" s="481"/>
      <c r="O618" s="481"/>
      <c r="P618" s="481"/>
      <c r="Q618" s="481"/>
      <c r="R618" s="481"/>
      <c r="S618" s="481"/>
      <c r="T618" s="481"/>
      <c r="U618" s="481"/>
      <c r="V618" s="481"/>
      <c r="W618" s="481"/>
      <c r="X618" s="481"/>
      <c r="Y618" s="481"/>
      <c r="Z618" s="481"/>
    </row>
    <row r="619" spans="1:26" ht="104.25" customHeight="1">
      <c r="A619" s="501"/>
      <c r="B619" s="481"/>
      <c r="C619" s="481"/>
      <c r="D619" s="481"/>
      <c r="E619" s="481"/>
      <c r="F619" s="481"/>
      <c r="G619" s="481"/>
      <c r="H619" s="481"/>
      <c r="I619" s="481"/>
      <c r="J619" s="481"/>
      <c r="K619" s="481"/>
      <c r="L619" s="481"/>
      <c r="M619" s="481"/>
      <c r="N619" s="481"/>
      <c r="O619" s="481"/>
      <c r="P619" s="481"/>
      <c r="Q619" s="481"/>
      <c r="R619" s="481"/>
      <c r="S619" s="481"/>
      <c r="T619" s="481"/>
      <c r="U619" s="481"/>
      <c r="V619" s="481"/>
      <c r="W619" s="481"/>
      <c r="X619" s="481"/>
      <c r="Y619" s="481"/>
      <c r="Z619" s="481"/>
    </row>
    <row r="620" spans="1:26" ht="104.25" customHeight="1">
      <c r="A620" s="501"/>
      <c r="B620" s="481"/>
      <c r="C620" s="481"/>
      <c r="D620" s="481"/>
      <c r="E620" s="481"/>
      <c r="F620" s="481"/>
      <c r="G620" s="481"/>
      <c r="H620" s="481"/>
      <c r="I620" s="481"/>
      <c r="J620" s="481"/>
      <c r="K620" s="481"/>
      <c r="L620" s="481"/>
      <c r="M620" s="481"/>
      <c r="N620" s="481"/>
      <c r="O620" s="481"/>
      <c r="P620" s="481"/>
      <c r="Q620" s="481"/>
      <c r="R620" s="481"/>
      <c r="S620" s="481"/>
      <c r="T620" s="481"/>
      <c r="U620" s="481"/>
      <c r="V620" s="481"/>
      <c r="W620" s="481"/>
      <c r="X620" s="481"/>
      <c r="Y620" s="481"/>
      <c r="Z620" s="481"/>
    </row>
    <row r="621" spans="1:26" ht="104.25" customHeight="1">
      <c r="A621" s="501"/>
      <c r="B621" s="481"/>
      <c r="C621" s="481"/>
      <c r="D621" s="481"/>
      <c r="E621" s="481"/>
      <c r="F621" s="481"/>
      <c r="G621" s="481"/>
      <c r="H621" s="481"/>
      <c r="I621" s="481"/>
      <c r="J621" s="481"/>
      <c r="K621" s="481"/>
      <c r="L621" s="481"/>
      <c r="M621" s="481"/>
      <c r="N621" s="481"/>
      <c r="O621" s="481"/>
      <c r="P621" s="481"/>
      <c r="Q621" s="481"/>
      <c r="R621" s="481"/>
      <c r="S621" s="481"/>
      <c r="T621" s="481"/>
      <c r="U621" s="481"/>
      <c r="V621" s="481"/>
      <c r="W621" s="481"/>
      <c r="X621" s="481"/>
      <c r="Y621" s="481"/>
      <c r="Z621" s="481"/>
    </row>
    <row r="622" spans="1:26" ht="104.25" customHeight="1">
      <c r="A622" s="501"/>
      <c r="B622" s="481"/>
      <c r="C622" s="481"/>
      <c r="D622" s="481"/>
      <c r="E622" s="481"/>
      <c r="F622" s="481"/>
      <c r="G622" s="481"/>
      <c r="H622" s="481"/>
      <c r="I622" s="481"/>
      <c r="J622" s="481"/>
      <c r="K622" s="481"/>
      <c r="L622" s="481"/>
      <c r="M622" s="481"/>
      <c r="N622" s="481"/>
      <c r="O622" s="481"/>
      <c r="P622" s="481"/>
      <c r="Q622" s="481"/>
      <c r="R622" s="481"/>
      <c r="S622" s="481"/>
      <c r="T622" s="481"/>
      <c r="U622" s="481"/>
      <c r="V622" s="481"/>
      <c r="W622" s="481"/>
      <c r="X622" s="481"/>
      <c r="Y622" s="481"/>
      <c r="Z622" s="481"/>
    </row>
    <row r="623" spans="1:26" ht="104.25" customHeight="1">
      <c r="A623" s="501"/>
      <c r="B623" s="481"/>
      <c r="C623" s="481"/>
      <c r="D623" s="481"/>
      <c r="E623" s="481"/>
      <c r="F623" s="481"/>
      <c r="G623" s="481"/>
      <c r="H623" s="481"/>
      <c r="I623" s="481"/>
      <c r="J623" s="481"/>
      <c r="K623" s="481"/>
      <c r="L623" s="481"/>
      <c r="M623" s="481"/>
      <c r="N623" s="481"/>
      <c r="O623" s="481"/>
      <c r="P623" s="481"/>
      <c r="Q623" s="481"/>
      <c r="R623" s="481"/>
      <c r="S623" s="481"/>
      <c r="T623" s="481"/>
      <c r="U623" s="481"/>
      <c r="V623" s="481"/>
      <c r="W623" s="481"/>
      <c r="X623" s="481"/>
      <c r="Y623" s="481"/>
      <c r="Z623" s="481"/>
    </row>
    <row r="624" spans="1:26" ht="104.25" customHeight="1">
      <c r="A624" s="501"/>
      <c r="B624" s="481"/>
      <c r="C624" s="481"/>
      <c r="D624" s="481"/>
      <c r="E624" s="481"/>
      <c r="F624" s="481"/>
      <c r="G624" s="481"/>
      <c r="H624" s="481"/>
      <c r="I624" s="481"/>
      <c r="J624" s="481"/>
      <c r="K624" s="481"/>
      <c r="L624" s="481"/>
      <c r="M624" s="481"/>
      <c r="N624" s="481"/>
      <c r="O624" s="481"/>
      <c r="P624" s="481"/>
      <c r="Q624" s="481"/>
      <c r="R624" s="481"/>
      <c r="S624" s="481"/>
      <c r="T624" s="481"/>
      <c r="U624" s="481"/>
      <c r="V624" s="481"/>
      <c r="W624" s="481"/>
      <c r="X624" s="481"/>
      <c r="Y624" s="481"/>
      <c r="Z624" s="481"/>
    </row>
    <row r="625" spans="1:26" ht="104.25" customHeight="1">
      <c r="A625" s="501"/>
      <c r="B625" s="481"/>
      <c r="C625" s="481"/>
      <c r="D625" s="481"/>
      <c r="E625" s="481"/>
      <c r="F625" s="481"/>
      <c r="G625" s="481"/>
      <c r="H625" s="481"/>
      <c r="I625" s="481"/>
      <c r="J625" s="481"/>
      <c r="K625" s="481"/>
      <c r="L625" s="481"/>
      <c r="M625" s="481"/>
      <c r="N625" s="481"/>
      <c r="O625" s="481"/>
      <c r="P625" s="481"/>
      <c r="Q625" s="481"/>
      <c r="R625" s="481"/>
      <c r="S625" s="481"/>
      <c r="T625" s="481"/>
      <c r="U625" s="481"/>
      <c r="V625" s="481"/>
      <c r="W625" s="481"/>
      <c r="X625" s="481"/>
      <c r="Y625" s="481"/>
      <c r="Z625" s="481"/>
    </row>
    <row r="626" spans="1:26" ht="104.25" customHeight="1">
      <c r="A626" s="501"/>
      <c r="B626" s="481"/>
      <c r="C626" s="481"/>
      <c r="D626" s="481"/>
      <c r="E626" s="481"/>
      <c r="F626" s="481"/>
      <c r="G626" s="481"/>
      <c r="H626" s="481"/>
      <c r="I626" s="481"/>
      <c r="J626" s="481"/>
      <c r="K626" s="481"/>
      <c r="L626" s="481"/>
      <c r="M626" s="481"/>
      <c r="N626" s="481"/>
      <c r="O626" s="481"/>
      <c r="P626" s="481"/>
      <c r="Q626" s="481"/>
      <c r="R626" s="481"/>
      <c r="S626" s="481"/>
      <c r="T626" s="481"/>
      <c r="U626" s="481"/>
      <c r="V626" s="481"/>
      <c r="W626" s="481"/>
      <c r="X626" s="481"/>
      <c r="Y626" s="481"/>
      <c r="Z626" s="481"/>
    </row>
    <row r="627" spans="1:26" ht="104.25" customHeight="1">
      <c r="A627" s="501"/>
      <c r="B627" s="481"/>
      <c r="C627" s="481"/>
      <c r="D627" s="481"/>
      <c r="E627" s="481"/>
      <c r="F627" s="481"/>
      <c r="G627" s="481"/>
      <c r="H627" s="481"/>
      <c r="I627" s="481"/>
      <c r="J627" s="481"/>
      <c r="K627" s="481"/>
      <c r="L627" s="481"/>
      <c r="M627" s="481"/>
      <c r="N627" s="481"/>
      <c r="O627" s="481"/>
      <c r="P627" s="481"/>
      <c r="Q627" s="481"/>
      <c r="R627" s="481"/>
      <c r="S627" s="481"/>
      <c r="T627" s="481"/>
      <c r="U627" s="481"/>
      <c r="V627" s="481"/>
      <c r="W627" s="481"/>
      <c r="X627" s="481"/>
      <c r="Y627" s="481"/>
      <c r="Z627" s="481"/>
    </row>
    <row r="628" spans="1:26" ht="104.25" customHeight="1">
      <c r="A628" s="501"/>
      <c r="B628" s="481"/>
      <c r="C628" s="481"/>
      <c r="D628" s="481"/>
      <c r="E628" s="481"/>
      <c r="F628" s="481"/>
      <c r="G628" s="481"/>
      <c r="H628" s="481"/>
      <c r="I628" s="481"/>
      <c r="J628" s="481"/>
      <c r="K628" s="481"/>
      <c r="L628" s="481"/>
      <c r="M628" s="481"/>
      <c r="N628" s="481"/>
      <c r="O628" s="481"/>
      <c r="P628" s="481"/>
      <c r="Q628" s="481"/>
      <c r="R628" s="481"/>
      <c r="S628" s="481"/>
      <c r="T628" s="481"/>
      <c r="U628" s="481"/>
      <c r="V628" s="481"/>
      <c r="W628" s="481"/>
      <c r="X628" s="481"/>
      <c r="Y628" s="481"/>
      <c r="Z628" s="481"/>
    </row>
    <row r="629" spans="1:26" ht="104.25" customHeight="1">
      <c r="A629" s="501"/>
      <c r="B629" s="481"/>
      <c r="C629" s="481"/>
      <c r="D629" s="481"/>
      <c r="E629" s="481"/>
      <c r="F629" s="481"/>
      <c r="G629" s="481"/>
      <c r="H629" s="481"/>
      <c r="I629" s="481"/>
      <c r="J629" s="481"/>
      <c r="K629" s="481"/>
      <c r="L629" s="481"/>
      <c r="M629" s="481"/>
      <c r="N629" s="481"/>
      <c r="O629" s="481"/>
      <c r="P629" s="481"/>
      <c r="Q629" s="481"/>
      <c r="R629" s="481"/>
      <c r="S629" s="481"/>
      <c r="T629" s="481"/>
      <c r="U629" s="481"/>
      <c r="V629" s="481"/>
      <c r="W629" s="481"/>
      <c r="X629" s="481"/>
      <c r="Y629" s="481"/>
      <c r="Z629" s="481"/>
    </row>
    <row r="630" spans="1:26" ht="104.25" customHeight="1">
      <c r="A630" s="501"/>
      <c r="B630" s="481"/>
      <c r="C630" s="481"/>
      <c r="D630" s="481"/>
      <c r="E630" s="481"/>
      <c r="F630" s="481"/>
      <c r="G630" s="481"/>
      <c r="H630" s="481"/>
      <c r="I630" s="481"/>
      <c r="J630" s="481"/>
      <c r="K630" s="481"/>
      <c r="L630" s="481"/>
      <c r="M630" s="481"/>
      <c r="N630" s="481"/>
      <c r="O630" s="481"/>
      <c r="P630" s="481"/>
      <c r="Q630" s="481"/>
      <c r="R630" s="481"/>
      <c r="S630" s="481"/>
      <c r="T630" s="481"/>
      <c r="U630" s="481"/>
      <c r="V630" s="481"/>
      <c r="W630" s="481"/>
      <c r="X630" s="481"/>
      <c r="Y630" s="481"/>
      <c r="Z630" s="481"/>
    </row>
    <row r="631" spans="1:26" ht="104.25" customHeight="1">
      <c r="A631" s="501"/>
      <c r="B631" s="481"/>
      <c r="C631" s="481"/>
      <c r="D631" s="481"/>
      <c r="E631" s="481"/>
      <c r="F631" s="481"/>
      <c r="G631" s="481"/>
      <c r="H631" s="481"/>
      <c r="I631" s="481"/>
      <c r="J631" s="481"/>
      <c r="K631" s="481"/>
      <c r="L631" s="481"/>
      <c r="M631" s="481"/>
      <c r="N631" s="481"/>
      <c r="O631" s="481"/>
      <c r="P631" s="481"/>
      <c r="Q631" s="481"/>
      <c r="R631" s="481"/>
      <c r="S631" s="481"/>
      <c r="T631" s="481"/>
      <c r="U631" s="481"/>
      <c r="V631" s="481"/>
      <c r="W631" s="481"/>
      <c r="X631" s="481"/>
      <c r="Y631" s="481"/>
      <c r="Z631" s="481"/>
    </row>
    <row r="632" spans="1:26" ht="104.25" customHeight="1">
      <c r="A632" s="501"/>
      <c r="B632" s="481"/>
      <c r="C632" s="481"/>
      <c r="D632" s="481"/>
      <c r="E632" s="481"/>
      <c r="F632" s="481"/>
      <c r="G632" s="481"/>
      <c r="H632" s="481"/>
      <c r="I632" s="481"/>
      <c r="J632" s="481"/>
      <c r="K632" s="481"/>
      <c r="L632" s="481"/>
      <c r="M632" s="481"/>
      <c r="N632" s="481"/>
      <c r="O632" s="481"/>
      <c r="P632" s="481"/>
      <c r="Q632" s="481"/>
      <c r="R632" s="481"/>
      <c r="S632" s="481"/>
      <c r="T632" s="481"/>
      <c r="U632" s="481"/>
      <c r="V632" s="481"/>
      <c r="W632" s="481"/>
      <c r="X632" s="481"/>
      <c r="Y632" s="481"/>
      <c r="Z632" s="481"/>
    </row>
    <row r="633" spans="1:26" ht="104.25" customHeight="1">
      <c r="A633" s="501"/>
      <c r="B633" s="481"/>
      <c r="C633" s="481"/>
      <c r="D633" s="481"/>
      <c r="E633" s="481"/>
      <c r="F633" s="481"/>
      <c r="G633" s="481"/>
      <c r="H633" s="481"/>
      <c r="I633" s="481"/>
      <c r="J633" s="481"/>
      <c r="K633" s="481"/>
      <c r="L633" s="481"/>
      <c r="M633" s="481"/>
      <c r="N633" s="481"/>
      <c r="O633" s="481"/>
      <c r="P633" s="481"/>
      <c r="Q633" s="481"/>
      <c r="R633" s="481"/>
      <c r="S633" s="481"/>
      <c r="T633" s="481"/>
      <c r="U633" s="481"/>
      <c r="V633" s="481"/>
      <c r="W633" s="481"/>
      <c r="X633" s="481"/>
      <c r="Y633" s="481"/>
      <c r="Z633" s="481"/>
    </row>
    <row r="634" spans="1:26" ht="104.25" customHeight="1">
      <c r="A634" s="501"/>
      <c r="B634" s="481"/>
      <c r="C634" s="481"/>
      <c r="D634" s="481"/>
      <c r="E634" s="481"/>
      <c r="F634" s="481"/>
      <c r="G634" s="481"/>
      <c r="H634" s="481"/>
      <c r="I634" s="481"/>
      <c r="J634" s="481"/>
      <c r="K634" s="481"/>
      <c r="L634" s="481"/>
      <c r="M634" s="481"/>
      <c r="N634" s="481"/>
      <c r="O634" s="481"/>
      <c r="P634" s="481"/>
      <c r="Q634" s="481"/>
      <c r="R634" s="481"/>
      <c r="S634" s="481"/>
      <c r="T634" s="481"/>
      <c r="U634" s="481"/>
      <c r="V634" s="481"/>
      <c r="W634" s="481"/>
      <c r="X634" s="481"/>
      <c r="Y634" s="481"/>
      <c r="Z634" s="481"/>
    </row>
    <row r="635" spans="1:26" ht="104.25" customHeight="1">
      <c r="A635" s="501"/>
      <c r="B635" s="481"/>
      <c r="C635" s="481"/>
      <c r="D635" s="481"/>
      <c r="E635" s="481"/>
      <c r="F635" s="481"/>
      <c r="G635" s="481"/>
      <c r="H635" s="481"/>
      <c r="I635" s="481"/>
      <c r="J635" s="481"/>
      <c r="K635" s="481"/>
      <c r="L635" s="481"/>
      <c r="M635" s="481"/>
      <c r="N635" s="481"/>
      <c r="O635" s="481"/>
      <c r="P635" s="481"/>
      <c r="Q635" s="481"/>
      <c r="R635" s="481"/>
      <c r="S635" s="481"/>
      <c r="T635" s="481"/>
      <c r="U635" s="481"/>
      <c r="V635" s="481"/>
      <c r="W635" s="481"/>
      <c r="X635" s="481"/>
      <c r="Y635" s="481"/>
      <c r="Z635" s="481"/>
    </row>
    <row r="636" spans="1:26" ht="104.25" customHeight="1">
      <c r="A636" s="501"/>
      <c r="B636" s="481"/>
      <c r="C636" s="481"/>
      <c r="D636" s="481"/>
      <c r="E636" s="481"/>
      <c r="F636" s="481"/>
      <c r="G636" s="481"/>
      <c r="H636" s="481"/>
      <c r="I636" s="481"/>
      <c r="J636" s="481"/>
      <c r="K636" s="481"/>
      <c r="L636" s="481"/>
      <c r="M636" s="481"/>
      <c r="N636" s="481"/>
      <c r="O636" s="481"/>
      <c r="P636" s="481"/>
      <c r="Q636" s="481"/>
      <c r="R636" s="481"/>
      <c r="S636" s="481"/>
      <c r="T636" s="481"/>
      <c r="U636" s="481"/>
      <c r="V636" s="481"/>
      <c r="W636" s="481"/>
      <c r="X636" s="481"/>
      <c r="Y636" s="481"/>
      <c r="Z636" s="481"/>
    </row>
    <row r="637" spans="1:26" ht="104.25" customHeight="1">
      <c r="A637" s="501"/>
      <c r="B637" s="481"/>
      <c r="C637" s="481"/>
      <c r="D637" s="481"/>
      <c r="E637" s="481"/>
      <c r="F637" s="481"/>
      <c r="G637" s="481"/>
      <c r="H637" s="481"/>
      <c r="I637" s="481"/>
      <c r="J637" s="481"/>
      <c r="K637" s="481"/>
      <c r="L637" s="481"/>
      <c r="M637" s="481"/>
      <c r="N637" s="481"/>
      <c r="O637" s="481"/>
      <c r="P637" s="481"/>
      <c r="Q637" s="481"/>
      <c r="R637" s="481"/>
      <c r="S637" s="481"/>
      <c r="T637" s="481"/>
      <c r="U637" s="481"/>
      <c r="V637" s="481"/>
      <c r="W637" s="481"/>
      <c r="X637" s="481"/>
      <c r="Y637" s="481"/>
      <c r="Z637" s="481"/>
    </row>
    <row r="638" spans="1:26" ht="104.25" customHeight="1">
      <c r="A638" s="501"/>
      <c r="B638" s="481"/>
      <c r="C638" s="481"/>
      <c r="D638" s="481"/>
      <c r="E638" s="481"/>
      <c r="F638" s="481"/>
      <c r="G638" s="481"/>
      <c r="H638" s="481"/>
      <c r="I638" s="481"/>
      <c r="J638" s="481"/>
      <c r="K638" s="481"/>
      <c r="L638" s="481"/>
      <c r="M638" s="481"/>
      <c r="N638" s="481"/>
      <c r="O638" s="481"/>
      <c r="P638" s="481"/>
      <c r="Q638" s="481"/>
      <c r="R638" s="481"/>
      <c r="S638" s="481"/>
      <c r="T638" s="481"/>
      <c r="U638" s="481"/>
      <c r="V638" s="481"/>
      <c r="W638" s="481"/>
      <c r="X638" s="481"/>
      <c r="Y638" s="481"/>
      <c r="Z638" s="481"/>
    </row>
    <row r="639" spans="1:26" ht="104.25" customHeight="1">
      <c r="A639" s="501"/>
      <c r="B639" s="481"/>
      <c r="C639" s="481"/>
      <c r="D639" s="481"/>
      <c r="E639" s="481"/>
      <c r="F639" s="481"/>
      <c r="G639" s="481"/>
      <c r="H639" s="481"/>
      <c r="I639" s="481"/>
      <c r="J639" s="481"/>
      <c r="K639" s="481"/>
      <c r="L639" s="481"/>
      <c r="M639" s="481"/>
      <c r="N639" s="481"/>
      <c r="O639" s="481"/>
      <c r="P639" s="481"/>
      <c r="Q639" s="481"/>
      <c r="R639" s="481"/>
      <c r="S639" s="481"/>
      <c r="T639" s="481"/>
      <c r="U639" s="481"/>
      <c r="V639" s="481"/>
      <c r="W639" s="481"/>
      <c r="X639" s="481"/>
      <c r="Y639" s="481"/>
      <c r="Z639" s="481"/>
    </row>
    <row r="640" spans="1:26" ht="104.25" customHeight="1">
      <c r="A640" s="501"/>
      <c r="B640" s="481"/>
      <c r="C640" s="481"/>
      <c r="D640" s="481"/>
      <c r="E640" s="481"/>
      <c r="F640" s="481"/>
      <c r="G640" s="481"/>
      <c r="H640" s="481"/>
      <c r="I640" s="481"/>
      <c r="J640" s="481"/>
      <c r="K640" s="481"/>
      <c r="L640" s="481"/>
      <c r="M640" s="481"/>
      <c r="N640" s="481"/>
      <c r="O640" s="481"/>
      <c r="P640" s="481"/>
      <c r="Q640" s="481"/>
      <c r="R640" s="481"/>
      <c r="S640" s="481"/>
      <c r="T640" s="481"/>
      <c r="U640" s="481"/>
      <c r="V640" s="481"/>
      <c r="W640" s="481"/>
      <c r="X640" s="481"/>
      <c r="Y640" s="481"/>
      <c r="Z640" s="481"/>
    </row>
    <row r="641" spans="1:26" ht="104.25" customHeight="1">
      <c r="A641" s="501"/>
      <c r="B641" s="481"/>
      <c r="C641" s="481"/>
      <c r="D641" s="481"/>
      <c r="E641" s="481"/>
      <c r="F641" s="481"/>
      <c r="G641" s="481"/>
      <c r="H641" s="481"/>
      <c r="I641" s="481"/>
      <c r="J641" s="481"/>
      <c r="K641" s="481"/>
      <c r="L641" s="481"/>
      <c r="M641" s="481"/>
      <c r="N641" s="481"/>
      <c r="O641" s="481"/>
      <c r="P641" s="481"/>
      <c r="Q641" s="481"/>
      <c r="R641" s="481"/>
      <c r="S641" s="481"/>
      <c r="T641" s="481"/>
      <c r="U641" s="481"/>
      <c r="V641" s="481"/>
      <c r="W641" s="481"/>
      <c r="X641" s="481"/>
      <c r="Y641" s="481"/>
      <c r="Z641" s="481"/>
    </row>
    <row r="642" spans="1:26" ht="104.25" customHeight="1">
      <c r="A642" s="501"/>
      <c r="B642" s="481"/>
      <c r="C642" s="481"/>
      <c r="D642" s="481"/>
      <c r="E642" s="481"/>
      <c r="F642" s="481"/>
      <c r="G642" s="481"/>
      <c r="H642" s="481"/>
      <c r="I642" s="481"/>
      <c r="J642" s="481"/>
      <c r="K642" s="481"/>
      <c r="L642" s="481"/>
      <c r="M642" s="481"/>
      <c r="N642" s="481"/>
      <c r="O642" s="481"/>
      <c r="P642" s="481"/>
      <c r="Q642" s="481"/>
      <c r="R642" s="481"/>
      <c r="S642" s="481"/>
      <c r="T642" s="481"/>
      <c r="U642" s="481"/>
      <c r="V642" s="481"/>
      <c r="W642" s="481"/>
      <c r="X642" s="481"/>
      <c r="Y642" s="481"/>
      <c r="Z642" s="481"/>
    </row>
    <row r="643" spans="1:26" ht="104.25" customHeight="1">
      <c r="A643" s="501"/>
      <c r="B643" s="481"/>
      <c r="C643" s="481"/>
      <c r="D643" s="481"/>
      <c r="E643" s="481"/>
      <c r="F643" s="481"/>
      <c r="G643" s="481"/>
      <c r="H643" s="481"/>
      <c r="I643" s="481"/>
      <c r="J643" s="481"/>
      <c r="K643" s="481"/>
      <c r="L643" s="481"/>
      <c r="M643" s="481"/>
      <c r="N643" s="481"/>
      <c r="O643" s="481"/>
      <c r="P643" s="481"/>
      <c r="Q643" s="481"/>
      <c r="R643" s="481"/>
      <c r="S643" s="481"/>
      <c r="T643" s="481"/>
      <c r="U643" s="481"/>
      <c r="V643" s="481"/>
      <c r="W643" s="481"/>
      <c r="X643" s="481"/>
      <c r="Y643" s="481"/>
      <c r="Z643" s="481"/>
    </row>
    <row r="644" spans="1:26" ht="104.25" customHeight="1">
      <c r="A644" s="501"/>
      <c r="B644" s="481"/>
      <c r="C644" s="481"/>
      <c r="D644" s="481"/>
      <c r="E644" s="481"/>
      <c r="F644" s="481"/>
      <c r="G644" s="481"/>
      <c r="H644" s="481"/>
      <c r="I644" s="481"/>
      <c r="J644" s="481"/>
      <c r="K644" s="481"/>
      <c r="L644" s="481"/>
      <c r="M644" s="481"/>
      <c r="N644" s="481"/>
      <c r="O644" s="481"/>
      <c r="P644" s="481"/>
      <c r="Q644" s="481"/>
      <c r="R644" s="481"/>
      <c r="S644" s="481"/>
      <c r="T644" s="481"/>
      <c r="U644" s="481"/>
      <c r="V644" s="481"/>
      <c r="W644" s="481"/>
      <c r="X644" s="481"/>
      <c r="Y644" s="481"/>
      <c r="Z644" s="481"/>
    </row>
    <row r="645" spans="1:26" ht="104.25" customHeight="1">
      <c r="A645" s="501"/>
      <c r="B645" s="481"/>
      <c r="C645" s="481"/>
      <c r="D645" s="481"/>
      <c r="E645" s="481"/>
      <c r="F645" s="481"/>
      <c r="G645" s="481"/>
      <c r="H645" s="481"/>
      <c r="I645" s="481"/>
      <c r="J645" s="481"/>
      <c r="K645" s="481"/>
      <c r="L645" s="481"/>
      <c r="M645" s="481"/>
      <c r="N645" s="481"/>
      <c r="O645" s="481"/>
      <c r="P645" s="481"/>
      <c r="Q645" s="481"/>
      <c r="R645" s="481"/>
      <c r="S645" s="481"/>
      <c r="T645" s="481"/>
      <c r="U645" s="481"/>
      <c r="V645" s="481"/>
      <c r="W645" s="481"/>
      <c r="X645" s="481"/>
      <c r="Y645" s="481"/>
      <c r="Z645" s="481"/>
    </row>
    <row r="646" spans="1:26" ht="104.25" customHeight="1">
      <c r="A646" s="501"/>
      <c r="B646" s="481"/>
      <c r="C646" s="481"/>
      <c r="D646" s="481"/>
      <c r="E646" s="481"/>
      <c r="F646" s="481"/>
      <c r="G646" s="481"/>
      <c r="H646" s="481"/>
      <c r="I646" s="481"/>
      <c r="J646" s="481"/>
      <c r="K646" s="481"/>
      <c r="L646" s="481"/>
      <c r="M646" s="481"/>
      <c r="N646" s="481"/>
      <c r="O646" s="481"/>
      <c r="P646" s="481"/>
      <c r="Q646" s="481"/>
      <c r="R646" s="481"/>
      <c r="S646" s="481"/>
      <c r="T646" s="481"/>
      <c r="U646" s="481"/>
      <c r="V646" s="481"/>
      <c r="W646" s="481"/>
      <c r="X646" s="481"/>
      <c r="Y646" s="481"/>
      <c r="Z646" s="481"/>
    </row>
    <row r="647" spans="1:26" ht="104.25" customHeight="1">
      <c r="A647" s="501"/>
      <c r="B647" s="481"/>
      <c r="C647" s="481"/>
      <c r="D647" s="481"/>
      <c r="E647" s="481"/>
      <c r="F647" s="481"/>
      <c r="G647" s="481"/>
      <c r="H647" s="481"/>
      <c r="I647" s="481"/>
      <c r="J647" s="481"/>
      <c r="K647" s="481"/>
      <c r="L647" s="481"/>
      <c r="M647" s="481"/>
      <c r="N647" s="481"/>
      <c r="O647" s="481"/>
      <c r="P647" s="481"/>
      <c r="Q647" s="481"/>
      <c r="R647" s="481"/>
      <c r="S647" s="481"/>
      <c r="T647" s="481"/>
      <c r="U647" s="481"/>
      <c r="V647" s="481"/>
      <c r="W647" s="481"/>
      <c r="X647" s="481"/>
      <c r="Y647" s="481"/>
      <c r="Z647" s="481"/>
    </row>
    <row r="648" spans="1:26" ht="104.25" customHeight="1">
      <c r="A648" s="501"/>
      <c r="B648" s="481"/>
      <c r="C648" s="481"/>
      <c r="D648" s="481"/>
      <c r="E648" s="481"/>
      <c r="F648" s="481"/>
      <c r="G648" s="481"/>
      <c r="H648" s="481"/>
      <c r="I648" s="481"/>
      <c r="J648" s="481"/>
      <c r="K648" s="481"/>
      <c r="L648" s="481"/>
      <c r="M648" s="481"/>
      <c r="N648" s="481"/>
      <c r="O648" s="481"/>
      <c r="P648" s="481"/>
      <c r="Q648" s="481"/>
      <c r="R648" s="481"/>
      <c r="S648" s="481"/>
      <c r="T648" s="481"/>
      <c r="U648" s="481"/>
      <c r="V648" s="481"/>
      <c r="W648" s="481"/>
      <c r="X648" s="481"/>
      <c r="Y648" s="481"/>
      <c r="Z648" s="481"/>
    </row>
    <row r="649" spans="1:26" ht="104.25" customHeight="1">
      <c r="A649" s="501"/>
      <c r="B649" s="481"/>
      <c r="C649" s="481"/>
      <c r="D649" s="481"/>
      <c r="E649" s="481"/>
      <c r="F649" s="481"/>
      <c r="G649" s="481"/>
      <c r="H649" s="481"/>
      <c r="I649" s="481"/>
      <c r="J649" s="481"/>
      <c r="K649" s="481"/>
      <c r="L649" s="481"/>
      <c r="M649" s="481"/>
      <c r="N649" s="481"/>
      <c r="O649" s="481"/>
      <c r="P649" s="481"/>
      <c r="Q649" s="481"/>
      <c r="R649" s="481"/>
      <c r="S649" s="481"/>
      <c r="T649" s="481"/>
      <c r="U649" s="481"/>
      <c r="V649" s="481"/>
      <c r="W649" s="481"/>
      <c r="X649" s="481"/>
      <c r="Y649" s="481"/>
      <c r="Z649" s="481"/>
    </row>
    <row r="650" spans="1:26" ht="104.25" customHeight="1">
      <c r="A650" s="501"/>
      <c r="B650" s="481"/>
      <c r="C650" s="481"/>
      <c r="D650" s="481"/>
      <c r="E650" s="481"/>
      <c r="F650" s="481"/>
      <c r="G650" s="481"/>
      <c r="H650" s="481"/>
      <c r="I650" s="481"/>
      <c r="J650" s="481"/>
      <c r="K650" s="481"/>
      <c r="L650" s="481"/>
      <c r="M650" s="481"/>
      <c r="N650" s="481"/>
      <c r="O650" s="481"/>
      <c r="P650" s="481"/>
      <c r="Q650" s="481"/>
      <c r="R650" s="481"/>
      <c r="S650" s="481"/>
      <c r="T650" s="481"/>
      <c r="U650" s="481"/>
      <c r="V650" s="481"/>
      <c r="W650" s="481"/>
      <c r="X650" s="481"/>
      <c r="Y650" s="481"/>
      <c r="Z650" s="481"/>
    </row>
    <row r="651" spans="1:26" ht="104.25" customHeight="1">
      <c r="A651" s="501"/>
      <c r="B651" s="481"/>
      <c r="C651" s="481"/>
      <c r="D651" s="481"/>
      <c r="E651" s="481"/>
      <c r="F651" s="481"/>
      <c r="G651" s="481"/>
      <c r="H651" s="481"/>
      <c r="I651" s="481"/>
      <c r="J651" s="481"/>
      <c r="K651" s="481"/>
      <c r="L651" s="481"/>
      <c r="M651" s="481"/>
      <c r="N651" s="481"/>
      <c r="O651" s="481"/>
      <c r="P651" s="481"/>
      <c r="Q651" s="481"/>
      <c r="R651" s="481"/>
      <c r="S651" s="481"/>
      <c r="T651" s="481"/>
      <c r="U651" s="481"/>
      <c r="V651" s="481"/>
      <c r="W651" s="481"/>
      <c r="X651" s="481"/>
      <c r="Y651" s="481"/>
      <c r="Z651" s="481"/>
    </row>
    <row r="652" spans="1:26" ht="104.25" customHeight="1">
      <c r="A652" s="501"/>
      <c r="B652" s="481"/>
      <c r="C652" s="481"/>
      <c r="D652" s="481"/>
      <c r="E652" s="481"/>
      <c r="F652" s="481"/>
      <c r="G652" s="481"/>
      <c r="H652" s="481"/>
      <c r="I652" s="481"/>
      <c r="J652" s="481"/>
      <c r="K652" s="481"/>
      <c r="L652" s="481"/>
      <c r="M652" s="481"/>
      <c r="N652" s="481"/>
      <c r="O652" s="481"/>
      <c r="P652" s="481"/>
      <c r="Q652" s="481"/>
      <c r="R652" s="481"/>
      <c r="S652" s="481"/>
      <c r="T652" s="481"/>
      <c r="U652" s="481"/>
      <c r="V652" s="481"/>
      <c r="W652" s="481"/>
      <c r="X652" s="481"/>
      <c r="Y652" s="481"/>
      <c r="Z652" s="481"/>
    </row>
    <row r="653" spans="1:26" ht="104.25" customHeight="1">
      <c r="A653" s="501"/>
      <c r="B653" s="481"/>
      <c r="C653" s="481"/>
      <c r="D653" s="481"/>
      <c r="E653" s="481"/>
      <c r="F653" s="481"/>
      <c r="G653" s="481"/>
      <c r="H653" s="481"/>
      <c r="I653" s="481"/>
      <c r="J653" s="481"/>
      <c r="K653" s="481"/>
      <c r="L653" s="481"/>
      <c r="M653" s="481"/>
      <c r="N653" s="481"/>
      <c r="O653" s="481"/>
      <c r="P653" s="481"/>
      <c r="Q653" s="481"/>
      <c r="R653" s="481"/>
      <c r="S653" s="481"/>
      <c r="T653" s="481"/>
      <c r="U653" s="481"/>
      <c r="V653" s="481"/>
      <c r="W653" s="481"/>
      <c r="X653" s="481"/>
      <c r="Y653" s="481"/>
      <c r="Z653" s="481"/>
    </row>
    <row r="654" spans="1:26" ht="104.25" customHeight="1">
      <c r="A654" s="501"/>
      <c r="B654" s="481"/>
      <c r="C654" s="481"/>
      <c r="D654" s="481"/>
      <c r="E654" s="481"/>
      <c r="F654" s="481"/>
      <c r="G654" s="481"/>
      <c r="H654" s="481"/>
      <c r="I654" s="481"/>
      <c r="J654" s="481"/>
      <c r="K654" s="481"/>
      <c r="L654" s="481"/>
      <c r="M654" s="481"/>
      <c r="N654" s="481"/>
      <c r="O654" s="481"/>
      <c r="P654" s="481"/>
      <c r="Q654" s="481"/>
      <c r="R654" s="481"/>
      <c r="S654" s="481"/>
      <c r="T654" s="481"/>
      <c r="U654" s="481"/>
      <c r="V654" s="481"/>
      <c r="W654" s="481"/>
      <c r="X654" s="481"/>
      <c r="Y654" s="481"/>
      <c r="Z654" s="481"/>
    </row>
    <row r="655" spans="1:26" ht="104.25" customHeight="1">
      <c r="A655" s="501"/>
      <c r="B655" s="481"/>
      <c r="C655" s="481"/>
      <c r="D655" s="481"/>
      <c r="E655" s="481"/>
      <c r="F655" s="481"/>
      <c r="G655" s="481"/>
      <c r="H655" s="481"/>
      <c r="I655" s="481"/>
      <c r="J655" s="481"/>
      <c r="K655" s="481"/>
      <c r="L655" s="481"/>
      <c r="M655" s="481"/>
      <c r="N655" s="481"/>
      <c r="O655" s="481"/>
      <c r="P655" s="481"/>
      <c r="Q655" s="481"/>
      <c r="R655" s="481"/>
      <c r="S655" s="481"/>
      <c r="T655" s="481"/>
      <c r="U655" s="481"/>
      <c r="V655" s="481"/>
      <c r="W655" s="481"/>
      <c r="X655" s="481"/>
      <c r="Y655" s="481"/>
      <c r="Z655" s="481"/>
    </row>
    <row r="656" spans="1:26" ht="104.25" customHeight="1">
      <c r="A656" s="501"/>
      <c r="B656" s="481"/>
      <c r="C656" s="481"/>
      <c r="D656" s="481"/>
      <c r="E656" s="481"/>
      <c r="F656" s="481"/>
      <c r="G656" s="481"/>
      <c r="H656" s="481"/>
      <c r="I656" s="481"/>
      <c r="J656" s="481"/>
      <c r="K656" s="481"/>
      <c r="L656" s="481"/>
      <c r="M656" s="481"/>
      <c r="N656" s="481"/>
      <c r="O656" s="481"/>
      <c r="P656" s="481"/>
      <c r="Q656" s="481"/>
      <c r="R656" s="481"/>
      <c r="S656" s="481"/>
      <c r="T656" s="481"/>
      <c r="U656" s="481"/>
      <c r="V656" s="481"/>
      <c r="W656" s="481"/>
      <c r="X656" s="481"/>
      <c r="Y656" s="481"/>
      <c r="Z656" s="481"/>
    </row>
    <row r="657" spans="1:26" ht="104.25" customHeight="1">
      <c r="A657" s="501"/>
      <c r="B657" s="481"/>
      <c r="C657" s="481"/>
      <c r="D657" s="481"/>
      <c r="E657" s="481"/>
      <c r="F657" s="481"/>
      <c r="G657" s="481"/>
      <c r="H657" s="481"/>
      <c r="I657" s="481"/>
      <c r="J657" s="481"/>
      <c r="K657" s="481"/>
      <c r="L657" s="481"/>
      <c r="M657" s="481"/>
      <c r="N657" s="481"/>
      <c r="O657" s="481"/>
      <c r="P657" s="481"/>
      <c r="Q657" s="481"/>
      <c r="R657" s="481"/>
      <c r="S657" s="481"/>
      <c r="T657" s="481"/>
      <c r="U657" s="481"/>
      <c r="V657" s="481"/>
      <c r="W657" s="481"/>
      <c r="X657" s="481"/>
      <c r="Y657" s="481"/>
      <c r="Z657" s="481"/>
    </row>
    <row r="658" spans="1:26" ht="104.25" customHeight="1">
      <c r="A658" s="501"/>
      <c r="B658" s="481"/>
      <c r="C658" s="481"/>
      <c r="D658" s="481"/>
      <c r="E658" s="481"/>
      <c r="F658" s="481"/>
      <c r="G658" s="481"/>
      <c r="H658" s="481"/>
      <c r="I658" s="481"/>
      <c r="J658" s="481"/>
      <c r="K658" s="481"/>
      <c r="L658" s="481"/>
      <c r="M658" s="481"/>
      <c r="N658" s="481"/>
      <c r="O658" s="481"/>
      <c r="P658" s="481"/>
      <c r="Q658" s="481"/>
      <c r="R658" s="481"/>
      <c r="S658" s="481"/>
      <c r="T658" s="481"/>
      <c r="U658" s="481"/>
      <c r="V658" s="481"/>
      <c r="W658" s="481"/>
      <c r="X658" s="481"/>
      <c r="Y658" s="481"/>
      <c r="Z658" s="481"/>
    </row>
    <row r="659" spans="1:26" ht="104.25" customHeight="1">
      <c r="A659" s="501"/>
      <c r="B659" s="481"/>
      <c r="C659" s="481"/>
      <c r="D659" s="481"/>
      <c r="E659" s="481"/>
      <c r="F659" s="481"/>
      <c r="G659" s="481"/>
      <c r="H659" s="481"/>
      <c r="I659" s="481"/>
      <c r="J659" s="481"/>
      <c r="K659" s="481"/>
      <c r="L659" s="481"/>
      <c r="M659" s="481"/>
      <c r="N659" s="481"/>
      <c r="O659" s="481"/>
      <c r="P659" s="481"/>
      <c r="Q659" s="481"/>
      <c r="R659" s="481"/>
      <c r="S659" s="481"/>
      <c r="T659" s="481"/>
      <c r="U659" s="481"/>
      <c r="V659" s="481"/>
      <c r="W659" s="481"/>
      <c r="X659" s="481"/>
      <c r="Y659" s="481"/>
      <c r="Z659" s="481"/>
    </row>
    <row r="660" spans="1:26" ht="104.25" customHeight="1">
      <c r="A660" s="501"/>
      <c r="B660" s="481"/>
      <c r="C660" s="481"/>
      <c r="D660" s="481"/>
      <c r="E660" s="481"/>
      <c r="F660" s="481"/>
      <c r="G660" s="481"/>
      <c r="H660" s="481"/>
      <c r="I660" s="481"/>
      <c r="J660" s="481"/>
      <c r="K660" s="481"/>
      <c r="L660" s="481"/>
      <c r="M660" s="481"/>
      <c r="N660" s="481"/>
      <c r="O660" s="481"/>
      <c r="P660" s="481"/>
      <c r="Q660" s="481"/>
      <c r="R660" s="481"/>
      <c r="S660" s="481"/>
      <c r="T660" s="481"/>
      <c r="U660" s="481"/>
      <c r="V660" s="481"/>
      <c r="W660" s="481"/>
      <c r="X660" s="481"/>
      <c r="Y660" s="481"/>
      <c r="Z660" s="481"/>
    </row>
    <row r="661" spans="1:26" ht="104.25" customHeight="1">
      <c r="A661" s="501"/>
      <c r="B661" s="481"/>
      <c r="C661" s="481"/>
      <c r="D661" s="481"/>
      <c r="E661" s="481"/>
      <c r="F661" s="481"/>
      <c r="G661" s="481"/>
      <c r="H661" s="481"/>
      <c r="I661" s="481"/>
      <c r="J661" s="481"/>
      <c r="K661" s="481"/>
      <c r="L661" s="481"/>
      <c r="M661" s="481"/>
      <c r="N661" s="481"/>
      <c r="O661" s="481"/>
      <c r="P661" s="481"/>
      <c r="Q661" s="481"/>
      <c r="R661" s="481"/>
      <c r="S661" s="481"/>
      <c r="T661" s="481"/>
      <c r="U661" s="481"/>
      <c r="V661" s="481"/>
      <c r="W661" s="481"/>
      <c r="X661" s="481"/>
      <c r="Y661" s="481"/>
      <c r="Z661" s="481"/>
    </row>
    <row r="662" spans="1:26" ht="104.25" customHeight="1">
      <c r="A662" s="501"/>
      <c r="B662" s="481"/>
      <c r="C662" s="481"/>
      <c r="D662" s="481"/>
      <c r="E662" s="481"/>
      <c r="F662" s="481"/>
      <c r="G662" s="481"/>
      <c r="H662" s="481"/>
      <c r="I662" s="481"/>
      <c r="J662" s="481"/>
      <c r="K662" s="481"/>
      <c r="L662" s="481"/>
      <c r="M662" s="481"/>
      <c r="N662" s="481"/>
      <c r="O662" s="481"/>
      <c r="P662" s="481"/>
      <c r="Q662" s="481"/>
      <c r="R662" s="481"/>
      <c r="S662" s="481"/>
      <c r="T662" s="481"/>
      <c r="U662" s="481"/>
      <c r="V662" s="481"/>
      <c r="W662" s="481"/>
      <c r="X662" s="481"/>
      <c r="Y662" s="481"/>
      <c r="Z662" s="481"/>
    </row>
    <row r="663" spans="1:26" ht="104.25" customHeight="1">
      <c r="A663" s="501"/>
      <c r="B663" s="481"/>
      <c r="C663" s="481"/>
      <c r="D663" s="481"/>
      <c r="E663" s="481"/>
      <c r="F663" s="481"/>
      <c r="G663" s="481"/>
      <c r="H663" s="481"/>
      <c r="I663" s="481"/>
      <c r="J663" s="481"/>
      <c r="K663" s="481"/>
      <c r="L663" s="481"/>
      <c r="M663" s="481"/>
      <c r="N663" s="481"/>
      <c r="O663" s="481"/>
      <c r="P663" s="481"/>
      <c r="Q663" s="481"/>
      <c r="R663" s="481"/>
      <c r="S663" s="481"/>
      <c r="T663" s="481"/>
      <c r="U663" s="481"/>
      <c r="V663" s="481"/>
      <c r="W663" s="481"/>
      <c r="X663" s="481"/>
      <c r="Y663" s="481"/>
      <c r="Z663" s="481"/>
    </row>
    <row r="664" spans="1:26" ht="104.25" customHeight="1">
      <c r="A664" s="501"/>
      <c r="B664" s="481"/>
      <c r="C664" s="481"/>
      <c r="D664" s="481"/>
      <c r="E664" s="481"/>
      <c r="F664" s="481"/>
      <c r="G664" s="481"/>
      <c r="H664" s="481"/>
      <c r="I664" s="481"/>
      <c r="J664" s="481"/>
      <c r="K664" s="481"/>
      <c r="L664" s="481"/>
      <c r="M664" s="481"/>
      <c r="N664" s="481"/>
      <c r="O664" s="481"/>
      <c r="P664" s="481"/>
      <c r="Q664" s="481"/>
      <c r="R664" s="481"/>
      <c r="S664" s="481"/>
      <c r="T664" s="481"/>
      <c r="U664" s="481"/>
      <c r="V664" s="481"/>
      <c r="W664" s="481"/>
      <c r="X664" s="481"/>
      <c r="Y664" s="481"/>
      <c r="Z664" s="481"/>
    </row>
    <row r="665" spans="1:26" ht="104.25" customHeight="1">
      <c r="A665" s="501"/>
      <c r="B665" s="481"/>
      <c r="C665" s="481"/>
      <c r="D665" s="481"/>
      <c r="E665" s="481"/>
      <c r="F665" s="481"/>
      <c r="G665" s="481"/>
      <c r="H665" s="481"/>
      <c r="I665" s="481"/>
      <c r="J665" s="481"/>
      <c r="K665" s="481"/>
      <c r="L665" s="481"/>
      <c r="M665" s="481"/>
      <c r="N665" s="481"/>
      <c r="O665" s="481"/>
      <c r="P665" s="481"/>
      <c r="Q665" s="481"/>
      <c r="R665" s="481"/>
      <c r="S665" s="481"/>
      <c r="T665" s="481"/>
      <c r="U665" s="481"/>
      <c r="V665" s="481"/>
      <c r="W665" s="481"/>
      <c r="X665" s="481"/>
      <c r="Y665" s="481"/>
      <c r="Z665" s="481"/>
    </row>
    <row r="666" spans="1:26" ht="104.25" customHeight="1">
      <c r="A666" s="501"/>
      <c r="B666" s="481"/>
      <c r="C666" s="481"/>
      <c r="D666" s="481"/>
      <c r="E666" s="481"/>
      <c r="F666" s="481"/>
      <c r="G666" s="481"/>
      <c r="H666" s="481"/>
      <c r="I666" s="481"/>
      <c r="J666" s="481"/>
      <c r="K666" s="481"/>
      <c r="L666" s="481"/>
      <c r="M666" s="481"/>
      <c r="N666" s="481"/>
      <c r="O666" s="481"/>
      <c r="P666" s="481"/>
      <c r="Q666" s="481"/>
      <c r="R666" s="481"/>
      <c r="S666" s="481"/>
      <c r="T666" s="481"/>
      <c r="U666" s="481"/>
      <c r="V666" s="481"/>
      <c r="W666" s="481"/>
      <c r="X666" s="481"/>
      <c r="Y666" s="481"/>
      <c r="Z666" s="481"/>
    </row>
    <row r="667" spans="1:26" ht="104.25" customHeight="1">
      <c r="A667" s="501"/>
      <c r="B667" s="481"/>
      <c r="C667" s="481"/>
      <c r="D667" s="481"/>
      <c r="E667" s="481"/>
      <c r="F667" s="481"/>
      <c r="G667" s="481"/>
      <c r="H667" s="481"/>
      <c r="I667" s="481"/>
      <c r="J667" s="481"/>
      <c r="K667" s="481"/>
      <c r="L667" s="481"/>
      <c r="M667" s="481"/>
      <c r="N667" s="481"/>
      <c r="O667" s="481"/>
      <c r="P667" s="481"/>
      <c r="Q667" s="481"/>
      <c r="R667" s="481"/>
      <c r="S667" s="481"/>
      <c r="T667" s="481"/>
      <c r="U667" s="481"/>
      <c r="V667" s="481"/>
      <c r="W667" s="481"/>
      <c r="X667" s="481"/>
      <c r="Y667" s="481"/>
      <c r="Z667" s="481"/>
    </row>
    <row r="668" spans="1:26" ht="104.25" customHeight="1">
      <c r="A668" s="501"/>
      <c r="B668" s="481"/>
      <c r="C668" s="481"/>
      <c r="D668" s="481"/>
      <c r="E668" s="481"/>
      <c r="F668" s="481"/>
      <c r="G668" s="481"/>
      <c r="H668" s="481"/>
      <c r="I668" s="481"/>
      <c r="J668" s="481"/>
      <c r="K668" s="481"/>
      <c r="L668" s="481"/>
      <c r="M668" s="481"/>
      <c r="N668" s="481"/>
      <c r="O668" s="481"/>
      <c r="P668" s="481"/>
      <c r="Q668" s="481"/>
      <c r="R668" s="481"/>
      <c r="S668" s="481"/>
      <c r="T668" s="481"/>
      <c r="U668" s="481"/>
      <c r="V668" s="481"/>
      <c r="W668" s="481"/>
      <c r="X668" s="481"/>
      <c r="Y668" s="481"/>
      <c r="Z668" s="481"/>
    </row>
    <row r="669" spans="1:26" ht="104.25" customHeight="1">
      <c r="A669" s="501"/>
      <c r="B669" s="481"/>
      <c r="C669" s="481"/>
      <c r="D669" s="481"/>
      <c r="E669" s="481"/>
      <c r="F669" s="481"/>
      <c r="G669" s="481"/>
      <c r="H669" s="481"/>
      <c r="I669" s="481"/>
      <c r="J669" s="481"/>
      <c r="K669" s="481"/>
      <c r="L669" s="481"/>
      <c r="M669" s="481"/>
      <c r="N669" s="481"/>
      <c r="O669" s="481"/>
      <c r="P669" s="481"/>
      <c r="Q669" s="481"/>
      <c r="R669" s="481"/>
      <c r="S669" s="481"/>
      <c r="T669" s="481"/>
      <c r="U669" s="481"/>
      <c r="V669" s="481"/>
      <c r="W669" s="481"/>
      <c r="X669" s="481"/>
      <c r="Y669" s="481"/>
      <c r="Z669" s="481"/>
    </row>
    <row r="670" spans="1:26" ht="104.25" customHeight="1">
      <c r="A670" s="501"/>
      <c r="B670" s="481"/>
      <c r="C670" s="481"/>
      <c r="D670" s="481"/>
      <c r="E670" s="481"/>
      <c r="F670" s="481"/>
      <c r="G670" s="481"/>
      <c r="H670" s="481"/>
      <c r="I670" s="481"/>
      <c r="J670" s="481"/>
      <c r="K670" s="481"/>
      <c r="L670" s="481"/>
      <c r="M670" s="481"/>
      <c r="N670" s="481"/>
      <c r="O670" s="481"/>
      <c r="P670" s="481"/>
      <c r="Q670" s="481"/>
      <c r="R670" s="481"/>
      <c r="S670" s="481"/>
      <c r="T670" s="481"/>
      <c r="U670" s="481"/>
      <c r="V670" s="481"/>
      <c r="W670" s="481"/>
      <c r="X670" s="481"/>
      <c r="Y670" s="481"/>
      <c r="Z670" s="481"/>
    </row>
    <row r="671" spans="1:26" ht="104.25" customHeight="1">
      <c r="A671" s="501"/>
      <c r="B671" s="481"/>
      <c r="C671" s="481"/>
      <c r="D671" s="481"/>
      <c r="E671" s="481"/>
      <c r="F671" s="481"/>
      <c r="G671" s="481"/>
      <c r="H671" s="481"/>
      <c r="I671" s="481"/>
      <c r="J671" s="481"/>
      <c r="K671" s="481"/>
      <c r="L671" s="481"/>
      <c r="M671" s="481"/>
      <c r="N671" s="481"/>
      <c r="O671" s="481"/>
      <c r="P671" s="481"/>
      <c r="Q671" s="481"/>
      <c r="R671" s="481"/>
      <c r="S671" s="481"/>
      <c r="T671" s="481"/>
      <c r="U671" s="481"/>
      <c r="V671" s="481"/>
      <c r="W671" s="481"/>
      <c r="X671" s="481"/>
      <c r="Y671" s="481"/>
      <c r="Z671" s="481"/>
    </row>
    <row r="672" spans="1:26" ht="104.25" customHeight="1">
      <c r="A672" s="501"/>
      <c r="B672" s="481"/>
      <c r="C672" s="481"/>
      <c r="D672" s="481"/>
      <c r="E672" s="481"/>
      <c r="F672" s="481"/>
      <c r="G672" s="481"/>
      <c r="H672" s="481"/>
      <c r="I672" s="481"/>
      <c r="J672" s="481"/>
      <c r="K672" s="481"/>
      <c r="L672" s="481"/>
      <c r="M672" s="481"/>
      <c r="N672" s="481"/>
      <c r="O672" s="481"/>
      <c r="P672" s="481"/>
      <c r="Q672" s="481"/>
      <c r="R672" s="481"/>
      <c r="S672" s="481"/>
      <c r="T672" s="481"/>
      <c r="U672" s="481"/>
      <c r="V672" s="481"/>
      <c r="W672" s="481"/>
      <c r="X672" s="481"/>
      <c r="Y672" s="481"/>
      <c r="Z672" s="481"/>
    </row>
    <row r="673" spans="1:26" ht="104.25" customHeight="1">
      <c r="A673" s="501"/>
      <c r="B673" s="481"/>
      <c r="C673" s="481"/>
      <c r="D673" s="481"/>
      <c r="E673" s="481"/>
      <c r="F673" s="481"/>
      <c r="G673" s="481"/>
      <c r="H673" s="481"/>
      <c r="I673" s="481"/>
      <c r="J673" s="481"/>
      <c r="K673" s="481"/>
      <c r="L673" s="481"/>
      <c r="M673" s="481"/>
      <c r="N673" s="481"/>
      <c r="O673" s="481"/>
      <c r="P673" s="481"/>
      <c r="Q673" s="481"/>
      <c r="R673" s="481"/>
      <c r="S673" s="481"/>
      <c r="T673" s="481"/>
      <c r="U673" s="481"/>
      <c r="V673" s="481"/>
      <c r="W673" s="481"/>
      <c r="X673" s="481"/>
      <c r="Y673" s="481"/>
      <c r="Z673" s="481"/>
    </row>
    <row r="674" spans="1:26" ht="104.25" customHeight="1">
      <c r="A674" s="501"/>
      <c r="B674" s="481"/>
      <c r="C674" s="481"/>
      <c r="D674" s="481"/>
      <c r="E674" s="481"/>
      <c r="F674" s="481"/>
      <c r="G674" s="481"/>
      <c r="H674" s="481"/>
      <c r="I674" s="481"/>
      <c r="J674" s="481"/>
      <c r="K674" s="481"/>
      <c r="L674" s="481"/>
      <c r="M674" s="481"/>
      <c r="N674" s="481"/>
      <c r="O674" s="481"/>
      <c r="P674" s="481"/>
      <c r="Q674" s="481"/>
      <c r="R674" s="481"/>
      <c r="S674" s="481"/>
      <c r="T674" s="481"/>
      <c r="U674" s="481"/>
      <c r="V674" s="481"/>
      <c r="W674" s="481"/>
      <c r="X674" s="481"/>
      <c r="Y674" s="481"/>
      <c r="Z674" s="481"/>
    </row>
    <row r="675" spans="1:26" ht="104.25" customHeight="1">
      <c r="A675" s="501"/>
      <c r="B675" s="481"/>
      <c r="C675" s="481"/>
      <c r="D675" s="481"/>
      <c r="E675" s="481"/>
      <c r="F675" s="481"/>
      <c r="G675" s="481"/>
      <c r="H675" s="481"/>
      <c r="I675" s="481"/>
      <c r="J675" s="481"/>
      <c r="K675" s="481"/>
      <c r="L675" s="481"/>
      <c r="M675" s="481"/>
      <c r="N675" s="481"/>
      <c r="O675" s="481"/>
      <c r="P675" s="481"/>
      <c r="Q675" s="481"/>
      <c r="R675" s="481"/>
      <c r="S675" s="481"/>
      <c r="T675" s="481"/>
      <c r="U675" s="481"/>
      <c r="V675" s="481"/>
      <c r="W675" s="481"/>
      <c r="X675" s="481"/>
      <c r="Y675" s="481"/>
      <c r="Z675" s="481"/>
    </row>
    <row r="676" spans="1:26" ht="104.25" customHeight="1">
      <c r="A676" s="501"/>
      <c r="B676" s="481"/>
      <c r="C676" s="481"/>
      <c r="D676" s="481"/>
      <c r="E676" s="481"/>
      <c r="F676" s="481"/>
      <c r="G676" s="481"/>
      <c r="H676" s="481"/>
      <c r="I676" s="481"/>
      <c r="J676" s="481"/>
      <c r="K676" s="481"/>
      <c r="L676" s="481"/>
      <c r="M676" s="481"/>
      <c r="N676" s="481"/>
      <c r="O676" s="481"/>
      <c r="P676" s="481"/>
      <c r="Q676" s="481"/>
      <c r="R676" s="481"/>
      <c r="S676" s="481"/>
      <c r="T676" s="481"/>
      <c r="U676" s="481"/>
      <c r="V676" s="481"/>
      <c r="W676" s="481"/>
      <c r="X676" s="481"/>
      <c r="Y676" s="481"/>
      <c r="Z676" s="481"/>
    </row>
    <row r="677" spans="1:26" ht="104.25" customHeight="1">
      <c r="A677" s="501"/>
      <c r="B677" s="481"/>
      <c r="C677" s="481"/>
      <c r="D677" s="481"/>
      <c r="E677" s="481"/>
      <c r="F677" s="481"/>
      <c r="G677" s="481"/>
      <c r="H677" s="481"/>
      <c r="I677" s="481"/>
      <c r="J677" s="481"/>
      <c r="K677" s="481"/>
      <c r="L677" s="481"/>
      <c r="M677" s="481"/>
      <c r="N677" s="481"/>
      <c r="O677" s="481"/>
      <c r="P677" s="481"/>
      <c r="Q677" s="481"/>
      <c r="R677" s="481"/>
      <c r="S677" s="481"/>
      <c r="T677" s="481"/>
      <c r="U677" s="481"/>
      <c r="V677" s="481"/>
      <c r="W677" s="481"/>
      <c r="X677" s="481"/>
      <c r="Y677" s="481"/>
      <c r="Z677" s="481"/>
    </row>
    <row r="678" spans="1:26" ht="104.25" customHeight="1">
      <c r="A678" s="501"/>
      <c r="B678" s="481"/>
      <c r="C678" s="481"/>
      <c r="D678" s="481"/>
      <c r="E678" s="481"/>
      <c r="F678" s="481"/>
      <c r="G678" s="481"/>
      <c r="H678" s="481"/>
      <c r="I678" s="481"/>
      <c r="J678" s="481"/>
      <c r="K678" s="481"/>
      <c r="L678" s="481"/>
      <c r="M678" s="481"/>
      <c r="N678" s="481"/>
      <c r="O678" s="481"/>
      <c r="P678" s="481"/>
      <c r="Q678" s="481"/>
      <c r="R678" s="481"/>
      <c r="S678" s="481"/>
      <c r="T678" s="481"/>
      <c r="U678" s="481"/>
      <c r="V678" s="481"/>
      <c r="W678" s="481"/>
      <c r="X678" s="481"/>
      <c r="Y678" s="481"/>
      <c r="Z678" s="481"/>
    </row>
    <row r="679" spans="1:26" ht="104.25" customHeight="1">
      <c r="A679" s="501"/>
      <c r="B679" s="481"/>
      <c r="C679" s="481"/>
      <c r="D679" s="481"/>
      <c r="E679" s="481"/>
      <c r="F679" s="481"/>
      <c r="G679" s="481"/>
      <c r="H679" s="481"/>
      <c r="I679" s="481"/>
      <c r="J679" s="481"/>
      <c r="K679" s="481"/>
      <c r="L679" s="481"/>
      <c r="M679" s="481"/>
      <c r="N679" s="481"/>
      <c r="O679" s="481"/>
      <c r="P679" s="481"/>
      <c r="Q679" s="481"/>
      <c r="R679" s="481"/>
      <c r="S679" s="481"/>
      <c r="T679" s="481"/>
      <c r="U679" s="481"/>
      <c r="V679" s="481"/>
      <c r="W679" s="481"/>
      <c r="X679" s="481"/>
      <c r="Y679" s="481"/>
      <c r="Z679" s="481"/>
    </row>
    <row r="680" spans="1:26" ht="104.25" customHeight="1">
      <c r="A680" s="501"/>
      <c r="B680" s="481"/>
      <c r="C680" s="481"/>
      <c r="D680" s="481"/>
      <c r="E680" s="481"/>
      <c r="F680" s="481"/>
      <c r="G680" s="481"/>
      <c r="H680" s="481"/>
      <c r="I680" s="481"/>
      <c r="J680" s="481"/>
      <c r="K680" s="481"/>
      <c r="L680" s="481"/>
      <c r="M680" s="481"/>
      <c r="N680" s="481"/>
      <c r="O680" s="481"/>
      <c r="P680" s="481"/>
      <c r="Q680" s="481"/>
      <c r="R680" s="481"/>
      <c r="S680" s="481"/>
      <c r="T680" s="481"/>
      <c r="U680" s="481"/>
      <c r="V680" s="481"/>
      <c r="W680" s="481"/>
      <c r="X680" s="481"/>
      <c r="Y680" s="481"/>
      <c r="Z680" s="481"/>
    </row>
    <row r="681" spans="1:26" ht="104.25" customHeight="1">
      <c r="A681" s="501"/>
      <c r="B681" s="481"/>
      <c r="C681" s="481"/>
      <c r="D681" s="481"/>
      <c r="E681" s="481"/>
      <c r="F681" s="481"/>
      <c r="G681" s="481"/>
      <c r="H681" s="481"/>
      <c r="I681" s="481"/>
      <c r="J681" s="481"/>
      <c r="K681" s="481"/>
      <c r="L681" s="481"/>
      <c r="M681" s="481"/>
      <c r="N681" s="481"/>
      <c r="O681" s="481"/>
      <c r="P681" s="481"/>
      <c r="Q681" s="481"/>
      <c r="R681" s="481"/>
      <c r="S681" s="481"/>
      <c r="T681" s="481"/>
      <c r="U681" s="481"/>
      <c r="V681" s="481"/>
      <c r="W681" s="481"/>
      <c r="X681" s="481"/>
      <c r="Y681" s="481"/>
      <c r="Z681" s="481"/>
    </row>
    <row r="682" spans="1:26" ht="104.25" customHeight="1">
      <c r="A682" s="501"/>
      <c r="B682" s="481"/>
      <c r="C682" s="481"/>
      <c r="D682" s="481"/>
      <c r="E682" s="481"/>
      <c r="F682" s="481"/>
      <c r="G682" s="481"/>
      <c r="H682" s="481"/>
      <c r="I682" s="481"/>
      <c r="J682" s="481"/>
      <c r="K682" s="481"/>
      <c r="L682" s="481"/>
      <c r="M682" s="481"/>
      <c r="N682" s="481"/>
      <c r="O682" s="481"/>
      <c r="P682" s="481"/>
      <c r="Q682" s="481"/>
      <c r="R682" s="481"/>
      <c r="S682" s="481"/>
      <c r="T682" s="481"/>
      <c r="U682" s="481"/>
      <c r="V682" s="481"/>
      <c r="W682" s="481"/>
      <c r="X682" s="481"/>
      <c r="Y682" s="481"/>
      <c r="Z682" s="481"/>
    </row>
    <row r="683" spans="1:26" ht="104.25" customHeight="1">
      <c r="A683" s="501"/>
      <c r="B683" s="481"/>
      <c r="C683" s="481"/>
      <c r="D683" s="481"/>
      <c r="E683" s="481"/>
      <c r="F683" s="481"/>
      <c r="G683" s="481"/>
      <c r="H683" s="481"/>
      <c r="I683" s="481"/>
      <c r="J683" s="481"/>
      <c r="K683" s="481"/>
      <c r="L683" s="481"/>
      <c r="M683" s="481"/>
      <c r="N683" s="481"/>
      <c r="O683" s="481"/>
      <c r="P683" s="481"/>
      <c r="Q683" s="481"/>
      <c r="R683" s="481"/>
      <c r="S683" s="481"/>
      <c r="T683" s="481"/>
      <c r="U683" s="481"/>
      <c r="V683" s="481"/>
      <c r="W683" s="481"/>
      <c r="X683" s="481"/>
      <c r="Y683" s="481"/>
      <c r="Z683" s="481"/>
    </row>
    <row r="684" spans="1:26" ht="104.25" customHeight="1">
      <c r="A684" s="501"/>
      <c r="B684" s="481"/>
      <c r="C684" s="481"/>
      <c r="D684" s="481"/>
      <c r="E684" s="481"/>
      <c r="F684" s="481"/>
      <c r="G684" s="481"/>
      <c r="H684" s="481"/>
      <c r="I684" s="481"/>
      <c r="J684" s="481"/>
      <c r="K684" s="481"/>
      <c r="L684" s="481"/>
      <c r="M684" s="481"/>
      <c r="N684" s="481"/>
      <c r="O684" s="481"/>
      <c r="P684" s="481"/>
      <c r="Q684" s="481"/>
      <c r="R684" s="481"/>
      <c r="S684" s="481"/>
      <c r="T684" s="481"/>
      <c r="U684" s="481"/>
      <c r="V684" s="481"/>
      <c r="W684" s="481"/>
      <c r="X684" s="481"/>
      <c r="Y684" s="481"/>
      <c r="Z684" s="481"/>
    </row>
    <row r="685" spans="1:26" ht="104.25" customHeight="1">
      <c r="A685" s="501"/>
      <c r="B685" s="481"/>
      <c r="C685" s="481"/>
      <c r="D685" s="481"/>
      <c r="E685" s="481"/>
      <c r="F685" s="481"/>
      <c r="G685" s="481"/>
      <c r="H685" s="481"/>
      <c r="I685" s="481"/>
      <c r="J685" s="481"/>
      <c r="K685" s="481"/>
      <c r="L685" s="481"/>
      <c r="M685" s="481"/>
      <c r="N685" s="481"/>
      <c r="O685" s="481"/>
      <c r="P685" s="481"/>
      <c r="Q685" s="481"/>
      <c r="R685" s="481"/>
      <c r="S685" s="481"/>
      <c r="T685" s="481"/>
      <c r="U685" s="481"/>
      <c r="V685" s="481"/>
      <c r="W685" s="481"/>
      <c r="X685" s="481"/>
      <c r="Y685" s="481"/>
      <c r="Z685" s="481"/>
    </row>
    <row r="686" spans="1:26" ht="104.25" customHeight="1">
      <c r="A686" s="501"/>
      <c r="B686" s="481"/>
      <c r="C686" s="481"/>
      <c r="D686" s="481"/>
      <c r="E686" s="481"/>
      <c r="F686" s="481"/>
      <c r="G686" s="481"/>
      <c r="H686" s="481"/>
      <c r="I686" s="481"/>
      <c r="J686" s="481"/>
      <c r="K686" s="481"/>
      <c r="L686" s="481"/>
      <c r="M686" s="481"/>
      <c r="N686" s="481"/>
      <c r="O686" s="481"/>
      <c r="P686" s="481"/>
      <c r="Q686" s="481"/>
      <c r="R686" s="481"/>
      <c r="S686" s="481"/>
      <c r="T686" s="481"/>
      <c r="U686" s="481"/>
      <c r="V686" s="481"/>
      <c r="W686" s="481"/>
      <c r="X686" s="481"/>
      <c r="Y686" s="481"/>
      <c r="Z686" s="481"/>
    </row>
    <row r="687" spans="1:26" ht="104.25" customHeight="1">
      <c r="A687" s="501"/>
      <c r="B687" s="481"/>
      <c r="C687" s="481"/>
      <c r="D687" s="481"/>
      <c r="E687" s="481"/>
      <c r="F687" s="481"/>
      <c r="G687" s="481"/>
      <c r="H687" s="481"/>
      <c r="I687" s="481"/>
      <c r="J687" s="481"/>
      <c r="K687" s="481"/>
      <c r="L687" s="481"/>
      <c r="M687" s="481"/>
      <c r="N687" s="481"/>
      <c r="O687" s="481"/>
      <c r="P687" s="481"/>
      <c r="Q687" s="481"/>
      <c r="R687" s="481"/>
      <c r="S687" s="481"/>
      <c r="T687" s="481"/>
      <c r="U687" s="481"/>
      <c r="V687" s="481"/>
      <c r="W687" s="481"/>
      <c r="X687" s="481"/>
      <c r="Y687" s="481"/>
      <c r="Z687" s="481"/>
    </row>
    <row r="688" spans="1:26" ht="104.25" customHeight="1">
      <c r="A688" s="501"/>
      <c r="B688" s="481"/>
      <c r="C688" s="481"/>
      <c r="D688" s="481"/>
      <c r="E688" s="481"/>
      <c r="F688" s="481"/>
      <c r="G688" s="481"/>
      <c r="H688" s="481"/>
      <c r="I688" s="481"/>
      <c r="J688" s="481"/>
      <c r="K688" s="481"/>
      <c r="L688" s="481"/>
      <c r="M688" s="481"/>
      <c r="N688" s="481"/>
      <c r="O688" s="481"/>
      <c r="P688" s="481"/>
      <c r="Q688" s="481"/>
      <c r="R688" s="481"/>
      <c r="S688" s="481"/>
      <c r="T688" s="481"/>
      <c r="U688" s="481"/>
      <c r="V688" s="481"/>
      <c r="W688" s="481"/>
      <c r="X688" s="481"/>
      <c r="Y688" s="481"/>
      <c r="Z688" s="481"/>
    </row>
    <row r="689" spans="1:26" ht="104.25" customHeight="1">
      <c r="A689" s="501"/>
      <c r="B689" s="481"/>
      <c r="C689" s="481"/>
      <c r="D689" s="481"/>
      <c r="E689" s="481"/>
      <c r="F689" s="481"/>
      <c r="G689" s="481"/>
      <c r="H689" s="481"/>
      <c r="I689" s="481"/>
      <c r="J689" s="481"/>
      <c r="K689" s="481"/>
      <c r="L689" s="481"/>
      <c r="M689" s="481"/>
      <c r="N689" s="481"/>
      <c r="O689" s="481"/>
      <c r="P689" s="481"/>
      <c r="Q689" s="481"/>
      <c r="R689" s="481"/>
      <c r="S689" s="481"/>
      <c r="T689" s="481"/>
      <c r="U689" s="481"/>
      <c r="V689" s="481"/>
      <c r="W689" s="481"/>
      <c r="X689" s="481"/>
      <c r="Y689" s="481"/>
      <c r="Z689" s="481"/>
    </row>
    <row r="690" spans="1:26" ht="104.25" customHeight="1">
      <c r="A690" s="501"/>
      <c r="B690" s="481"/>
      <c r="C690" s="481"/>
      <c r="D690" s="481"/>
      <c r="E690" s="481"/>
      <c r="F690" s="481"/>
      <c r="G690" s="481"/>
      <c r="H690" s="481"/>
      <c r="I690" s="481"/>
      <c r="J690" s="481"/>
      <c r="K690" s="481"/>
      <c r="L690" s="481"/>
      <c r="M690" s="481"/>
      <c r="N690" s="481"/>
      <c r="O690" s="481"/>
      <c r="P690" s="481"/>
      <c r="Q690" s="481"/>
      <c r="R690" s="481"/>
      <c r="S690" s="481"/>
      <c r="T690" s="481"/>
      <c r="U690" s="481"/>
      <c r="V690" s="481"/>
      <c r="W690" s="481"/>
      <c r="X690" s="481"/>
      <c r="Y690" s="481"/>
      <c r="Z690" s="481"/>
    </row>
    <row r="691" spans="1:26" ht="104.25" customHeight="1">
      <c r="A691" s="501"/>
      <c r="B691" s="481"/>
      <c r="C691" s="481"/>
      <c r="D691" s="481"/>
      <c r="E691" s="481"/>
      <c r="F691" s="481"/>
      <c r="G691" s="481"/>
      <c r="H691" s="481"/>
      <c r="I691" s="481"/>
      <c r="J691" s="481"/>
      <c r="K691" s="481"/>
      <c r="L691" s="481"/>
      <c r="M691" s="481"/>
      <c r="N691" s="481"/>
      <c r="O691" s="481"/>
      <c r="P691" s="481"/>
      <c r="Q691" s="481"/>
      <c r="R691" s="481"/>
      <c r="S691" s="481"/>
      <c r="T691" s="481"/>
      <c r="U691" s="481"/>
      <c r="V691" s="481"/>
      <c r="W691" s="481"/>
      <c r="X691" s="481"/>
      <c r="Y691" s="481"/>
      <c r="Z691" s="481"/>
    </row>
    <row r="692" spans="1:26" ht="104.25" customHeight="1">
      <c r="A692" s="501"/>
      <c r="B692" s="481"/>
      <c r="C692" s="481"/>
      <c r="D692" s="481"/>
      <c r="E692" s="481"/>
      <c r="F692" s="481"/>
      <c r="G692" s="481"/>
      <c r="H692" s="481"/>
      <c r="I692" s="481"/>
      <c r="J692" s="481"/>
      <c r="K692" s="481"/>
      <c r="L692" s="481"/>
      <c r="M692" s="481"/>
      <c r="N692" s="481"/>
      <c r="O692" s="481"/>
      <c r="P692" s="481"/>
      <c r="Q692" s="481"/>
      <c r="R692" s="481"/>
      <c r="S692" s="481"/>
      <c r="T692" s="481"/>
      <c r="U692" s="481"/>
      <c r="V692" s="481"/>
      <c r="W692" s="481"/>
      <c r="X692" s="481"/>
      <c r="Y692" s="481"/>
      <c r="Z692" s="481"/>
    </row>
    <row r="693" spans="1:26" ht="104.25" customHeight="1">
      <c r="A693" s="501"/>
      <c r="B693" s="481"/>
      <c r="C693" s="481"/>
      <c r="D693" s="481"/>
      <c r="E693" s="481"/>
      <c r="F693" s="481"/>
      <c r="G693" s="481"/>
      <c r="H693" s="481"/>
      <c r="I693" s="481"/>
      <c r="J693" s="481"/>
      <c r="K693" s="481"/>
      <c r="L693" s="481"/>
      <c r="M693" s="481"/>
      <c r="N693" s="481"/>
      <c r="O693" s="481"/>
      <c r="P693" s="481"/>
      <c r="Q693" s="481"/>
      <c r="R693" s="481"/>
      <c r="S693" s="481"/>
      <c r="T693" s="481"/>
      <c r="U693" s="481"/>
      <c r="V693" s="481"/>
      <c r="W693" s="481"/>
      <c r="X693" s="481"/>
      <c r="Y693" s="481"/>
      <c r="Z693" s="481"/>
    </row>
    <row r="694" spans="1:26" ht="104.25" customHeight="1">
      <c r="A694" s="501"/>
      <c r="B694" s="481"/>
      <c r="C694" s="481"/>
      <c r="D694" s="481"/>
      <c r="E694" s="481"/>
      <c r="F694" s="481"/>
      <c r="G694" s="481"/>
      <c r="H694" s="481"/>
      <c r="I694" s="481"/>
      <c r="J694" s="481"/>
      <c r="K694" s="481"/>
      <c r="L694" s="481"/>
      <c r="M694" s="481"/>
      <c r="N694" s="481"/>
      <c r="O694" s="481"/>
      <c r="P694" s="481"/>
      <c r="Q694" s="481"/>
      <c r="R694" s="481"/>
      <c r="S694" s="481"/>
      <c r="T694" s="481"/>
      <c r="U694" s="481"/>
      <c r="V694" s="481"/>
      <c r="W694" s="481"/>
      <c r="X694" s="481"/>
      <c r="Y694" s="481"/>
      <c r="Z694" s="481"/>
    </row>
    <row r="695" spans="1:26" ht="104.25" customHeight="1">
      <c r="A695" s="501"/>
      <c r="B695" s="481"/>
      <c r="C695" s="481"/>
      <c r="D695" s="481"/>
      <c r="E695" s="481"/>
      <c r="F695" s="481"/>
      <c r="G695" s="481"/>
      <c r="H695" s="481"/>
      <c r="I695" s="481"/>
      <c r="J695" s="481"/>
      <c r="K695" s="481"/>
      <c r="L695" s="481"/>
      <c r="M695" s="481"/>
      <c r="N695" s="481"/>
      <c r="O695" s="481"/>
      <c r="P695" s="481"/>
      <c r="Q695" s="481"/>
      <c r="R695" s="481"/>
      <c r="S695" s="481"/>
      <c r="T695" s="481"/>
      <c r="U695" s="481"/>
      <c r="V695" s="481"/>
      <c r="W695" s="481"/>
      <c r="X695" s="481"/>
      <c r="Y695" s="481"/>
      <c r="Z695" s="481"/>
    </row>
    <row r="696" spans="1:26" ht="104.25" customHeight="1">
      <c r="A696" s="501"/>
      <c r="B696" s="481"/>
      <c r="C696" s="481"/>
      <c r="D696" s="481"/>
      <c r="E696" s="481"/>
      <c r="F696" s="481"/>
      <c r="G696" s="481"/>
      <c r="H696" s="481"/>
      <c r="I696" s="481"/>
      <c r="J696" s="481"/>
      <c r="K696" s="481"/>
      <c r="L696" s="481"/>
      <c r="M696" s="481"/>
      <c r="N696" s="481"/>
      <c r="O696" s="481"/>
      <c r="P696" s="481"/>
      <c r="Q696" s="481"/>
      <c r="R696" s="481"/>
      <c r="S696" s="481"/>
      <c r="T696" s="481"/>
      <c r="U696" s="481"/>
      <c r="V696" s="481"/>
      <c r="W696" s="481"/>
      <c r="X696" s="481"/>
      <c r="Y696" s="481"/>
      <c r="Z696" s="481"/>
    </row>
    <row r="697" spans="1:26" ht="104.25" customHeight="1">
      <c r="A697" s="501"/>
      <c r="B697" s="481"/>
      <c r="C697" s="481"/>
      <c r="D697" s="481"/>
      <c r="E697" s="481"/>
      <c r="F697" s="481"/>
      <c r="G697" s="481"/>
      <c r="H697" s="481"/>
      <c r="I697" s="481"/>
      <c r="J697" s="481"/>
      <c r="K697" s="481"/>
      <c r="L697" s="481"/>
      <c r="M697" s="481"/>
      <c r="N697" s="481"/>
      <c r="O697" s="481"/>
      <c r="P697" s="481"/>
      <c r="Q697" s="481"/>
      <c r="R697" s="481"/>
      <c r="S697" s="481"/>
      <c r="T697" s="481"/>
      <c r="U697" s="481"/>
      <c r="V697" s="481"/>
      <c r="W697" s="481"/>
      <c r="X697" s="481"/>
      <c r="Y697" s="481"/>
      <c r="Z697" s="481"/>
    </row>
    <row r="698" spans="1:26" ht="104.25" customHeight="1">
      <c r="A698" s="501"/>
      <c r="B698" s="481"/>
      <c r="C698" s="481"/>
      <c r="D698" s="481"/>
      <c r="E698" s="481"/>
      <c r="F698" s="481"/>
      <c r="G698" s="481"/>
      <c r="H698" s="481"/>
      <c r="I698" s="481"/>
      <c r="J698" s="481"/>
      <c r="K698" s="481"/>
      <c r="L698" s="481"/>
      <c r="M698" s="481"/>
      <c r="N698" s="481"/>
      <c r="O698" s="481"/>
      <c r="P698" s="481"/>
      <c r="Q698" s="481"/>
      <c r="R698" s="481"/>
      <c r="S698" s="481"/>
      <c r="T698" s="481"/>
      <c r="U698" s="481"/>
      <c r="V698" s="481"/>
      <c r="W698" s="481"/>
      <c r="X698" s="481"/>
      <c r="Y698" s="481"/>
      <c r="Z698" s="481"/>
    </row>
    <row r="699" spans="1:26" ht="104.25" customHeight="1">
      <c r="A699" s="501"/>
      <c r="B699" s="481"/>
      <c r="C699" s="481"/>
      <c r="D699" s="481"/>
      <c r="E699" s="481"/>
      <c r="F699" s="481"/>
      <c r="G699" s="481"/>
      <c r="H699" s="481"/>
      <c r="I699" s="481"/>
      <c r="J699" s="481"/>
      <c r="K699" s="481"/>
      <c r="L699" s="481"/>
      <c r="M699" s="481"/>
      <c r="N699" s="481"/>
      <c r="O699" s="481"/>
      <c r="P699" s="481"/>
      <c r="Q699" s="481"/>
      <c r="R699" s="481"/>
      <c r="S699" s="481"/>
      <c r="T699" s="481"/>
      <c r="U699" s="481"/>
      <c r="V699" s="481"/>
      <c r="W699" s="481"/>
      <c r="X699" s="481"/>
      <c r="Y699" s="481"/>
      <c r="Z699" s="481"/>
    </row>
    <row r="700" spans="1:26" ht="104.25" customHeight="1">
      <c r="A700" s="501"/>
      <c r="B700" s="481"/>
      <c r="C700" s="481"/>
      <c r="D700" s="481"/>
      <c r="E700" s="481"/>
      <c r="F700" s="481"/>
      <c r="G700" s="481"/>
      <c r="H700" s="481"/>
      <c r="I700" s="481"/>
      <c r="J700" s="481"/>
      <c r="K700" s="481"/>
      <c r="L700" s="481"/>
      <c r="M700" s="481"/>
      <c r="N700" s="481"/>
      <c r="O700" s="481"/>
      <c r="P700" s="481"/>
      <c r="Q700" s="481"/>
      <c r="R700" s="481"/>
      <c r="S700" s="481"/>
      <c r="T700" s="481"/>
      <c r="U700" s="481"/>
      <c r="V700" s="481"/>
      <c r="W700" s="481"/>
      <c r="X700" s="481"/>
      <c r="Y700" s="481"/>
      <c r="Z700" s="481"/>
    </row>
    <row r="701" spans="1:26" ht="104.25" customHeight="1">
      <c r="A701" s="501"/>
      <c r="B701" s="481"/>
      <c r="C701" s="481"/>
      <c r="D701" s="481"/>
      <c r="E701" s="481"/>
      <c r="F701" s="481"/>
      <c r="G701" s="481"/>
      <c r="H701" s="481"/>
      <c r="I701" s="481"/>
      <c r="J701" s="481"/>
      <c r="K701" s="481"/>
      <c r="L701" s="481"/>
      <c r="M701" s="481"/>
      <c r="N701" s="481"/>
      <c r="O701" s="481"/>
      <c r="P701" s="481"/>
      <c r="Q701" s="481"/>
      <c r="R701" s="481"/>
      <c r="S701" s="481"/>
      <c r="T701" s="481"/>
      <c r="U701" s="481"/>
      <c r="V701" s="481"/>
      <c r="W701" s="481"/>
      <c r="X701" s="481"/>
      <c r="Y701" s="481"/>
      <c r="Z701" s="481"/>
    </row>
    <row r="702" spans="1:26" ht="104.25" customHeight="1">
      <c r="A702" s="501"/>
      <c r="B702" s="481"/>
      <c r="C702" s="481"/>
      <c r="D702" s="481"/>
      <c r="E702" s="481"/>
      <c r="F702" s="481"/>
      <c r="G702" s="481"/>
      <c r="H702" s="481"/>
      <c r="I702" s="481"/>
      <c r="J702" s="481"/>
      <c r="K702" s="481"/>
      <c r="L702" s="481"/>
      <c r="M702" s="481"/>
      <c r="N702" s="481"/>
      <c r="O702" s="481"/>
      <c r="P702" s="481"/>
      <c r="Q702" s="481"/>
      <c r="R702" s="481"/>
      <c r="S702" s="481"/>
      <c r="T702" s="481"/>
      <c r="U702" s="481"/>
      <c r="V702" s="481"/>
      <c r="W702" s="481"/>
      <c r="X702" s="481"/>
      <c r="Y702" s="481"/>
      <c r="Z702" s="481"/>
    </row>
    <row r="703" spans="1:26" ht="104.25" customHeight="1">
      <c r="A703" s="501"/>
      <c r="B703" s="481"/>
      <c r="C703" s="481"/>
      <c r="D703" s="481"/>
      <c r="E703" s="481"/>
      <c r="F703" s="481"/>
      <c r="G703" s="481"/>
      <c r="H703" s="481"/>
      <c r="I703" s="481"/>
      <c r="J703" s="481"/>
      <c r="K703" s="481"/>
      <c r="L703" s="481"/>
      <c r="M703" s="481"/>
      <c r="N703" s="481"/>
      <c r="O703" s="481"/>
      <c r="P703" s="481"/>
      <c r="Q703" s="481"/>
      <c r="R703" s="481"/>
      <c r="S703" s="481"/>
      <c r="T703" s="481"/>
      <c r="U703" s="481"/>
      <c r="V703" s="481"/>
      <c r="W703" s="481"/>
      <c r="X703" s="481"/>
      <c r="Y703" s="481"/>
      <c r="Z703" s="481"/>
    </row>
    <row r="704" spans="1:26" ht="104.25" customHeight="1">
      <c r="A704" s="501"/>
      <c r="B704" s="481"/>
      <c r="C704" s="481"/>
      <c r="D704" s="481"/>
      <c r="E704" s="481"/>
      <c r="F704" s="481"/>
      <c r="G704" s="481"/>
      <c r="H704" s="481"/>
      <c r="I704" s="481"/>
      <c r="J704" s="481"/>
      <c r="K704" s="481"/>
      <c r="L704" s="481"/>
      <c r="M704" s="481"/>
      <c r="N704" s="481"/>
      <c r="O704" s="481"/>
      <c r="P704" s="481"/>
      <c r="Q704" s="481"/>
      <c r="R704" s="481"/>
      <c r="S704" s="481"/>
      <c r="T704" s="481"/>
      <c r="U704" s="481"/>
      <c r="V704" s="481"/>
      <c r="W704" s="481"/>
      <c r="X704" s="481"/>
      <c r="Y704" s="481"/>
      <c r="Z704" s="481"/>
    </row>
    <row r="705" spans="1:26" ht="104.25" customHeight="1">
      <c r="A705" s="501"/>
      <c r="B705" s="481"/>
      <c r="C705" s="481"/>
      <c r="D705" s="481"/>
      <c r="E705" s="481"/>
      <c r="F705" s="481"/>
      <c r="G705" s="481"/>
      <c r="H705" s="481"/>
      <c r="I705" s="481"/>
      <c r="J705" s="481"/>
      <c r="K705" s="481"/>
      <c r="L705" s="481"/>
      <c r="M705" s="481"/>
      <c r="N705" s="481"/>
      <c r="O705" s="481"/>
      <c r="P705" s="481"/>
      <c r="Q705" s="481"/>
      <c r="R705" s="481"/>
      <c r="S705" s="481"/>
      <c r="T705" s="481"/>
      <c r="U705" s="481"/>
      <c r="V705" s="481"/>
      <c r="W705" s="481"/>
      <c r="X705" s="481"/>
      <c r="Y705" s="481"/>
      <c r="Z705" s="481"/>
    </row>
    <row r="706" spans="1:26" ht="104.25" customHeight="1">
      <c r="A706" s="501"/>
      <c r="B706" s="481"/>
      <c r="C706" s="481"/>
      <c r="D706" s="481"/>
      <c r="E706" s="481"/>
      <c r="F706" s="481"/>
      <c r="G706" s="481"/>
      <c r="H706" s="481"/>
      <c r="I706" s="481"/>
      <c r="J706" s="481"/>
      <c r="K706" s="481"/>
      <c r="L706" s="481"/>
      <c r="M706" s="481"/>
      <c r="N706" s="481"/>
      <c r="O706" s="481"/>
      <c r="P706" s="481"/>
      <c r="Q706" s="481"/>
      <c r="R706" s="481"/>
      <c r="S706" s="481"/>
      <c r="T706" s="481"/>
      <c r="U706" s="481"/>
      <c r="V706" s="481"/>
      <c r="W706" s="481"/>
      <c r="X706" s="481"/>
      <c r="Y706" s="481"/>
      <c r="Z706" s="481"/>
    </row>
    <row r="707" spans="1:26" ht="104.25" customHeight="1">
      <c r="A707" s="501"/>
      <c r="B707" s="481"/>
      <c r="C707" s="481"/>
      <c r="D707" s="481"/>
      <c r="E707" s="481"/>
      <c r="F707" s="481"/>
      <c r="G707" s="481"/>
      <c r="H707" s="481"/>
      <c r="I707" s="481"/>
      <c r="J707" s="481"/>
      <c r="K707" s="481"/>
      <c r="L707" s="481"/>
      <c r="M707" s="481"/>
      <c r="N707" s="481"/>
      <c r="O707" s="481"/>
      <c r="P707" s="481"/>
      <c r="Q707" s="481"/>
      <c r="R707" s="481"/>
      <c r="S707" s="481"/>
      <c r="T707" s="481"/>
      <c r="U707" s="481"/>
      <c r="V707" s="481"/>
      <c r="W707" s="481"/>
      <c r="X707" s="481"/>
      <c r="Y707" s="481"/>
      <c r="Z707" s="481"/>
    </row>
    <row r="708" spans="1:26" ht="104.25" customHeight="1">
      <c r="A708" s="501"/>
      <c r="B708" s="481"/>
      <c r="C708" s="481"/>
      <c r="D708" s="481"/>
      <c r="E708" s="481"/>
      <c r="F708" s="481"/>
      <c r="G708" s="481"/>
      <c r="H708" s="481"/>
      <c r="I708" s="481"/>
      <c r="J708" s="481"/>
      <c r="K708" s="481"/>
      <c r="L708" s="481"/>
      <c r="M708" s="481"/>
      <c r="N708" s="481"/>
      <c r="O708" s="481"/>
      <c r="P708" s="481"/>
      <c r="Q708" s="481"/>
      <c r="R708" s="481"/>
      <c r="S708" s="481"/>
      <c r="T708" s="481"/>
      <c r="U708" s="481"/>
      <c r="V708" s="481"/>
      <c r="W708" s="481"/>
      <c r="X708" s="481"/>
      <c r="Y708" s="481"/>
      <c r="Z708" s="481"/>
    </row>
    <row r="709" spans="1:26" ht="104.25" customHeight="1">
      <c r="A709" s="501"/>
      <c r="B709" s="481"/>
      <c r="C709" s="481"/>
      <c r="D709" s="481"/>
      <c r="E709" s="481"/>
      <c r="F709" s="481"/>
      <c r="G709" s="481"/>
      <c r="H709" s="481"/>
      <c r="I709" s="481"/>
      <c r="J709" s="481"/>
      <c r="K709" s="481"/>
      <c r="L709" s="481"/>
      <c r="M709" s="481"/>
      <c r="N709" s="481"/>
      <c r="O709" s="481"/>
      <c r="P709" s="481"/>
      <c r="Q709" s="481"/>
      <c r="R709" s="481"/>
      <c r="S709" s="481"/>
      <c r="T709" s="481"/>
      <c r="U709" s="481"/>
      <c r="V709" s="481"/>
      <c r="W709" s="481"/>
      <c r="X709" s="481"/>
      <c r="Y709" s="481"/>
      <c r="Z709" s="481"/>
    </row>
    <row r="710" spans="1:26" ht="104.25" customHeight="1">
      <c r="A710" s="501"/>
      <c r="B710" s="481"/>
      <c r="C710" s="481"/>
      <c r="D710" s="481"/>
      <c r="E710" s="481"/>
      <c r="F710" s="481"/>
      <c r="G710" s="481"/>
      <c r="H710" s="481"/>
      <c r="I710" s="481"/>
      <c r="J710" s="481"/>
      <c r="K710" s="481"/>
      <c r="L710" s="481"/>
      <c r="M710" s="481"/>
      <c r="N710" s="481"/>
      <c r="O710" s="481"/>
      <c r="P710" s="481"/>
      <c r="Q710" s="481"/>
      <c r="R710" s="481"/>
      <c r="S710" s="481"/>
      <c r="T710" s="481"/>
      <c r="U710" s="481"/>
      <c r="V710" s="481"/>
      <c r="W710" s="481"/>
      <c r="X710" s="481"/>
      <c r="Y710" s="481"/>
      <c r="Z710" s="481"/>
    </row>
    <row r="711" spans="1:26" ht="104.25" customHeight="1">
      <c r="A711" s="501"/>
      <c r="B711" s="481"/>
      <c r="C711" s="481"/>
      <c r="D711" s="481"/>
      <c r="E711" s="481"/>
      <c r="F711" s="481"/>
      <c r="G711" s="481"/>
      <c r="H711" s="481"/>
      <c r="I711" s="481"/>
      <c r="J711" s="481"/>
      <c r="K711" s="481"/>
      <c r="L711" s="481"/>
      <c r="M711" s="481"/>
      <c r="N711" s="481"/>
      <c r="O711" s="481"/>
      <c r="P711" s="481"/>
      <c r="Q711" s="481"/>
      <c r="R711" s="481"/>
      <c r="S711" s="481"/>
      <c r="T711" s="481"/>
      <c r="U711" s="481"/>
      <c r="V711" s="481"/>
      <c r="W711" s="481"/>
      <c r="X711" s="481"/>
      <c r="Y711" s="481"/>
      <c r="Z711" s="481"/>
    </row>
    <row r="712" spans="1:26" ht="104.25" customHeight="1">
      <c r="A712" s="501"/>
      <c r="B712" s="481"/>
      <c r="C712" s="481"/>
      <c r="D712" s="481"/>
      <c r="E712" s="481"/>
      <c r="F712" s="481"/>
      <c r="G712" s="481"/>
      <c r="H712" s="481"/>
      <c r="I712" s="481"/>
      <c r="J712" s="481"/>
      <c r="K712" s="481"/>
      <c r="L712" s="481"/>
      <c r="M712" s="481"/>
      <c r="N712" s="481"/>
      <c r="O712" s="481"/>
      <c r="P712" s="481"/>
      <c r="Q712" s="481"/>
      <c r="R712" s="481"/>
      <c r="S712" s="481"/>
      <c r="T712" s="481"/>
      <c r="U712" s="481"/>
      <c r="V712" s="481"/>
      <c r="W712" s="481"/>
      <c r="X712" s="481"/>
      <c r="Y712" s="481"/>
      <c r="Z712" s="481"/>
    </row>
    <row r="713" spans="1:26" ht="104.25" customHeight="1">
      <c r="A713" s="501"/>
      <c r="B713" s="481"/>
      <c r="C713" s="481"/>
      <c r="D713" s="481"/>
      <c r="E713" s="481"/>
      <c r="F713" s="481"/>
      <c r="G713" s="481"/>
      <c r="H713" s="481"/>
      <c r="I713" s="481"/>
      <c r="J713" s="481"/>
      <c r="K713" s="481"/>
      <c r="L713" s="481"/>
      <c r="M713" s="481"/>
      <c r="N713" s="481"/>
      <c r="O713" s="481"/>
      <c r="P713" s="481"/>
      <c r="Q713" s="481"/>
      <c r="R713" s="481"/>
      <c r="S713" s="481"/>
      <c r="T713" s="481"/>
      <c r="U713" s="481"/>
      <c r="V713" s="481"/>
      <c r="W713" s="481"/>
      <c r="X713" s="481"/>
      <c r="Y713" s="481"/>
      <c r="Z713" s="481"/>
    </row>
    <row r="714" spans="1:26" ht="104.25" customHeight="1">
      <c r="A714" s="501"/>
      <c r="B714" s="481"/>
      <c r="C714" s="481"/>
      <c r="D714" s="481"/>
      <c r="E714" s="481"/>
      <c r="F714" s="481"/>
      <c r="G714" s="481"/>
      <c r="H714" s="481"/>
      <c r="I714" s="481"/>
      <c r="J714" s="481"/>
      <c r="K714" s="481"/>
      <c r="L714" s="481"/>
      <c r="M714" s="481"/>
      <c r="N714" s="481"/>
      <c r="O714" s="481"/>
      <c r="P714" s="481"/>
      <c r="Q714" s="481"/>
      <c r="R714" s="481"/>
      <c r="S714" s="481"/>
      <c r="T714" s="481"/>
      <c r="U714" s="481"/>
      <c r="V714" s="481"/>
      <c r="W714" s="481"/>
      <c r="X714" s="481"/>
      <c r="Y714" s="481"/>
      <c r="Z714" s="481"/>
    </row>
    <row r="715" spans="1:26" ht="104.25" customHeight="1">
      <c r="A715" s="501"/>
      <c r="B715" s="481"/>
      <c r="C715" s="481"/>
      <c r="D715" s="481"/>
      <c r="E715" s="481"/>
      <c r="F715" s="481"/>
      <c r="G715" s="481"/>
      <c r="H715" s="481"/>
      <c r="I715" s="481"/>
      <c r="J715" s="481"/>
      <c r="K715" s="481"/>
      <c r="L715" s="481"/>
      <c r="M715" s="481"/>
      <c r="N715" s="481"/>
      <c r="O715" s="481"/>
      <c r="P715" s="481"/>
      <c r="Q715" s="481"/>
      <c r="R715" s="481"/>
      <c r="S715" s="481"/>
      <c r="T715" s="481"/>
      <c r="U715" s="481"/>
      <c r="V715" s="481"/>
      <c r="W715" s="481"/>
      <c r="X715" s="481"/>
      <c r="Y715" s="481"/>
      <c r="Z715" s="481"/>
    </row>
    <row r="716" spans="1:26" ht="104.25" customHeight="1">
      <c r="A716" s="501"/>
      <c r="B716" s="481"/>
      <c r="C716" s="481"/>
      <c r="D716" s="481"/>
      <c r="E716" s="481"/>
      <c r="F716" s="481"/>
      <c r="G716" s="481"/>
      <c r="H716" s="481"/>
      <c r="I716" s="481"/>
      <c r="J716" s="481"/>
      <c r="K716" s="481"/>
      <c r="L716" s="481"/>
      <c r="M716" s="481"/>
      <c r="N716" s="481"/>
      <c r="O716" s="481"/>
      <c r="P716" s="481"/>
      <c r="Q716" s="481"/>
      <c r="R716" s="481"/>
      <c r="S716" s="481"/>
      <c r="T716" s="481"/>
      <c r="U716" s="481"/>
      <c r="V716" s="481"/>
      <c r="W716" s="481"/>
      <c r="X716" s="481"/>
      <c r="Y716" s="481"/>
      <c r="Z716" s="481"/>
    </row>
    <row r="717" spans="1:26" ht="104.25" customHeight="1">
      <c r="A717" s="501"/>
      <c r="B717" s="481"/>
      <c r="C717" s="481"/>
      <c r="D717" s="481"/>
      <c r="E717" s="481"/>
      <c r="F717" s="481"/>
      <c r="G717" s="481"/>
      <c r="H717" s="481"/>
      <c r="I717" s="481"/>
      <c r="J717" s="481"/>
      <c r="K717" s="481"/>
      <c r="L717" s="481"/>
      <c r="M717" s="481"/>
      <c r="N717" s="481"/>
      <c r="O717" s="481"/>
      <c r="P717" s="481"/>
      <c r="Q717" s="481"/>
      <c r="R717" s="481"/>
      <c r="S717" s="481"/>
      <c r="T717" s="481"/>
      <c r="U717" s="481"/>
      <c r="V717" s="481"/>
      <c r="W717" s="481"/>
      <c r="X717" s="481"/>
      <c r="Y717" s="481"/>
      <c r="Z717" s="481"/>
    </row>
    <row r="718" spans="1:26" ht="104.25" customHeight="1">
      <c r="A718" s="501"/>
      <c r="B718" s="481"/>
      <c r="C718" s="481"/>
      <c r="D718" s="481"/>
      <c r="E718" s="481"/>
      <c r="F718" s="481"/>
      <c r="G718" s="481"/>
      <c r="H718" s="481"/>
      <c r="I718" s="481"/>
      <c r="J718" s="481"/>
      <c r="K718" s="481"/>
      <c r="L718" s="481"/>
      <c r="M718" s="481"/>
      <c r="N718" s="481"/>
      <c r="O718" s="481"/>
      <c r="P718" s="481"/>
      <c r="Q718" s="481"/>
      <c r="R718" s="481"/>
      <c r="S718" s="481"/>
      <c r="T718" s="481"/>
      <c r="U718" s="481"/>
      <c r="V718" s="481"/>
      <c r="W718" s="481"/>
      <c r="X718" s="481"/>
      <c r="Y718" s="481"/>
      <c r="Z718" s="481"/>
    </row>
    <row r="719" spans="1:26" ht="104.25" customHeight="1">
      <c r="A719" s="501"/>
      <c r="B719" s="481"/>
      <c r="C719" s="481"/>
      <c r="D719" s="481"/>
      <c r="E719" s="481"/>
      <c r="F719" s="481"/>
      <c r="G719" s="481"/>
      <c r="H719" s="481"/>
      <c r="I719" s="481"/>
      <c r="J719" s="481"/>
      <c r="K719" s="481"/>
      <c r="L719" s="481"/>
      <c r="M719" s="481"/>
      <c r="N719" s="481"/>
      <c r="O719" s="481"/>
      <c r="P719" s="481"/>
      <c r="Q719" s="481"/>
      <c r="R719" s="481"/>
      <c r="S719" s="481"/>
      <c r="T719" s="481"/>
      <c r="U719" s="481"/>
      <c r="V719" s="481"/>
      <c r="W719" s="481"/>
      <c r="X719" s="481"/>
      <c r="Y719" s="481"/>
      <c r="Z719" s="481"/>
    </row>
    <row r="720" spans="1:26" ht="104.25" customHeight="1">
      <c r="A720" s="501"/>
      <c r="B720" s="481"/>
      <c r="C720" s="481"/>
      <c r="D720" s="481"/>
      <c r="E720" s="481"/>
      <c r="F720" s="481"/>
      <c r="G720" s="481"/>
      <c r="H720" s="481"/>
      <c r="I720" s="481"/>
      <c r="J720" s="481"/>
      <c r="K720" s="481"/>
      <c r="L720" s="481"/>
      <c r="M720" s="481"/>
      <c r="N720" s="481"/>
      <c r="O720" s="481"/>
      <c r="P720" s="481"/>
      <c r="Q720" s="481"/>
      <c r="R720" s="481"/>
      <c r="S720" s="481"/>
      <c r="T720" s="481"/>
      <c r="U720" s="481"/>
      <c r="V720" s="481"/>
      <c r="W720" s="481"/>
      <c r="X720" s="481"/>
      <c r="Y720" s="481"/>
      <c r="Z720" s="481"/>
    </row>
    <row r="721" spans="1:26" ht="104.25" customHeight="1">
      <c r="A721" s="501"/>
      <c r="B721" s="481"/>
      <c r="C721" s="481"/>
      <c r="D721" s="481"/>
      <c r="E721" s="481"/>
      <c r="F721" s="481"/>
      <c r="G721" s="481"/>
      <c r="H721" s="481"/>
      <c r="I721" s="481"/>
      <c r="J721" s="481"/>
      <c r="K721" s="481"/>
      <c r="L721" s="481"/>
      <c r="M721" s="481"/>
      <c r="N721" s="481"/>
      <c r="O721" s="481"/>
      <c r="P721" s="481"/>
      <c r="Q721" s="481"/>
      <c r="R721" s="481"/>
      <c r="S721" s="481"/>
      <c r="T721" s="481"/>
      <c r="U721" s="481"/>
      <c r="V721" s="481"/>
      <c r="W721" s="481"/>
      <c r="X721" s="481"/>
      <c r="Y721" s="481"/>
      <c r="Z721" s="481"/>
    </row>
    <row r="722" spans="1:26" ht="104.25" customHeight="1">
      <c r="A722" s="501"/>
      <c r="B722" s="481"/>
      <c r="C722" s="481"/>
      <c r="D722" s="481"/>
      <c r="E722" s="481"/>
      <c r="F722" s="481"/>
      <c r="G722" s="481"/>
      <c r="H722" s="481"/>
      <c r="I722" s="481"/>
      <c r="J722" s="481"/>
      <c r="K722" s="481"/>
      <c r="L722" s="481"/>
      <c r="M722" s="481"/>
      <c r="N722" s="481"/>
      <c r="O722" s="481"/>
      <c r="P722" s="481"/>
      <c r="Q722" s="481"/>
      <c r="R722" s="481"/>
      <c r="S722" s="481"/>
      <c r="T722" s="481"/>
      <c r="U722" s="481"/>
      <c r="V722" s="481"/>
      <c r="W722" s="481"/>
      <c r="X722" s="481"/>
      <c r="Y722" s="481"/>
      <c r="Z722" s="481"/>
    </row>
    <row r="723" spans="1:26" ht="104.25" customHeight="1">
      <c r="A723" s="501"/>
      <c r="B723" s="481"/>
      <c r="C723" s="481"/>
      <c r="D723" s="481"/>
      <c r="E723" s="481"/>
      <c r="F723" s="481"/>
      <c r="G723" s="481"/>
      <c r="H723" s="481"/>
      <c r="I723" s="481"/>
      <c r="J723" s="481"/>
      <c r="K723" s="481"/>
      <c r="L723" s="481"/>
      <c r="M723" s="481"/>
      <c r="N723" s="481"/>
      <c r="O723" s="481"/>
      <c r="P723" s="481"/>
      <c r="Q723" s="481"/>
      <c r="R723" s="481"/>
      <c r="S723" s="481"/>
      <c r="T723" s="481"/>
      <c r="U723" s="481"/>
      <c r="V723" s="481"/>
      <c r="W723" s="481"/>
      <c r="X723" s="481"/>
      <c r="Y723" s="481"/>
      <c r="Z723" s="481"/>
    </row>
    <row r="724" spans="1:26" ht="104.25" customHeight="1">
      <c r="A724" s="501"/>
      <c r="B724" s="481"/>
      <c r="C724" s="481"/>
      <c r="D724" s="481"/>
      <c r="E724" s="481"/>
      <c r="F724" s="481"/>
      <c r="G724" s="481"/>
      <c r="H724" s="481"/>
      <c r="I724" s="481"/>
      <c r="J724" s="481"/>
      <c r="K724" s="481"/>
      <c r="L724" s="481"/>
      <c r="M724" s="481"/>
      <c r="N724" s="481"/>
      <c r="O724" s="481"/>
      <c r="P724" s="481"/>
      <c r="Q724" s="481"/>
      <c r="R724" s="481"/>
      <c r="S724" s="481"/>
      <c r="T724" s="481"/>
      <c r="U724" s="481"/>
      <c r="V724" s="481"/>
      <c r="W724" s="481"/>
      <c r="X724" s="481"/>
      <c r="Y724" s="481"/>
      <c r="Z724" s="481"/>
    </row>
    <row r="725" spans="1:26" ht="104.25" customHeight="1">
      <c r="A725" s="501"/>
      <c r="B725" s="481"/>
      <c r="C725" s="481"/>
      <c r="D725" s="481"/>
      <c r="E725" s="481"/>
      <c r="F725" s="481"/>
      <c r="G725" s="481"/>
      <c r="H725" s="481"/>
      <c r="I725" s="481"/>
      <c r="J725" s="481"/>
      <c r="K725" s="481"/>
      <c r="L725" s="481"/>
      <c r="M725" s="481"/>
      <c r="N725" s="481"/>
      <c r="O725" s="481"/>
      <c r="P725" s="481"/>
      <c r="Q725" s="481"/>
      <c r="R725" s="481"/>
      <c r="S725" s="481"/>
      <c r="T725" s="481"/>
      <c r="U725" s="481"/>
      <c r="V725" s="481"/>
      <c r="W725" s="481"/>
      <c r="X725" s="481"/>
      <c r="Y725" s="481"/>
      <c r="Z725" s="481"/>
    </row>
    <row r="726" spans="1:26" ht="104.25" customHeight="1">
      <c r="A726" s="501"/>
      <c r="B726" s="481"/>
      <c r="C726" s="481"/>
      <c r="D726" s="481"/>
      <c r="E726" s="481"/>
      <c r="F726" s="481"/>
      <c r="G726" s="481"/>
      <c r="H726" s="481"/>
      <c r="I726" s="481"/>
      <c r="J726" s="481"/>
      <c r="K726" s="481"/>
      <c r="L726" s="481"/>
      <c r="M726" s="481"/>
      <c r="N726" s="481"/>
      <c r="O726" s="481"/>
      <c r="P726" s="481"/>
      <c r="Q726" s="481"/>
      <c r="R726" s="481"/>
      <c r="S726" s="481"/>
      <c r="T726" s="481"/>
      <c r="U726" s="481"/>
      <c r="V726" s="481"/>
      <c r="W726" s="481"/>
      <c r="X726" s="481"/>
      <c r="Y726" s="481"/>
      <c r="Z726" s="481"/>
    </row>
    <row r="727" spans="1:26" ht="104.25" customHeight="1">
      <c r="A727" s="501"/>
      <c r="B727" s="481"/>
      <c r="C727" s="481"/>
      <c r="D727" s="481"/>
      <c r="E727" s="481"/>
      <c r="F727" s="481"/>
      <c r="G727" s="481"/>
      <c r="H727" s="481"/>
      <c r="I727" s="481"/>
      <c r="J727" s="481"/>
      <c r="K727" s="481"/>
      <c r="L727" s="481"/>
      <c r="M727" s="481"/>
      <c r="N727" s="481"/>
      <c r="O727" s="481"/>
      <c r="P727" s="481"/>
      <c r="Q727" s="481"/>
      <c r="R727" s="481"/>
      <c r="S727" s="481"/>
      <c r="T727" s="481"/>
      <c r="U727" s="481"/>
      <c r="V727" s="481"/>
      <c r="W727" s="481"/>
      <c r="X727" s="481"/>
      <c r="Y727" s="481"/>
      <c r="Z727" s="481"/>
    </row>
    <row r="728" spans="1:26" ht="104.25" customHeight="1">
      <c r="A728" s="501"/>
      <c r="B728" s="481"/>
      <c r="C728" s="481"/>
      <c r="D728" s="481"/>
      <c r="E728" s="481"/>
      <c r="F728" s="481"/>
      <c r="G728" s="481"/>
      <c r="H728" s="481"/>
      <c r="I728" s="481"/>
      <c r="J728" s="481"/>
      <c r="K728" s="481"/>
      <c r="L728" s="481"/>
      <c r="M728" s="481"/>
      <c r="N728" s="481"/>
      <c r="O728" s="481"/>
      <c r="P728" s="481"/>
      <c r="Q728" s="481"/>
      <c r="R728" s="481"/>
      <c r="S728" s="481"/>
      <c r="T728" s="481"/>
      <c r="U728" s="481"/>
      <c r="V728" s="481"/>
      <c r="W728" s="481"/>
      <c r="X728" s="481"/>
      <c r="Y728" s="481"/>
      <c r="Z728" s="481"/>
    </row>
    <row r="729" spans="1:26" ht="104.25" customHeight="1">
      <c r="A729" s="501"/>
      <c r="B729" s="481"/>
      <c r="C729" s="481"/>
      <c r="D729" s="481"/>
      <c r="E729" s="481"/>
      <c r="F729" s="481"/>
      <c r="G729" s="481"/>
      <c r="H729" s="481"/>
      <c r="I729" s="481"/>
      <c r="J729" s="481"/>
      <c r="K729" s="481"/>
      <c r="L729" s="481"/>
      <c r="M729" s="481"/>
      <c r="N729" s="481"/>
      <c r="O729" s="481"/>
      <c r="P729" s="481"/>
      <c r="Q729" s="481"/>
      <c r="R729" s="481"/>
      <c r="S729" s="481"/>
      <c r="T729" s="481"/>
      <c r="U729" s="481"/>
      <c r="V729" s="481"/>
      <c r="W729" s="481"/>
      <c r="X729" s="481"/>
      <c r="Y729" s="481"/>
      <c r="Z729" s="481"/>
    </row>
    <row r="730" spans="1:26" ht="104.25" customHeight="1">
      <c r="A730" s="501"/>
      <c r="B730" s="481"/>
      <c r="C730" s="481"/>
      <c r="D730" s="481"/>
      <c r="E730" s="481"/>
      <c r="F730" s="481"/>
      <c r="G730" s="481"/>
      <c r="H730" s="481"/>
      <c r="I730" s="481"/>
      <c r="J730" s="481"/>
      <c r="K730" s="481"/>
      <c r="L730" s="481"/>
      <c r="M730" s="481"/>
      <c r="N730" s="481"/>
      <c r="O730" s="481"/>
      <c r="P730" s="481"/>
      <c r="Q730" s="481"/>
      <c r="R730" s="481"/>
      <c r="S730" s="481"/>
      <c r="T730" s="481"/>
      <c r="U730" s="481"/>
      <c r="V730" s="481"/>
      <c r="W730" s="481"/>
      <c r="X730" s="481"/>
      <c r="Y730" s="481"/>
      <c r="Z730" s="481"/>
    </row>
    <row r="731" spans="1:26" ht="104.25" customHeight="1">
      <c r="A731" s="501"/>
      <c r="B731" s="481"/>
      <c r="C731" s="481"/>
      <c r="D731" s="481"/>
      <c r="E731" s="481"/>
      <c r="F731" s="481"/>
      <c r="G731" s="481"/>
      <c r="H731" s="481"/>
      <c r="I731" s="481"/>
      <c r="J731" s="481"/>
      <c r="K731" s="481"/>
      <c r="L731" s="481"/>
      <c r="M731" s="481"/>
      <c r="N731" s="481"/>
      <c r="O731" s="481"/>
      <c r="P731" s="481"/>
      <c r="Q731" s="481"/>
      <c r="R731" s="481"/>
      <c r="S731" s="481"/>
      <c r="T731" s="481"/>
      <c r="U731" s="481"/>
      <c r="V731" s="481"/>
      <c r="W731" s="481"/>
      <c r="X731" s="481"/>
      <c r="Y731" s="481"/>
      <c r="Z731" s="481"/>
    </row>
    <row r="732" spans="1:26" ht="104.25" customHeight="1">
      <c r="A732" s="501"/>
      <c r="B732" s="481"/>
      <c r="C732" s="481"/>
      <c r="D732" s="481"/>
      <c r="E732" s="481"/>
      <c r="F732" s="481"/>
      <c r="G732" s="481"/>
      <c r="H732" s="481"/>
      <c r="I732" s="481"/>
      <c r="J732" s="481"/>
      <c r="K732" s="481"/>
      <c r="L732" s="481"/>
      <c r="M732" s="481"/>
      <c r="N732" s="481"/>
      <c r="O732" s="481"/>
      <c r="P732" s="481"/>
      <c r="Q732" s="481"/>
      <c r="R732" s="481"/>
      <c r="S732" s="481"/>
      <c r="T732" s="481"/>
      <c r="U732" s="481"/>
      <c r="V732" s="481"/>
      <c r="W732" s="481"/>
      <c r="X732" s="481"/>
      <c r="Y732" s="481"/>
      <c r="Z732" s="481"/>
    </row>
    <row r="733" spans="1:26" ht="104.25" customHeight="1">
      <c r="A733" s="501"/>
      <c r="B733" s="481"/>
      <c r="C733" s="481"/>
      <c r="D733" s="481"/>
      <c r="E733" s="481"/>
      <c r="F733" s="481"/>
      <c r="G733" s="481"/>
      <c r="H733" s="481"/>
      <c r="I733" s="481"/>
      <c r="J733" s="481"/>
      <c r="K733" s="481"/>
      <c r="L733" s="481"/>
      <c r="M733" s="481"/>
      <c r="N733" s="481"/>
      <c r="O733" s="481"/>
      <c r="P733" s="481"/>
      <c r="Q733" s="481"/>
      <c r="R733" s="481"/>
      <c r="S733" s="481"/>
      <c r="T733" s="481"/>
      <c r="U733" s="481"/>
      <c r="V733" s="481"/>
      <c r="W733" s="481"/>
      <c r="X733" s="481"/>
      <c r="Y733" s="481"/>
      <c r="Z733" s="481"/>
    </row>
    <row r="734" spans="1:26" ht="104.25" customHeight="1">
      <c r="A734" s="501"/>
      <c r="B734" s="481"/>
      <c r="C734" s="481"/>
      <c r="D734" s="481"/>
      <c r="E734" s="481"/>
      <c r="F734" s="481"/>
      <c r="G734" s="481"/>
      <c r="H734" s="481"/>
      <c r="I734" s="481"/>
      <c r="J734" s="481"/>
      <c r="K734" s="481"/>
      <c r="L734" s="481"/>
      <c r="M734" s="481"/>
      <c r="N734" s="481"/>
      <c r="O734" s="481"/>
      <c r="P734" s="481"/>
      <c r="Q734" s="481"/>
      <c r="R734" s="481"/>
      <c r="S734" s="481"/>
      <c r="T734" s="481"/>
      <c r="U734" s="481"/>
      <c r="V734" s="481"/>
      <c r="W734" s="481"/>
      <c r="X734" s="481"/>
      <c r="Y734" s="481"/>
      <c r="Z734" s="481"/>
    </row>
    <row r="735" spans="1:26" ht="104.25" customHeight="1">
      <c r="A735" s="501"/>
      <c r="B735" s="481"/>
      <c r="C735" s="481"/>
      <c r="D735" s="481"/>
      <c r="E735" s="481"/>
      <c r="F735" s="481"/>
      <c r="G735" s="481"/>
      <c r="H735" s="481"/>
      <c r="I735" s="481"/>
      <c r="J735" s="481"/>
      <c r="K735" s="481"/>
      <c r="L735" s="481"/>
      <c r="M735" s="481"/>
      <c r="N735" s="481"/>
      <c r="O735" s="481"/>
      <c r="P735" s="481"/>
      <c r="Q735" s="481"/>
      <c r="R735" s="481"/>
      <c r="S735" s="481"/>
      <c r="T735" s="481"/>
      <c r="U735" s="481"/>
      <c r="V735" s="481"/>
      <c r="W735" s="481"/>
      <c r="X735" s="481"/>
      <c r="Y735" s="481"/>
      <c r="Z735" s="481"/>
    </row>
    <row r="736" spans="1:26" ht="104.25" customHeight="1">
      <c r="A736" s="501"/>
      <c r="B736" s="481"/>
      <c r="C736" s="481"/>
      <c r="D736" s="481"/>
      <c r="E736" s="481"/>
      <c r="F736" s="481"/>
      <c r="G736" s="481"/>
      <c r="H736" s="481"/>
      <c r="I736" s="481"/>
      <c r="J736" s="481"/>
      <c r="K736" s="481"/>
      <c r="L736" s="481"/>
      <c r="M736" s="481"/>
      <c r="N736" s="481"/>
      <c r="O736" s="481"/>
      <c r="P736" s="481"/>
      <c r="Q736" s="481"/>
      <c r="R736" s="481"/>
      <c r="S736" s="481"/>
      <c r="T736" s="481"/>
      <c r="U736" s="481"/>
      <c r="V736" s="481"/>
      <c r="W736" s="481"/>
      <c r="X736" s="481"/>
      <c r="Y736" s="481"/>
      <c r="Z736" s="481"/>
    </row>
    <row r="737" spans="1:26" ht="104.25" customHeight="1">
      <c r="A737" s="501"/>
      <c r="B737" s="481"/>
      <c r="C737" s="481"/>
      <c r="D737" s="481"/>
      <c r="E737" s="481"/>
      <c r="F737" s="481"/>
      <c r="G737" s="481"/>
      <c r="H737" s="481"/>
      <c r="I737" s="481"/>
      <c r="J737" s="481"/>
      <c r="K737" s="481"/>
      <c r="L737" s="481"/>
      <c r="M737" s="481"/>
      <c r="N737" s="481"/>
      <c r="O737" s="481"/>
      <c r="P737" s="481"/>
      <c r="Q737" s="481"/>
      <c r="R737" s="481"/>
      <c r="S737" s="481"/>
      <c r="T737" s="481"/>
      <c r="U737" s="481"/>
      <c r="V737" s="481"/>
      <c r="W737" s="481"/>
      <c r="X737" s="481"/>
      <c r="Y737" s="481"/>
      <c r="Z737" s="481"/>
    </row>
    <row r="738" spans="1:26" ht="104.25" customHeight="1">
      <c r="A738" s="501"/>
      <c r="B738" s="481"/>
      <c r="C738" s="481"/>
      <c r="D738" s="481"/>
      <c r="E738" s="481"/>
      <c r="F738" s="481"/>
      <c r="G738" s="481"/>
      <c r="H738" s="481"/>
      <c r="I738" s="481"/>
      <c r="J738" s="481"/>
      <c r="K738" s="481"/>
      <c r="L738" s="481"/>
      <c r="M738" s="481"/>
      <c r="N738" s="481"/>
      <c r="O738" s="481"/>
      <c r="P738" s="481"/>
      <c r="Q738" s="481"/>
      <c r="R738" s="481"/>
      <c r="S738" s="481"/>
      <c r="T738" s="481"/>
      <c r="U738" s="481"/>
      <c r="V738" s="481"/>
      <c r="W738" s="481"/>
      <c r="X738" s="481"/>
      <c r="Y738" s="481"/>
      <c r="Z738" s="481"/>
    </row>
    <row r="739" spans="1:26" ht="104.25" customHeight="1">
      <c r="A739" s="501"/>
      <c r="B739" s="481"/>
      <c r="C739" s="481"/>
      <c r="D739" s="481"/>
      <c r="E739" s="481"/>
      <c r="F739" s="481"/>
      <c r="G739" s="481"/>
      <c r="H739" s="481"/>
      <c r="I739" s="481"/>
      <c r="J739" s="481"/>
      <c r="K739" s="481"/>
      <c r="L739" s="481"/>
      <c r="M739" s="481"/>
      <c r="N739" s="481"/>
      <c r="O739" s="481"/>
      <c r="P739" s="481"/>
      <c r="Q739" s="481"/>
      <c r="R739" s="481"/>
      <c r="S739" s="481"/>
      <c r="T739" s="481"/>
      <c r="U739" s="481"/>
      <c r="V739" s="481"/>
      <c r="W739" s="481"/>
      <c r="X739" s="481"/>
      <c r="Y739" s="481"/>
      <c r="Z739" s="481"/>
    </row>
    <row r="740" spans="1:26" ht="104.25" customHeight="1">
      <c r="A740" s="501"/>
      <c r="B740" s="481"/>
      <c r="C740" s="481"/>
      <c r="D740" s="481"/>
      <c r="E740" s="481"/>
      <c r="F740" s="481"/>
      <c r="G740" s="481"/>
      <c r="H740" s="481"/>
      <c r="I740" s="481"/>
      <c r="J740" s="481"/>
      <c r="K740" s="481"/>
      <c r="L740" s="481"/>
      <c r="M740" s="481"/>
      <c r="N740" s="481"/>
      <c r="O740" s="481"/>
      <c r="P740" s="481"/>
      <c r="Q740" s="481"/>
      <c r="R740" s="481"/>
      <c r="S740" s="481"/>
      <c r="T740" s="481"/>
      <c r="U740" s="481"/>
      <c r="V740" s="481"/>
      <c r="W740" s="481"/>
      <c r="X740" s="481"/>
      <c r="Y740" s="481"/>
      <c r="Z740" s="481"/>
    </row>
    <row r="741" spans="1:26" ht="104.25" customHeight="1">
      <c r="A741" s="501"/>
      <c r="B741" s="481"/>
      <c r="C741" s="481"/>
      <c r="D741" s="481"/>
      <c r="E741" s="481"/>
      <c r="F741" s="481"/>
      <c r="G741" s="481"/>
      <c r="H741" s="481"/>
      <c r="I741" s="481"/>
      <c r="J741" s="481"/>
      <c r="K741" s="481"/>
      <c r="L741" s="481"/>
      <c r="M741" s="481"/>
      <c r="N741" s="481"/>
      <c r="O741" s="481"/>
      <c r="P741" s="481"/>
      <c r="Q741" s="481"/>
      <c r="R741" s="481"/>
      <c r="S741" s="481"/>
      <c r="T741" s="481"/>
      <c r="U741" s="481"/>
      <c r="V741" s="481"/>
      <c r="W741" s="481"/>
      <c r="X741" s="481"/>
      <c r="Y741" s="481"/>
      <c r="Z741" s="481"/>
    </row>
    <row r="742" spans="1:26" ht="104.25" customHeight="1">
      <c r="A742" s="501"/>
      <c r="B742" s="481"/>
      <c r="C742" s="481"/>
      <c r="D742" s="481"/>
      <c r="E742" s="481"/>
      <c r="F742" s="481"/>
      <c r="G742" s="481"/>
      <c r="H742" s="481"/>
      <c r="I742" s="481"/>
      <c r="J742" s="481"/>
      <c r="K742" s="481"/>
      <c r="L742" s="481"/>
      <c r="M742" s="481"/>
      <c r="N742" s="481"/>
      <c r="O742" s="481"/>
      <c r="P742" s="481"/>
      <c r="Q742" s="481"/>
      <c r="R742" s="481"/>
      <c r="S742" s="481"/>
      <c r="T742" s="481"/>
      <c r="U742" s="481"/>
      <c r="V742" s="481"/>
      <c r="W742" s="481"/>
      <c r="X742" s="481"/>
      <c r="Y742" s="481"/>
      <c r="Z742" s="481"/>
    </row>
    <row r="743" spans="1:26" ht="104.25" customHeight="1">
      <c r="A743" s="501"/>
      <c r="B743" s="481"/>
      <c r="C743" s="481"/>
      <c r="D743" s="481"/>
      <c r="E743" s="481"/>
      <c r="F743" s="481"/>
      <c r="G743" s="481"/>
      <c r="H743" s="481"/>
      <c r="I743" s="481"/>
      <c r="J743" s="481"/>
      <c r="K743" s="481"/>
      <c r="L743" s="481"/>
      <c r="M743" s="481"/>
      <c r="N743" s="481"/>
      <c r="O743" s="481"/>
      <c r="P743" s="481"/>
      <c r="Q743" s="481"/>
      <c r="R743" s="481"/>
      <c r="S743" s="481"/>
      <c r="T743" s="481"/>
      <c r="U743" s="481"/>
      <c r="V743" s="481"/>
      <c r="W743" s="481"/>
      <c r="X743" s="481"/>
      <c r="Y743" s="481"/>
      <c r="Z743" s="481"/>
    </row>
    <row r="744" spans="1:26" ht="104.25" customHeight="1">
      <c r="A744" s="501"/>
      <c r="B744" s="481"/>
      <c r="C744" s="481"/>
      <c r="D744" s="481"/>
      <c r="E744" s="481"/>
      <c r="F744" s="481"/>
      <c r="G744" s="481"/>
      <c r="H744" s="481"/>
      <c r="I744" s="481"/>
      <c r="J744" s="481"/>
      <c r="K744" s="481"/>
      <c r="L744" s="481"/>
      <c r="M744" s="481"/>
      <c r="N744" s="481"/>
      <c r="O744" s="481"/>
      <c r="P744" s="481"/>
      <c r="Q744" s="481"/>
      <c r="R744" s="481"/>
      <c r="S744" s="481"/>
      <c r="T744" s="481"/>
      <c r="U744" s="481"/>
      <c r="V744" s="481"/>
      <c r="W744" s="481"/>
      <c r="X744" s="481"/>
      <c r="Y744" s="481"/>
      <c r="Z744" s="481"/>
    </row>
    <row r="745" spans="1:26" ht="104.25" customHeight="1">
      <c r="A745" s="501"/>
      <c r="B745" s="481"/>
      <c r="C745" s="481"/>
      <c r="D745" s="481"/>
      <c r="E745" s="481"/>
      <c r="F745" s="481"/>
      <c r="G745" s="481"/>
      <c r="H745" s="481"/>
      <c r="I745" s="481"/>
      <c r="J745" s="481"/>
      <c r="K745" s="481"/>
      <c r="L745" s="481"/>
      <c r="M745" s="481"/>
      <c r="N745" s="481"/>
      <c r="O745" s="481"/>
      <c r="P745" s="481"/>
      <c r="Q745" s="481"/>
      <c r="R745" s="481"/>
      <c r="S745" s="481"/>
      <c r="T745" s="481"/>
      <c r="U745" s="481"/>
      <c r="V745" s="481"/>
      <c r="W745" s="481"/>
      <c r="X745" s="481"/>
      <c r="Y745" s="481"/>
      <c r="Z745" s="481"/>
    </row>
    <row r="746" spans="1:26" ht="104.25" customHeight="1">
      <c r="A746" s="501"/>
      <c r="B746" s="481"/>
      <c r="C746" s="481"/>
      <c r="D746" s="481"/>
      <c r="E746" s="481"/>
      <c r="F746" s="481"/>
      <c r="G746" s="481"/>
      <c r="H746" s="481"/>
      <c r="I746" s="481"/>
      <c r="J746" s="481"/>
      <c r="K746" s="481"/>
      <c r="L746" s="481"/>
      <c r="M746" s="481"/>
      <c r="N746" s="481"/>
      <c r="O746" s="481"/>
      <c r="P746" s="481"/>
      <c r="Q746" s="481"/>
      <c r="R746" s="481"/>
      <c r="S746" s="481"/>
      <c r="T746" s="481"/>
      <c r="U746" s="481"/>
      <c r="V746" s="481"/>
      <c r="W746" s="481"/>
      <c r="X746" s="481"/>
      <c r="Y746" s="481"/>
      <c r="Z746" s="481"/>
    </row>
    <row r="747" spans="1:26" ht="104.25" customHeight="1">
      <c r="A747" s="501"/>
      <c r="B747" s="481"/>
      <c r="C747" s="481"/>
      <c r="D747" s="481"/>
      <c r="E747" s="481"/>
      <c r="F747" s="481"/>
      <c r="G747" s="481"/>
      <c r="H747" s="481"/>
      <c r="I747" s="481"/>
      <c r="J747" s="481"/>
      <c r="K747" s="481"/>
      <c r="L747" s="481"/>
      <c r="M747" s="481"/>
      <c r="N747" s="481"/>
      <c r="O747" s="481"/>
      <c r="P747" s="481"/>
      <c r="Q747" s="481"/>
      <c r="R747" s="481"/>
      <c r="S747" s="481"/>
      <c r="T747" s="481"/>
      <c r="U747" s="481"/>
      <c r="V747" s="481"/>
      <c r="W747" s="481"/>
      <c r="X747" s="481"/>
      <c r="Y747" s="481"/>
      <c r="Z747" s="481"/>
    </row>
    <row r="748" spans="1:26" ht="104.25" customHeight="1">
      <c r="A748" s="501"/>
      <c r="B748" s="481"/>
      <c r="C748" s="481"/>
      <c r="D748" s="481"/>
      <c r="E748" s="481"/>
      <c r="F748" s="481"/>
      <c r="G748" s="481"/>
      <c r="H748" s="481"/>
      <c r="I748" s="481"/>
      <c r="J748" s="481"/>
      <c r="K748" s="481"/>
      <c r="L748" s="481"/>
      <c r="M748" s="481"/>
      <c r="N748" s="481"/>
      <c r="O748" s="481"/>
      <c r="P748" s="481"/>
      <c r="Q748" s="481"/>
      <c r="R748" s="481"/>
      <c r="S748" s="481"/>
      <c r="T748" s="481"/>
      <c r="U748" s="481"/>
      <c r="V748" s="481"/>
      <c r="W748" s="481"/>
      <c r="X748" s="481"/>
      <c r="Y748" s="481"/>
      <c r="Z748" s="481"/>
    </row>
    <row r="749" spans="1:26" ht="104.25" customHeight="1">
      <c r="A749" s="501"/>
      <c r="B749" s="481"/>
      <c r="C749" s="481"/>
      <c r="D749" s="481"/>
      <c r="E749" s="481"/>
      <c r="F749" s="481"/>
      <c r="G749" s="481"/>
      <c r="H749" s="481"/>
      <c r="I749" s="481"/>
      <c r="J749" s="481"/>
      <c r="K749" s="481"/>
      <c r="L749" s="481"/>
      <c r="M749" s="481"/>
      <c r="N749" s="481"/>
      <c r="O749" s="481"/>
      <c r="P749" s="481"/>
      <c r="Q749" s="481"/>
      <c r="R749" s="481"/>
      <c r="S749" s="481"/>
      <c r="T749" s="481"/>
      <c r="U749" s="481"/>
      <c r="V749" s="481"/>
      <c r="W749" s="481"/>
      <c r="X749" s="481"/>
      <c r="Y749" s="481"/>
      <c r="Z749" s="481"/>
    </row>
    <row r="750" spans="1:26" ht="104.25" customHeight="1">
      <c r="A750" s="501"/>
      <c r="B750" s="481"/>
      <c r="C750" s="481"/>
      <c r="D750" s="481"/>
      <c r="E750" s="481"/>
      <c r="F750" s="481"/>
      <c r="G750" s="481"/>
      <c r="H750" s="481"/>
      <c r="I750" s="481"/>
      <c r="J750" s="481"/>
      <c r="K750" s="481"/>
      <c r="L750" s="481"/>
      <c r="M750" s="481"/>
      <c r="N750" s="481"/>
      <c r="O750" s="481"/>
      <c r="P750" s="481"/>
      <c r="Q750" s="481"/>
      <c r="R750" s="481"/>
      <c r="S750" s="481"/>
      <c r="T750" s="481"/>
      <c r="U750" s="481"/>
      <c r="V750" s="481"/>
      <c r="W750" s="481"/>
      <c r="X750" s="481"/>
      <c r="Y750" s="481"/>
      <c r="Z750" s="481"/>
    </row>
    <row r="751" spans="1:26" ht="104.25" customHeight="1">
      <c r="A751" s="501"/>
      <c r="B751" s="481"/>
      <c r="C751" s="481"/>
      <c r="D751" s="481"/>
      <c r="E751" s="481"/>
      <c r="F751" s="481"/>
      <c r="G751" s="481"/>
      <c r="H751" s="481"/>
      <c r="I751" s="481"/>
      <c r="J751" s="481"/>
      <c r="K751" s="481"/>
      <c r="L751" s="481"/>
      <c r="M751" s="481"/>
      <c r="N751" s="481"/>
      <c r="O751" s="481"/>
      <c r="P751" s="481"/>
      <c r="Q751" s="481"/>
      <c r="R751" s="481"/>
      <c r="S751" s="481"/>
      <c r="T751" s="481"/>
      <c r="U751" s="481"/>
      <c r="V751" s="481"/>
      <c r="W751" s="481"/>
      <c r="X751" s="481"/>
      <c r="Y751" s="481"/>
      <c r="Z751" s="481"/>
    </row>
    <row r="752" spans="1:26" ht="104.25" customHeight="1">
      <c r="A752" s="501"/>
      <c r="B752" s="481"/>
      <c r="C752" s="481"/>
      <c r="D752" s="481"/>
      <c r="E752" s="481"/>
      <c r="F752" s="481"/>
      <c r="G752" s="481"/>
      <c r="H752" s="481"/>
      <c r="I752" s="481"/>
      <c r="J752" s="481"/>
      <c r="K752" s="481"/>
      <c r="L752" s="481"/>
      <c r="M752" s="481"/>
      <c r="N752" s="481"/>
      <c r="O752" s="481"/>
      <c r="P752" s="481"/>
      <c r="Q752" s="481"/>
      <c r="R752" s="481"/>
      <c r="S752" s="481"/>
      <c r="T752" s="481"/>
      <c r="U752" s="481"/>
      <c r="V752" s="481"/>
      <c r="W752" s="481"/>
      <c r="X752" s="481"/>
      <c r="Y752" s="481"/>
      <c r="Z752" s="481"/>
    </row>
    <row r="753" spans="1:26" ht="104.25" customHeight="1">
      <c r="A753" s="501"/>
      <c r="B753" s="481"/>
      <c r="C753" s="481"/>
      <c r="D753" s="481"/>
      <c r="E753" s="481"/>
      <c r="F753" s="481"/>
      <c r="G753" s="481"/>
      <c r="H753" s="481"/>
      <c r="I753" s="481"/>
      <c r="J753" s="481"/>
      <c r="K753" s="481"/>
      <c r="L753" s="481"/>
      <c r="M753" s="481"/>
      <c r="N753" s="481"/>
      <c r="O753" s="481"/>
      <c r="P753" s="481"/>
      <c r="Q753" s="481"/>
      <c r="R753" s="481"/>
      <c r="S753" s="481"/>
      <c r="T753" s="481"/>
      <c r="U753" s="481"/>
      <c r="V753" s="481"/>
      <c r="W753" s="481"/>
      <c r="X753" s="481"/>
      <c r="Y753" s="481"/>
      <c r="Z753" s="481"/>
    </row>
    <row r="754" spans="1:26" ht="104.25" customHeight="1">
      <c r="A754" s="501"/>
      <c r="B754" s="481"/>
      <c r="C754" s="481"/>
      <c r="D754" s="481"/>
      <c r="E754" s="481"/>
      <c r="F754" s="481"/>
      <c r="G754" s="481"/>
      <c r="H754" s="481"/>
      <c r="I754" s="481"/>
      <c r="J754" s="481"/>
      <c r="K754" s="481"/>
      <c r="L754" s="481"/>
      <c r="M754" s="481"/>
      <c r="N754" s="481"/>
      <c r="O754" s="481"/>
      <c r="P754" s="481"/>
      <c r="Q754" s="481"/>
      <c r="R754" s="481"/>
      <c r="S754" s="481"/>
      <c r="T754" s="481"/>
      <c r="U754" s="481"/>
      <c r="V754" s="481"/>
      <c r="W754" s="481"/>
      <c r="X754" s="481"/>
      <c r="Y754" s="481"/>
      <c r="Z754" s="481"/>
    </row>
    <row r="755" spans="1:26" ht="104.25" customHeight="1">
      <c r="A755" s="501"/>
      <c r="B755" s="481"/>
      <c r="C755" s="481"/>
      <c r="D755" s="481"/>
      <c r="E755" s="481"/>
      <c r="F755" s="481"/>
      <c r="G755" s="481"/>
      <c r="H755" s="481"/>
      <c r="I755" s="481"/>
      <c r="J755" s="481"/>
      <c r="K755" s="481"/>
      <c r="L755" s="481"/>
      <c r="M755" s="481"/>
      <c r="N755" s="481"/>
      <c r="O755" s="481"/>
      <c r="P755" s="481"/>
      <c r="Q755" s="481"/>
      <c r="R755" s="481"/>
      <c r="S755" s="481"/>
      <c r="T755" s="481"/>
      <c r="U755" s="481"/>
      <c r="V755" s="481"/>
      <c r="W755" s="481"/>
      <c r="X755" s="481"/>
      <c r="Y755" s="481"/>
      <c r="Z755" s="481"/>
    </row>
    <row r="756" spans="1:26" ht="104.25" customHeight="1">
      <c r="A756" s="501"/>
      <c r="B756" s="481"/>
      <c r="C756" s="481"/>
      <c r="D756" s="481"/>
      <c r="E756" s="481"/>
      <c r="F756" s="481"/>
      <c r="G756" s="481"/>
      <c r="H756" s="481"/>
      <c r="I756" s="481"/>
      <c r="J756" s="481"/>
      <c r="K756" s="481"/>
      <c r="L756" s="481"/>
      <c r="M756" s="481"/>
      <c r="N756" s="481"/>
      <c r="O756" s="481"/>
      <c r="P756" s="481"/>
      <c r="Q756" s="481"/>
      <c r="R756" s="481"/>
      <c r="S756" s="481"/>
      <c r="T756" s="481"/>
      <c r="U756" s="481"/>
      <c r="V756" s="481"/>
      <c r="W756" s="481"/>
      <c r="X756" s="481"/>
      <c r="Y756" s="481"/>
      <c r="Z756" s="481"/>
    </row>
    <row r="757" spans="1:26" ht="104.25" customHeight="1">
      <c r="A757" s="501"/>
      <c r="B757" s="481"/>
      <c r="C757" s="481"/>
      <c r="D757" s="481"/>
      <c r="E757" s="481"/>
      <c r="F757" s="481"/>
      <c r="G757" s="481"/>
      <c r="H757" s="481"/>
      <c r="I757" s="481"/>
      <c r="J757" s="481"/>
      <c r="K757" s="481"/>
      <c r="L757" s="481"/>
      <c r="M757" s="481"/>
      <c r="N757" s="481"/>
      <c r="O757" s="481"/>
      <c r="P757" s="481"/>
      <c r="Q757" s="481"/>
      <c r="R757" s="481"/>
      <c r="S757" s="481"/>
      <c r="T757" s="481"/>
      <c r="U757" s="481"/>
      <c r="V757" s="481"/>
      <c r="W757" s="481"/>
      <c r="X757" s="481"/>
      <c r="Y757" s="481"/>
      <c r="Z757" s="481"/>
    </row>
    <row r="758" spans="1:26" ht="104.25" customHeight="1">
      <c r="A758" s="501"/>
      <c r="B758" s="481"/>
      <c r="C758" s="481"/>
      <c r="D758" s="481"/>
      <c r="E758" s="481"/>
      <c r="F758" s="481"/>
      <c r="G758" s="481"/>
      <c r="H758" s="481"/>
      <c r="I758" s="481"/>
      <c r="J758" s="481"/>
      <c r="K758" s="481"/>
      <c r="L758" s="481"/>
      <c r="M758" s="481"/>
      <c r="N758" s="481"/>
      <c r="O758" s="481"/>
      <c r="P758" s="481"/>
      <c r="Q758" s="481"/>
      <c r="R758" s="481"/>
      <c r="S758" s="481"/>
      <c r="T758" s="481"/>
      <c r="U758" s="481"/>
      <c r="V758" s="481"/>
      <c r="W758" s="481"/>
      <c r="X758" s="481"/>
      <c r="Y758" s="481"/>
      <c r="Z758" s="481"/>
    </row>
    <row r="759" spans="1:26" ht="104.25" customHeight="1">
      <c r="A759" s="501"/>
      <c r="B759" s="481"/>
      <c r="C759" s="481"/>
      <c r="D759" s="481"/>
      <c r="E759" s="481"/>
      <c r="F759" s="481"/>
      <c r="G759" s="481"/>
      <c r="H759" s="481"/>
      <c r="I759" s="481"/>
      <c r="J759" s="481"/>
      <c r="K759" s="481"/>
      <c r="L759" s="481"/>
      <c r="M759" s="481"/>
      <c r="N759" s="481"/>
      <c r="O759" s="481"/>
      <c r="P759" s="481"/>
      <c r="Q759" s="481"/>
      <c r="R759" s="481"/>
      <c r="S759" s="481"/>
      <c r="T759" s="481"/>
      <c r="U759" s="481"/>
      <c r="V759" s="481"/>
      <c r="W759" s="481"/>
      <c r="X759" s="481"/>
      <c r="Y759" s="481"/>
      <c r="Z759" s="481"/>
    </row>
    <row r="760" spans="1:26" ht="104.25" customHeight="1">
      <c r="A760" s="501"/>
      <c r="B760" s="481"/>
      <c r="C760" s="481"/>
      <c r="D760" s="481"/>
      <c r="E760" s="481"/>
      <c r="F760" s="481"/>
      <c r="G760" s="481"/>
      <c r="H760" s="481"/>
      <c r="I760" s="481"/>
      <c r="J760" s="481"/>
      <c r="K760" s="481"/>
      <c r="L760" s="481"/>
      <c r="M760" s="481"/>
      <c r="N760" s="481"/>
      <c r="O760" s="481"/>
      <c r="P760" s="481"/>
      <c r="Q760" s="481"/>
      <c r="R760" s="481"/>
      <c r="S760" s="481"/>
      <c r="T760" s="481"/>
      <c r="U760" s="481"/>
      <c r="V760" s="481"/>
      <c r="W760" s="481"/>
      <c r="X760" s="481"/>
      <c r="Y760" s="481"/>
      <c r="Z760" s="481"/>
    </row>
    <row r="761" spans="1:26" ht="104.25" customHeight="1">
      <c r="A761" s="501"/>
      <c r="B761" s="481"/>
      <c r="C761" s="481"/>
      <c r="D761" s="481"/>
      <c r="E761" s="481"/>
      <c r="F761" s="481"/>
      <c r="G761" s="481"/>
      <c r="H761" s="481"/>
      <c r="I761" s="481"/>
      <c r="J761" s="481"/>
      <c r="K761" s="481"/>
      <c r="L761" s="481"/>
      <c r="M761" s="481"/>
      <c r="N761" s="481"/>
      <c r="O761" s="481"/>
      <c r="P761" s="481"/>
      <c r="Q761" s="481"/>
      <c r="R761" s="481"/>
      <c r="S761" s="481"/>
      <c r="T761" s="481"/>
      <c r="U761" s="481"/>
      <c r="V761" s="481"/>
      <c r="W761" s="481"/>
      <c r="X761" s="481"/>
      <c r="Y761" s="481"/>
      <c r="Z761" s="481"/>
    </row>
    <row r="762" spans="1:26" ht="104.25" customHeight="1">
      <c r="A762" s="501"/>
      <c r="B762" s="481"/>
      <c r="C762" s="481"/>
      <c r="D762" s="481"/>
      <c r="E762" s="481"/>
      <c r="F762" s="481"/>
      <c r="G762" s="481"/>
      <c r="H762" s="481"/>
      <c r="I762" s="481"/>
      <c r="J762" s="481"/>
      <c r="K762" s="481"/>
      <c r="L762" s="481"/>
      <c r="M762" s="481"/>
      <c r="N762" s="481"/>
      <c r="O762" s="481"/>
      <c r="P762" s="481"/>
      <c r="Q762" s="481"/>
      <c r="R762" s="481"/>
      <c r="S762" s="481"/>
      <c r="T762" s="481"/>
      <c r="U762" s="481"/>
      <c r="V762" s="481"/>
      <c r="W762" s="481"/>
      <c r="X762" s="481"/>
      <c r="Y762" s="481"/>
      <c r="Z762" s="481"/>
    </row>
    <row r="763" spans="1:26" ht="104.25" customHeight="1">
      <c r="A763" s="501"/>
      <c r="B763" s="481"/>
      <c r="C763" s="481"/>
      <c r="D763" s="481"/>
      <c r="E763" s="481"/>
      <c r="F763" s="481"/>
      <c r="G763" s="481"/>
      <c r="H763" s="481"/>
      <c r="I763" s="481"/>
      <c r="J763" s="481"/>
      <c r="K763" s="481"/>
      <c r="L763" s="481"/>
      <c r="M763" s="481"/>
      <c r="N763" s="481"/>
      <c r="O763" s="481"/>
      <c r="P763" s="481"/>
      <c r="Q763" s="481"/>
      <c r="R763" s="481"/>
      <c r="S763" s="481"/>
      <c r="T763" s="481"/>
      <c r="U763" s="481"/>
      <c r="V763" s="481"/>
      <c r="W763" s="481"/>
      <c r="X763" s="481"/>
      <c r="Y763" s="481"/>
      <c r="Z763" s="481"/>
    </row>
    <row r="764" spans="1:26" ht="104.25" customHeight="1">
      <c r="A764" s="501"/>
      <c r="B764" s="481"/>
      <c r="C764" s="481"/>
      <c r="D764" s="481"/>
      <c r="E764" s="481"/>
      <c r="F764" s="481"/>
      <c r="G764" s="481"/>
      <c r="H764" s="481"/>
      <c r="I764" s="481"/>
      <c r="J764" s="481"/>
      <c r="K764" s="481"/>
      <c r="L764" s="481"/>
      <c r="M764" s="481"/>
      <c r="N764" s="481"/>
      <c r="O764" s="481"/>
      <c r="P764" s="481"/>
      <c r="Q764" s="481"/>
      <c r="R764" s="481"/>
      <c r="S764" s="481"/>
      <c r="T764" s="481"/>
      <c r="U764" s="481"/>
      <c r="V764" s="481"/>
      <c r="W764" s="481"/>
      <c r="X764" s="481"/>
      <c r="Y764" s="481"/>
      <c r="Z764" s="481"/>
    </row>
    <row r="765" spans="1:26" ht="104.25" customHeight="1">
      <c r="A765" s="501"/>
      <c r="B765" s="481"/>
      <c r="C765" s="481"/>
      <c r="D765" s="481"/>
      <c r="E765" s="481"/>
      <c r="F765" s="481"/>
      <c r="G765" s="481"/>
      <c r="H765" s="481"/>
      <c r="I765" s="481"/>
      <c r="J765" s="481"/>
      <c r="K765" s="481"/>
      <c r="L765" s="481"/>
      <c r="M765" s="481"/>
      <c r="N765" s="481"/>
      <c r="O765" s="481"/>
      <c r="P765" s="481"/>
      <c r="Q765" s="481"/>
      <c r="R765" s="481"/>
      <c r="S765" s="481"/>
      <c r="T765" s="481"/>
      <c r="U765" s="481"/>
      <c r="V765" s="481"/>
      <c r="W765" s="481"/>
      <c r="X765" s="481"/>
      <c r="Y765" s="481"/>
      <c r="Z765" s="481"/>
    </row>
    <row r="766" spans="1:26" ht="104.25" customHeight="1">
      <c r="A766" s="501"/>
      <c r="B766" s="481"/>
      <c r="C766" s="481"/>
      <c r="D766" s="481"/>
      <c r="E766" s="481"/>
      <c r="F766" s="481"/>
      <c r="G766" s="481"/>
      <c r="H766" s="481"/>
      <c r="I766" s="481"/>
      <c r="J766" s="481"/>
      <c r="K766" s="481"/>
      <c r="L766" s="481"/>
      <c r="M766" s="481"/>
      <c r="N766" s="481"/>
      <c r="O766" s="481"/>
      <c r="P766" s="481"/>
      <c r="Q766" s="481"/>
      <c r="R766" s="481"/>
      <c r="S766" s="481"/>
      <c r="T766" s="481"/>
      <c r="U766" s="481"/>
      <c r="V766" s="481"/>
      <c r="W766" s="481"/>
      <c r="X766" s="481"/>
      <c r="Y766" s="481"/>
      <c r="Z766" s="481"/>
    </row>
    <row r="767" spans="1:26" ht="104.25" customHeight="1">
      <c r="A767" s="501"/>
      <c r="B767" s="481"/>
      <c r="C767" s="481"/>
      <c r="D767" s="481"/>
      <c r="E767" s="481"/>
      <c r="F767" s="481"/>
      <c r="G767" s="481"/>
      <c r="H767" s="481"/>
      <c r="I767" s="481"/>
      <c r="J767" s="481"/>
      <c r="K767" s="481"/>
      <c r="L767" s="481"/>
      <c r="M767" s="481"/>
      <c r="N767" s="481"/>
      <c r="O767" s="481"/>
      <c r="P767" s="481"/>
      <c r="Q767" s="481"/>
      <c r="R767" s="481"/>
      <c r="S767" s="481"/>
      <c r="T767" s="481"/>
      <c r="U767" s="481"/>
      <c r="V767" s="481"/>
      <c r="W767" s="481"/>
      <c r="X767" s="481"/>
      <c r="Y767" s="481"/>
      <c r="Z767" s="481"/>
    </row>
    <row r="768" spans="1:26" ht="104.25" customHeight="1">
      <c r="A768" s="501"/>
      <c r="B768" s="481"/>
      <c r="C768" s="481"/>
      <c r="D768" s="481"/>
      <c r="E768" s="481"/>
      <c r="F768" s="481"/>
      <c r="G768" s="481"/>
      <c r="H768" s="481"/>
      <c r="I768" s="481"/>
      <c r="J768" s="481"/>
      <c r="K768" s="481"/>
      <c r="L768" s="481"/>
      <c r="M768" s="481"/>
      <c r="N768" s="481"/>
      <c r="O768" s="481"/>
      <c r="P768" s="481"/>
      <c r="Q768" s="481"/>
      <c r="R768" s="481"/>
      <c r="S768" s="481"/>
      <c r="T768" s="481"/>
      <c r="U768" s="481"/>
      <c r="V768" s="481"/>
      <c r="W768" s="481"/>
      <c r="X768" s="481"/>
      <c r="Y768" s="481"/>
      <c r="Z768" s="481"/>
    </row>
    <row r="769" spans="1:26" ht="104.25" customHeight="1">
      <c r="A769" s="501"/>
      <c r="B769" s="481"/>
      <c r="C769" s="481"/>
      <c r="D769" s="481"/>
      <c r="E769" s="481"/>
      <c r="F769" s="481"/>
      <c r="G769" s="481"/>
      <c r="H769" s="481"/>
      <c r="I769" s="481"/>
      <c r="J769" s="481"/>
      <c r="K769" s="481"/>
      <c r="L769" s="481"/>
      <c r="M769" s="481"/>
      <c r="N769" s="481"/>
      <c r="O769" s="481"/>
      <c r="P769" s="481"/>
      <c r="Q769" s="481"/>
      <c r="R769" s="481"/>
      <c r="S769" s="481"/>
      <c r="T769" s="481"/>
      <c r="U769" s="481"/>
      <c r="V769" s="481"/>
      <c r="W769" s="481"/>
      <c r="X769" s="481"/>
      <c r="Y769" s="481"/>
      <c r="Z769" s="481"/>
    </row>
    <row r="770" spans="1:26" ht="104.25" customHeight="1">
      <c r="A770" s="501"/>
      <c r="B770" s="481"/>
      <c r="C770" s="481"/>
      <c r="D770" s="481"/>
      <c r="E770" s="481"/>
      <c r="F770" s="481"/>
      <c r="G770" s="481"/>
      <c r="H770" s="481"/>
      <c r="I770" s="481"/>
      <c r="J770" s="481"/>
      <c r="K770" s="481"/>
      <c r="L770" s="481"/>
      <c r="M770" s="481"/>
      <c r="N770" s="481"/>
      <c r="O770" s="481"/>
      <c r="P770" s="481"/>
      <c r="Q770" s="481"/>
      <c r="R770" s="481"/>
      <c r="S770" s="481"/>
      <c r="T770" s="481"/>
      <c r="U770" s="481"/>
      <c r="V770" s="481"/>
      <c r="W770" s="481"/>
      <c r="X770" s="481"/>
      <c r="Y770" s="481"/>
      <c r="Z770" s="481"/>
    </row>
    <row r="771" spans="1:26" ht="104.25" customHeight="1">
      <c r="A771" s="501"/>
      <c r="B771" s="481"/>
      <c r="C771" s="481"/>
      <c r="D771" s="481"/>
      <c r="E771" s="481"/>
      <c r="F771" s="481"/>
      <c r="G771" s="481"/>
      <c r="H771" s="481"/>
      <c r="I771" s="481"/>
      <c r="J771" s="481"/>
      <c r="K771" s="481"/>
      <c r="L771" s="481"/>
      <c r="M771" s="481"/>
      <c r="N771" s="481"/>
      <c r="O771" s="481"/>
      <c r="P771" s="481"/>
      <c r="Q771" s="481"/>
      <c r="R771" s="481"/>
      <c r="S771" s="481"/>
      <c r="T771" s="481"/>
      <c r="U771" s="481"/>
      <c r="V771" s="481"/>
      <c r="W771" s="481"/>
      <c r="X771" s="481"/>
      <c r="Y771" s="481"/>
      <c r="Z771" s="481"/>
    </row>
    <row r="772" spans="1:26" ht="104.25" customHeight="1">
      <c r="A772" s="501"/>
      <c r="B772" s="481"/>
      <c r="C772" s="481"/>
      <c r="D772" s="481"/>
      <c r="E772" s="481"/>
      <c r="F772" s="481"/>
      <c r="G772" s="481"/>
      <c r="H772" s="481"/>
      <c r="I772" s="481"/>
      <c r="J772" s="481"/>
      <c r="K772" s="481"/>
      <c r="L772" s="481"/>
      <c r="M772" s="481"/>
      <c r="N772" s="481"/>
      <c r="O772" s="481"/>
      <c r="P772" s="481"/>
      <c r="Q772" s="481"/>
      <c r="R772" s="481"/>
      <c r="S772" s="481"/>
      <c r="T772" s="481"/>
      <c r="U772" s="481"/>
      <c r="V772" s="481"/>
      <c r="W772" s="481"/>
      <c r="X772" s="481"/>
      <c r="Y772" s="481"/>
      <c r="Z772" s="481"/>
    </row>
    <row r="773" spans="1:26" ht="104.25" customHeight="1">
      <c r="A773" s="501"/>
      <c r="B773" s="481"/>
      <c r="C773" s="481"/>
      <c r="D773" s="481"/>
      <c r="E773" s="481"/>
      <c r="F773" s="481"/>
      <c r="G773" s="481"/>
      <c r="H773" s="481"/>
      <c r="I773" s="481"/>
      <c r="J773" s="481"/>
      <c r="K773" s="481"/>
      <c r="L773" s="481"/>
      <c r="M773" s="481"/>
      <c r="N773" s="481"/>
      <c r="O773" s="481"/>
      <c r="P773" s="481"/>
      <c r="Q773" s="481"/>
      <c r="R773" s="481"/>
      <c r="S773" s="481"/>
      <c r="T773" s="481"/>
      <c r="U773" s="481"/>
      <c r="V773" s="481"/>
      <c r="W773" s="481"/>
      <c r="X773" s="481"/>
      <c r="Y773" s="481"/>
      <c r="Z773" s="481"/>
    </row>
    <row r="774" spans="1:26" ht="104.25" customHeight="1">
      <c r="A774" s="501"/>
      <c r="B774" s="481"/>
      <c r="C774" s="481"/>
      <c r="D774" s="481"/>
      <c r="E774" s="481"/>
      <c r="F774" s="481"/>
      <c r="G774" s="481"/>
      <c r="H774" s="481"/>
      <c r="I774" s="481"/>
      <c r="J774" s="481"/>
      <c r="K774" s="481"/>
      <c r="L774" s="481"/>
      <c r="M774" s="481"/>
      <c r="N774" s="481"/>
      <c r="O774" s="481"/>
      <c r="P774" s="481"/>
      <c r="Q774" s="481"/>
      <c r="R774" s="481"/>
      <c r="S774" s="481"/>
      <c r="T774" s="481"/>
      <c r="U774" s="481"/>
      <c r="V774" s="481"/>
      <c r="W774" s="481"/>
      <c r="X774" s="481"/>
      <c r="Y774" s="481"/>
      <c r="Z774" s="481"/>
    </row>
    <row r="775" spans="1:26" ht="104.25" customHeight="1">
      <c r="A775" s="501"/>
      <c r="B775" s="481"/>
      <c r="C775" s="481"/>
      <c r="D775" s="481"/>
      <c r="E775" s="481"/>
      <c r="F775" s="481"/>
      <c r="G775" s="481"/>
      <c r="H775" s="481"/>
      <c r="I775" s="481"/>
      <c r="J775" s="481"/>
      <c r="K775" s="481"/>
      <c r="L775" s="481"/>
      <c r="M775" s="481"/>
      <c r="N775" s="481"/>
      <c r="O775" s="481"/>
      <c r="P775" s="481"/>
      <c r="Q775" s="481"/>
      <c r="R775" s="481"/>
      <c r="S775" s="481"/>
      <c r="T775" s="481"/>
      <c r="U775" s="481"/>
      <c r="V775" s="481"/>
      <c r="W775" s="481"/>
      <c r="X775" s="481"/>
      <c r="Y775" s="481"/>
      <c r="Z775" s="481"/>
    </row>
    <row r="776" spans="1:26" ht="104.25" customHeight="1">
      <c r="A776" s="501"/>
      <c r="B776" s="481"/>
      <c r="C776" s="481"/>
      <c r="D776" s="481"/>
      <c r="E776" s="481"/>
      <c r="F776" s="481"/>
      <c r="G776" s="481"/>
      <c r="H776" s="481"/>
      <c r="I776" s="481"/>
      <c r="J776" s="481"/>
      <c r="K776" s="481"/>
      <c r="L776" s="481"/>
      <c r="M776" s="481"/>
      <c r="N776" s="481"/>
      <c r="O776" s="481"/>
      <c r="P776" s="481"/>
      <c r="Q776" s="481"/>
      <c r="R776" s="481"/>
      <c r="S776" s="481"/>
      <c r="T776" s="481"/>
      <c r="U776" s="481"/>
      <c r="V776" s="481"/>
      <c r="W776" s="481"/>
      <c r="X776" s="481"/>
      <c r="Y776" s="481"/>
      <c r="Z776" s="481"/>
    </row>
    <row r="777" spans="1:26" ht="104.25" customHeight="1">
      <c r="A777" s="501"/>
      <c r="B777" s="481"/>
      <c r="C777" s="481"/>
      <c r="D777" s="481"/>
      <c r="E777" s="481"/>
      <c r="F777" s="481"/>
      <c r="G777" s="481"/>
      <c r="H777" s="481"/>
      <c r="I777" s="481"/>
      <c r="J777" s="481"/>
      <c r="K777" s="481"/>
      <c r="L777" s="481"/>
      <c r="M777" s="481"/>
      <c r="N777" s="481"/>
      <c r="O777" s="481"/>
      <c r="P777" s="481"/>
      <c r="Q777" s="481"/>
      <c r="R777" s="481"/>
      <c r="S777" s="481"/>
      <c r="T777" s="481"/>
      <c r="U777" s="481"/>
      <c r="V777" s="481"/>
      <c r="W777" s="481"/>
      <c r="X777" s="481"/>
      <c r="Y777" s="481"/>
      <c r="Z777" s="481"/>
    </row>
    <row r="778" spans="1:26" ht="104.25" customHeight="1">
      <c r="A778" s="501"/>
      <c r="B778" s="481"/>
      <c r="C778" s="481"/>
      <c r="D778" s="481"/>
      <c r="E778" s="481"/>
      <c r="F778" s="481"/>
      <c r="G778" s="481"/>
      <c r="H778" s="481"/>
      <c r="I778" s="481"/>
      <c r="J778" s="481"/>
      <c r="K778" s="481"/>
      <c r="L778" s="481"/>
      <c r="M778" s="481"/>
      <c r="N778" s="481"/>
      <c r="O778" s="481"/>
      <c r="P778" s="481"/>
      <c r="Q778" s="481"/>
      <c r="R778" s="481"/>
      <c r="S778" s="481"/>
      <c r="T778" s="481"/>
      <c r="U778" s="481"/>
      <c r="V778" s="481"/>
      <c r="W778" s="481"/>
      <c r="X778" s="481"/>
      <c r="Y778" s="481"/>
      <c r="Z778" s="481"/>
    </row>
    <row r="779" spans="1:26" ht="104.25" customHeight="1">
      <c r="A779" s="501"/>
      <c r="B779" s="481"/>
      <c r="C779" s="481"/>
      <c r="D779" s="481"/>
      <c r="E779" s="481"/>
      <c r="F779" s="481"/>
      <c r="G779" s="481"/>
      <c r="H779" s="481"/>
      <c r="I779" s="481"/>
      <c r="J779" s="481"/>
      <c r="K779" s="481"/>
      <c r="L779" s="481"/>
      <c r="M779" s="481"/>
      <c r="N779" s="481"/>
      <c r="O779" s="481"/>
      <c r="P779" s="481"/>
      <c r="Q779" s="481"/>
      <c r="R779" s="481"/>
      <c r="S779" s="481"/>
      <c r="T779" s="481"/>
      <c r="U779" s="481"/>
      <c r="V779" s="481"/>
      <c r="W779" s="481"/>
      <c r="X779" s="481"/>
      <c r="Y779" s="481"/>
      <c r="Z779" s="481"/>
    </row>
    <row r="780" spans="1:26" ht="104.25" customHeight="1">
      <c r="A780" s="501"/>
      <c r="B780" s="481"/>
      <c r="C780" s="481"/>
      <c r="D780" s="481"/>
      <c r="E780" s="481"/>
      <c r="F780" s="481"/>
      <c r="G780" s="481"/>
      <c r="H780" s="481"/>
      <c r="I780" s="481"/>
      <c r="J780" s="481"/>
      <c r="K780" s="481"/>
      <c r="L780" s="481"/>
      <c r="M780" s="481"/>
      <c r="N780" s="481"/>
      <c r="O780" s="481"/>
      <c r="P780" s="481"/>
      <c r="Q780" s="481"/>
      <c r="R780" s="481"/>
      <c r="S780" s="481"/>
      <c r="T780" s="481"/>
      <c r="U780" s="481"/>
      <c r="V780" s="481"/>
      <c r="W780" s="481"/>
      <c r="X780" s="481"/>
      <c r="Y780" s="481"/>
      <c r="Z780" s="481"/>
    </row>
    <row r="781" spans="1:26" ht="104.25" customHeight="1">
      <c r="A781" s="501"/>
      <c r="B781" s="481"/>
      <c r="C781" s="481"/>
      <c r="D781" s="481"/>
      <c r="E781" s="481"/>
      <c r="F781" s="481"/>
      <c r="G781" s="481"/>
      <c r="H781" s="481"/>
      <c r="I781" s="481"/>
      <c r="J781" s="481"/>
      <c r="K781" s="481"/>
      <c r="L781" s="481"/>
      <c r="M781" s="481"/>
      <c r="N781" s="481"/>
      <c r="O781" s="481"/>
      <c r="P781" s="481"/>
      <c r="Q781" s="481"/>
      <c r="R781" s="481"/>
      <c r="S781" s="481"/>
      <c r="T781" s="481"/>
      <c r="U781" s="481"/>
      <c r="V781" s="481"/>
      <c r="W781" s="481"/>
      <c r="X781" s="481"/>
      <c r="Y781" s="481"/>
      <c r="Z781" s="481"/>
    </row>
    <row r="782" spans="1:26" ht="104.25" customHeight="1">
      <c r="A782" s="501"/>
      <c r="B782" s="481"/>
      <c r="C782" s="481"/>
      <c r="D782" s="481"/>
      <c r="E782" s="481"/>
      <c r="F782" s="481"/>
      <c r="G782" s="481"/>
      <c r="H782" s="481"/>
      <c r="I782" s="481"/>
      <c r="J782" s="481"/>
      <c r="K782" s="481"/>
      <c r="L782" s="481"/>
      <c r="M782" s="481"/>
      <c r="N782" s="481"/>
      <c r="O782" s="481"/>
      <c r="P782" s="481"/>
      <c r="Q782" s="481"/>
      <c r="R782" s="481"/>
      <c r="S782" s="481"/>
      <c r="T782" s="481"/>
      <c r="U782" s="481"/>
      <c r="V782" s="481"/>
      <c r="W782" s="481"/>
      <c r="X782" s="481"/>
      <c r="Y782" s="481"/>
      <c r="Z782" s="481"/>
    </row>
    <row r="783" spans="1:26" ht="104.25" customHeight="1">
      <c r="A783" s="501"/>
      <c r="B783" s="481"/>
      <c r="C783" s="481"/>
      <c r="D783" s="481"/>
      <c r="E783" s="481"/>
      <c r="F783" s="481"/>
      <c r="G783" s="481"/>
      <c r="H783" s="481"/>
      <c r="I783" s="481"/>
      <c r="J783" s="481"/>
      <c r="K783" s="481"/>
      <c r="L783" s="481"/>
      <c r="M783" s="481"/>
      <c r="N783" s="481"/>
      <c r="O783" s="481"/>
      <c r="P783" s="481"/>
      <c r="Q783" s="481"/>
      <c r="R783" s="481"/>
      <c r="S783" s="481"/>
      <c r="T783" s="481"/>
      <c r="U783" s="481"/>
      <c r="V783" s="481"/>
      <c r="W783" s="481"/>
      <c r="X783" s="481"/>
      <c r="Y783" s="481"/>
      <c r="Z783" s="481"/>
    </row>
    <row r="784" spans="1:26" ht="104.25" customHeight="1">
      <c r="A784" s="501"/>
      <c r="B784" s="481"/>
      <c r="C784" s="481"/>
      <c r="D784" s="481"/>
      <c r="E784" s="481"/>
      <c r="F784" s="481"/>
      <c r="G784" s="481"/>
      <c r="H784" s="481"/>
      <c r="I784" s="481"/>
      <c r="J784" s="481"/>
      <c r="K784" s="481"/>
      <c r="L784" s="481"/>
      <c r="M784" s="481"/>
      <c r="N784" s="481"/>
      <c r="O784" s="481"/>
      <c r="P784" s="481"/>
      <c r="Q784" s="481"/>
      <c r="R784" s="481"/>
      <c r="S784" s="481"/>
      <c r="T784" s="481"/>
      <c r="U784" s="481"/>
      <c r="V784" s="481"/>
      <c r="W784" s="481"/>
      <c r="X784" s="481"/>
      <c r="Y784" s="481"/>
      <c r="Z784" s="481"/>
    </row>
    <row r="785" spans="1:26" ht="104.25" customHeight="1">
      <c r="A785" s="501"/>
      <c r="B785" s="481"/>
      <c r="C785" s="481"/>
      <c r="D785" s="481"/>
      <c r="E785" s="481"/>
      <c r="F785" s="481"/>
      <c r="G785" s="481"/>
      <c r="H785" s="481"/>
      <c r="I785" s="481"/>
      <c r="J785" s="481"/>
      <c r="K785" s="481"/>
      <c r="L785" s="481"/>
      <c r="M785" s="481"/>
      <c r="N785" s="481"/>
      <c r="O785" s="481"/>
      <c r="P785" s="481"/>
      <c r="Q785" s="481"/>
      <c r="R785" s="481"/>
      <c r="S785" s="481"/>
      <c r="T785" s="481"/>
      <c r="U785" s="481"/>
      <c r="V785" s="481"/>
      <c r="W785" s="481"/>
      <c r="X785" s="481"/>
      <c r="Y785" s="481"/>
      <c r="Z785" s="481"/>
    </row>
    <row r="786" spans="1:26" ht="104.25" customHeight="1">
      <c r="A786" s="501"/>
      <c r="B786" s="481"/>
      <c r="C786" s="481"/>
      <c r="D786" s="481"/>
      <c r="E786" s="481"/>
      <c r="F786" s="481"/>
      <c r="G786" s="481"/>
      <c r="H786" s="481"/>
      <c r="I786" s="481"/>
      <c r="J786" s="481"/>
      <c r="K786" s="481"/>
      <c r="L786" s="481"/>
      <c r="M786" s="481"/>
      <c r="N786" s="481"/>
      <c r="O786" s="481"/>
      <c r="P786" s="481"/>
      <c r="Q786" s="481"/>
      <c r="R786" s="481"/>
      <c r="S786" s="481"/>
      <c r="T786" s="481"/>
      <c r="U786" s="481"/>
      <c r="V786" s="481"/>
      <c r="W786" s="481"/>
      <c r="X786" s="481"/>
      <c r="Y786" s="481"/>
      <c r="Z786" s="481"/>
    </row>
    <row r="787" spans="1:26" ht="104.25" customHeight="1">
      <c r="A787" s="501"/>
      <c r="B787" s="481"/>
      <c r="C787" s="481"/>
      <c r="D787" s="481"/>
      <c r="E787" s="481"/>
      <c r="F787" s="481"/>
      <c r="G787" s="481"/>
      <c r="H787" s="481"/>
      <c r="I787" s="481"/>
      <c r="J787" s="481"/>
      <c r="K787" s="481"/>
      <c r="L787" s="481"/>
      <c r="M787" s="481"/>
      <c r="N787" s="481"/>
      <c r="O787" s="481"/>
      <c r="P787" s="481"/>
      <c r="Q787" s="481"/>
      <c r="R787" s="481"/>
      <c r="S787" s="481"/>
      <c r="T787" s="481"/>
      <c r="U787" s="481"/>
      <c r="V787" s="481"/>
      <c r="W787" s="481"/>
      <c r="X787" s="481"/>
      <c r="Y787" s="481"/>
      <c r="Z787" s="481"/>
    </row>
    <row r="788" spans="1:26" ht="104.25" customHeight="1">
      <c r="A788" s="501"/>
      <c r="B788" s="481"/>
      <c r="C788" s="481"/>
      <c r="D788" s="481"/>
      <c r="E788" s="481"/>
      <c r="F788" s="481"/>
      <c r="G788" s="481"/>
      <c r="H788" s="481"/>
      <c r="I788" s="481"/>
      <c r="J788" s="481"/>
      <c r="K788" s="481"/>
      <c r="L788" s="481"/>
      <c r="M788" s="481"/>
      <c r="N788" s="481"/>
      <c r="O788" s="481"/>
      <c r="P788" s="481"/>
      <c r="Q788" s="481"/>
      <c r="R788" s="481"/>
      <c r="S788" s="481"/>
      <c r="T788" s="481"/>
      <c r="U788" s="481"/>
      <c r="V788" s="481"/>
      <c r="W788" s="481"/>
      <c r="X788" s="481"/>
      <c r="Y788" s="481"/>
      <c r="Z788" s="481"/>
    </row>
    <row r="789" spans="1:26" ht="104.25" customHeight="1">
      <c r="A789" s="501"/>
      <c r="B789" s="481"/>
      <c r="C789" s="481"/>
      <c r="D789" s="481"/>
      <c r="E789" s="481"/>
      <c r="F789" s="481"/>
      <c r="G789" s="481"/>
      <c r="H789" s="481"/>
      <c r="I789" s="481"/>
      <c r="J789" s="481"/>
      <c r="K789" s="481"/>
      <c r="L789" s="481"/>
      <c r="M789" s="481"/>
      <c r="N789" s="481"/>
      <c r="O789" s="481"/>
      <c r="P789" s="481"/>
      <c r="Q789" s="481"/>
      <c r="R789" s="481"/>
      <c r="S789" s="481"/>
      <c r="T789" s="481"/>
      <c r="U789" s="481"/>
      <c r="V789" s="481"/>
      <c r="W789" s="481"/>
      <c r="X789" s="481"/>
      <c r="Y789" s="481"/>
      <c r="Z789" s="481"/>
    </row>
    <row r="790" spans="1:26" ht="104.25" customHeight="1">
      <c r="A790" s="501"/>
      <c r="B790" s="481"/>
      <c r="C790" s="481"/>
      <c r="D790" s="481"/>
      <c r="E790" s="481"/>
      <c r="F790" s="481"/>
      <c r="G790" s="481"/>
      <c r="H790" s="481"/>
      <c r="I790" s="481"/>
      <c r="J790" s="481"/>
      <c r="K790" s="481"/>
      <c r="L790" s="481"/>
      <c r="M790" s="481"/>
      <c r="N790" s="481"/>
      <c r="O790" s="481"/>
      <c r="P790" s="481"/>
      <c r="Q790" s="481"/>
      <c r="R790" s="481"/>
      <c r="S790" s="481"/>
      <c r="T790" s="481"/>
      <c r="U790" s="481"/>
      <c r="V790" s="481"/>
      <c r="W790" s="481"/>
      <c r="X790" s="481"/>
      <c r="Y790" s="481"/>
      <c r="Z790" s="481"/>
    </row>
    <row r="791" spans="1:26" ht="104.25" customHeight="1">
      <c r="A791" s="501"/>
      <c r="B791" s="481"/>
      <c r="C791" s="481"/>
      <c r="D791" s="481"/>
      <c r="E791" s="481"/>
      <c r="F791" s="481"/>
      <c r="G791" s="481"/>
      <c r="H791" s="481"/>
      <c r="I791" s="481"/>
      <c r="J791" s="481"/>
      <c r="K791" s="481"/>
      <c r="L791" s="481"/>
      <c r="M791" s="481"/>
      <c r="N791" s="481"/>
      <c r="O791" s="481"/>
      <c r="P791" s="481"/>
      <c r="Q791" s="481"/>
      <c r="R791" s="481"/>
      <c r="S791" s="481"/>
      <c r="T791" s="481"/>
      <c r="U791" s="481"/>
      <c r="V791" s="481"/>
      <c r="W791" s="481"/>
      <c r="X791" s="481"/>
      <c r="Y791" s="481"/>
      <c r="Z791" s="481"/>
    </row>
    <row r="792" spans="1:26" ht="104.25" customHeight="1">
      <c r="A792" s="501"/>
      <c r="B792" s="481"/>
      <c r="C792" s="481"/>
      <c r="D792" s="481"/>
      <c r="E792" s="481"/>
      <c r="F792" s="481"/>
      <c r="G792" s="481"/>
      <c r="H792" s="481"/>
      <c r="I792" s="481"/>
      <c r="J792" s="481"/>
      <c r="K792" s="481"/>
      <c r="L792" s="481"/>
      <c r="M792" s="481"/>
      <c r="N792" s="481"/>
      <c r="O792" s="481"/>
      <c r="P792" s="481"/>
      <c r="Q792" s="481"/>
      <c r="R792" s="481"/>
      <c r="S792" s="481"/>
      <c r="T792" s="481"/>
      <c r="U792" s="481"/>
      <c r="V792" s="481"/>
      <c r="W792" s="481"/>
      <c r="X792" s="481"/>
      <c r="Y792" s="481"/>
      <c r="Z792" s="481"/>
    </row>
    <row r="793" spans="1:26" ht="104.25" customHeight="1">
      <c r="A793" s="501"/>
      <c r="B793" s="481"/>
      <c r="C793" s="481"/>
      <c r="D793" s="481"/>
      <c r="E793" s="481"/>
      <c r="F793" s="481"/>
      <c r="G793" s="481"/>
      <c r="H793" s="481"/>
      <c r="I793" s="481"/>
      <c r="J793" s="481"/>
      <c r="K793" s="481"/>
      <c r="L793" s="481"/>
      <c r="M793" s="481"/>
      <c r="N793" s="481"/>
      <c r="O793" s="481"/>
      <c r="P793" s="481"/>
      <c r="Q793" s="481"/>
      <c r="R793" s="481"/>
      <c r="S793" s="481"/>
      <c r="T793" s="481"/>
      <c r="U793" s="481"/>
      <c r="V793" s="481"/>
      <c r="W793" s="481"/>
      <c r="X793" s="481"/>
      <c r="Y793" s="481"/>
      <c r="Z793" s="481"/>
    </row>
    <row r="794" spans="1:26" ht="104.25" customHeight="1">
      <c r="A794" s="501"/>
      <c r="B794" s="481"/>
      <c r="C794" s="481"/>
      <c r="D794" s="481"/>
      <c r="E794" s="481"/>
      <c r="F794" s="481"/>
      <c r="G794" s="481"/>
      <c r="H794" s="481"/>
      <c r="I794" s="481"/>
      <c r="J794" s="481"/>
      <c r="K794" s="481"/>
      <c r="L794" s="481"/>
      <c r="M794" s="481"/>
      <c r="N794" s="481"/>
      <c r="O794" s="481"/>
      <c r="P794" s="481"/>
      <c r="Q794" s="481"/>
      <c r="R794" s="481"/>
      <c r="S794" s="481"/>
      <c r="T794" s="481"/>
      <c r="U794" s="481"/>
      <c r="V794" s="481"/>
      <c r="W794" s="481"/>
      <c r="X794" s="481"/>
      <c r="Y794" s="481"/>
      <c r="Z794" s="481"/>
    </row>
    <row r="795" spans="1:26" ht="104.25" customHeight="1">
      <c r="A795" s="501"/>
      <c r="B795" s="481"/>
      <c r="C795" s="481"/>
      <c r="D795" s="481"/>
      <c r="E795" s="481"/>
      <c r="F795" s="481"/>
      <c r="G795" s="481"/>
      <c r="H795" s="481"/>
      <c r="I795" s="481"/>
      <c r="J795" s="481"/>
      <c r="K795" s="481"/>
      <c r="L795" s="481"/>
      <c r="M795" s="481"/>
      <c r="N795" s="481"/>
      <c r="O795" s="481"/>
      <c r="P795" s="481"/>
      <c r="Q795" s="481"/>
      <c r="R795" s="481"/>
      <c r="S795" s="481"/>
      <c r="T795" s="481"/>
      <c r="U795" s="481"/>
      <c r="V795" s="481"/>
      <c r="W795" s="481"/>
      <c r="X795" s="481"/>
      <c r="Y795" s="481"/>
      <c r="Z795" s="481"/>
    </row>
    <row r="796" spans="1:26" ht="104.25" customHeight="1">
      <c r="A796" s="501"/>
      <c r="B796" s="481"/>
      <c r="C796" s="481"/>
      <c r="D796" s="481"/>
      <c r="E796" s="481"/>
      <c r="F796" s="481"/>
      <c r="G796" s="481"/>
      <c r="H796" s="481"/>
      <c r="I796" s="481"/>
      <c r="J796" s="481"/>
      <c r="K796" s="481"/>
      <c r="L796" s="481"/>
      <c r="M796" s="481"/>
      <c r="N796" s="481"/>
      <c r="O796" s="481"/>
      <c r="P796" s="481"/>
      <c r="Q796" s="481"/>
      <c r="R796" s="481"/>
      <c r="S796" s="481"/>
      <c r="T796" s="481"/>
      <c r="U796" s="481"/>
      <c r="V796" s="481"/>
      <c r="W796" s="481"/>
      <c r="X796" s="481"/>
      <c r="Y796" s="481"/>
      <c r="Z796" s="481"/>
    </row>
    <row r="797" spans="1:26" ht="104.25" customHeight="1">
      <c r="A797" s="501"/>
      <c r="B797" s="481"/>
      <c r="C797" s="481"/>
      <c r="D797" s="481"/>
      <c r="E797" s="481"/>
      <c r="F797" s="481"/>
      <c r="G797" s="481"/>
      <c r="H797" s="481"/>
      <c r="I797" s="481"/>
      <c r="J797" s="481"/>
      <c r="K797" s="481"/>
      <c r="L797" s="481"/>
      <c r="M797" s="481"/>
      <c r="N797" s="481"/>
      <c r="O797" s="481"/>
      <c r="P797" s="481"/>
      <c r="Q797" s="481"/>
      <c r="R797" s="481"/>
      <c r="S797" s="481"/>
      <c r="T797" s="481"/>
      <c r="U797" s="481"/>
      <c r="V797" s="481"/>
      <c r="W797" s="481"/>
      <c r="X797" s="481"/>
      <c r="Y797" s="481"/>
      <c r="Z797" s="481"/>
    </row>
    <row r="798" spans="1:26" ht="104.25" customHeight="1">
      <c r="A798" s="501"/>
      <c r="B798" s="481"/>
      <c r="C798" s="481"/>
      <c r="D798" s="481"/>
      <c r="E798" s="481"/>
      <c r="F798" s="481"/>
      <c r="G798" s="481"/>
      <c r="H798" s="481"/>
      <c r="I798" s="481"/>
      <c r="J798" s="481"/>
      <c r="K798" s="481"/>
      <c r="L798" s="481"/>
      <c r="M798" s="481"/>
      <c r="N798" s="481"/>
      <c r="O798" s="481"/>
      <c r="P798" s="481"/>
      <c r="Q798" s="481"/>
      <c r="R798" s="481"/>
      <c r="S798" s="481"/>
      <c r="T798" s="481"/>
      <c r="U798" s="481"/>
      <c r="V798" s="481"/>
      <c r="W798" s="481"/>
      <c r="X798" s="481"/>
      <c r="Y798" s="481"/>
      <c r="Z798" s="481"/>
    </row>
    <row r="799" spans="1:26" ht="104.25" customHeight="1">
      <c r="A799" s="501"/>
      <c r="B799" s="481"/>
      <c r="C799" s="481"/>
      <c r="D799" s="481"/>
      <c r="E799" s="481"/>
      <c r="F799" s="481"/>
      <c r="G799" s="481"/>
      <c r="H799" s="481"/>
      <c r="I799" s="481"/>
      <c r="J799" s="481"/>
      <c r="K799" s="481"/>
      <c r="L799" s="481"/>
      <c r="M799" s="481"/>
      <c r="N799" s="481"/>
      <c r="O799" s="481"/>
      <c r="P799" s="481"/>
      <c r="Q799" s="481"/>
      <c r="R799" s="481"/>
      <c r="S799" s="481"/>
      <c r="T799" s="481"/>
      <c r="U799" s="481"/>
      <c r="V799" s="481"/>
      <c r="W799" s="481"/>
      <c r="X799" s="481"/>
      <c r="Y799" s="481"/>
      <c r="Z799" s="481"/>
    </row>
    <row r="800" spans="1:26" ht="104.25" customHeight="1">
      <c r="A800" s="501"/>
      <c r="B800" s="481"/>
      <c r="C800" s="481"/>
      <c r="D800" s="481"/>
      <c r="E800" s="481"/>
      <c r="F800" s="481"/>
      <c r="G800" s="481"/>
      <c r="H800" s="481"/>
      <c r="I800" s="481"/>
      <c r="J800" s="481"/>
      <c r="K800" s="481"/>
      <c r="L800" s="481"/>
      <c r="M800" s="481"/>
      <c r="N800" s="481"/>
      <c r="O800" s="481"/>
      <c r="P800" s="481"/>
      <c r="Q800" s="481"/>
      <c r="R800" s="481"/>
      <c r="S800" s="481"/>
      <c r="T800" s="481"/>
      <c r="U800" s="481"/>
      <c r="V800" s="481"/>
      <c r="W800" s="481"/>
      <c r="X800" s="481"/>
      <c r="Y800" s="481"/>
      <c r="Z800" s="481"/>
    </row>
    <row r="801" spans="1:26" ht="104.25" customHeight="1">
      <c r="A801" s="501"/>
      <c r="B801" s="481"/>
      <c r="C801" s="481"/>
      <c r="D801" s="481"/>
      <c r="E801" s="481"/>
      <c r="F801" s="481"/>
      <c r="G801" s="481"/>
      <c r="H801" s="481"/>
      <c r="I801" s="481"/>
      <c r="J801" s="481"/>
      <c r="K801" s="481"/>
      <c r="L801" s="481"/>
      <c r="M801" s="481"/>
      <c r="N801" s="481"/>
      <c r="O801" s="481"/>
      <c r="P801" s="481"/>
      <c r="Q801" s="481"/>
      <c r="R801" s="481"/>
      <c r="S801" s="481"/>
      <c r="T801" s="481"/>
      <c r="U801" s="481"/>
      <c r="V801" s="481"/>
      <c r="W801" s="481"/>
      <c r="X801" s="481"/>
      <c r="Y801" s="481"/>
      <c r="Z801" s="481"/>
    </row>
    <row r="802" spans="1:26" ht="104.25" customHeight="1">
      <c r="A802" s="501"/>
      <c r="B802" s="481"/>
      <c r="C802" s="481"/>
      <c r="D802" s="481"/>
      <c r="E802" s="481"/>
      <c r="F802" s="481"/>
      <c r="G802" s="481"/>
      <c r="H802" s="481"/>
      <c r="I802" s="481"/>
      <c r="J802" s="481"/>
      <c r="K802" s="481"/>
      <c r="L802" s="481"/>
      <c r="M802" s="481"/>
      <c r="N802" s="481"/>
      <c r="O802" s="481"/>
      <c r="P802" s="481"/>
      <c r="Q802" s="481"/>
      <c r="R802" s="481"/>
      <c r="S802" s="481"/>
      <c r="T802" s="481"/>
      <c r="U802" s="481"/>
      <c r="V802" s="481"/>
      <c r="W802" s="481"/>
      <c r="X802" s="481"/>
      <c r="Y802" s="481"/>
      <c r="Z802" s="481"/>
    </row>
    <row r="803" spans="1:26" ht="104.25" customHeight="1">
      <c r="A803" s="501"/>
      <c r="B803" s="481"/>
      <c r="C803" s="481"/>
      <c r="D803" s="481"/>
      <c r="E803" s="481"/>
      <c r="F803" s="481"/>
      <c r="G803" s="481"/>
      <c r="H803" s="481"/>
      <c r="I803" s="481"/>
      <c r="J803" s="481"/>
      <c r="K803" s="481"/>
      <c r="L803" s="481"/>
      <c r="M803" s="481"/>
      <c r="N803" s="481"/>
      <c r="O803" s="481"/>
      <c r="P803" s="481"/>
      <c r="Q803" s="481"/>
      <c r="R803" s="481"/>
      <c r="S803" s="481"/>
      <c r="T803" s="481"/>
      <c r="U803" s="481"/>
      <c r="V803" s="481"/>
      <c r="W803" s="481"/>
      <c r="X803" s="481"/>
      <c r="Y803" s="481"/>
      <c r="Z803" s="481"/>
    </row>
    <row r="804" spans="1:26" ht="104.25" customHeight="1">
      <c r="A804" s="501"/>
      <c r="B804" s="481"/>
      <c r="C804" s="481"/>
      <c r="D804" s="481"/>
      <c r="E804" s="481"/>
      <c r="F804" s="481"/>
      <c r="G804" s="481"/>
      <c r="H804" s="481"/>
      <c r="I804" s="481"/>
      <c r="J804" s="481"/>
      <c r="K804" s="481"/>
      <c r="L804" s="481"/>
      <c r="M804" s="481"/>
      <c r="N804" s="481"/>
      <c r="O804" s="481"/>
      <c r="P804" s="481"/>
      <c r="Q804" s="481"/>
      <c r="R804" s="481"/>
      <c r="S804" s="481"/>
      <c r="T804" s="481"/>
      <c r="U804" s="481"/>
      <c r="V804" s="481"/>
      <c r="W804" s="481"/>
      <c r="X804" s="481"/>
      <c r="Y804" s="481"/>
      <c r="Z804" s="481"/>
    </row>
    <row r="805" spans="1:26" ht="104.25" customHeight="1">
      <c r="A805" s="501"/>
      <c r="B805" s="481"/>
      <c r="C805" s="481"/>
      <c r="D805" s="481"/>
      <c r="E805" s="481"/>
      <c r="F805" s="481"/>
      <c r="G805" s="481"/>
      <c r="H805" s="481"/>
      <c r="I805" s="481"/>
      <c r="J805" s="481"/>
      <c r="K805" s="481"/>
      <c r="L805" s="481"/>
      <c r="M805" s="481"/>
      <c r="N805" s="481"/>
      <c r="O805" s="481"/>
      <c r="P805" s="481"/>
      <c r="Q805" s="481"/>
      <c r="R805" s="481"/>
      <c r="S805" s="481"/>
      <c r="T805" s="481"/>
      <c r="U805" s="481"/>
      <c r="V805" s="481"/>
      <c r="W805" s="481"/>
      <c r="X805" s="481"/>
      <c r="Y805" s="481"/>
      <c r="Z805" s="481"/>
    </row>
    <row r="806" spans="1:26" ht="104.25" customHeight="1">
      <c r="A806" s="501"/>
      <c r="B806" s="481"/>
      <c r="C806" s="481"/>
      <c r="D806" s="481"/>
      <c r="E806" s="481"/>
      <c r="F806" s="481"/>
      <c r="G806" s="481"/>
      <c r="H806" s="481"/>
      <c r="I806" s="481"/>
      <c r="J806" s="481"/>
      <c r="K806" s="481"/>
      <c r="L806" s="481"/>
      <c r="M806" s="481"/>
      <c r="N806" s="481"/>
      <c r="O806" s="481"/>
      <c r="P806" s="481"/>
      <c r="Q806" s="481"/>
      <c r="R806" s="481"/>
      <c r="S806" s="481"/>
      <c r="T806" s="481"/>
      <c r="U806" s="481"/>
      <c r="V806" s="481"/>
      <c r="W806" s="481"/>
      <c r="X806" s="481"/>
      <c r="Y806" s="481"/>
      <c r="Z806" s="481"/>
    </row>
    <row r="807" spans="1:26" ht="104.25" customHeight="1">
      <c r="A807" s="501"/>
      <c r="B807" s="481"/>
      <c r="C807" s="481"/>
      <c r="D807" s="481"/>
      <c r="E807" s="481"/>
      <c r="F807" s="481"/>
      <c r="G807" s="481"/>
      <c r="H807" s="481"/>
      <c r="I807" s="481"/>
      <c r="J807" s="481"/>
      <c r="K807" s="481"/>
      <c r="L807" s="481"/>
      <c r="M807" s="481"/>
      <c r="N807" s="481"/>
      <c r="O807" s="481"/>
      <c r="P807" s="481"/>
      <c r="Q807" s="481"/>
      <c r="R807" s="481"/>
      <c r="S807" s="481"/>
      <c r="T807" s="481"/>
      <c r="U807" s="481"/>
      <c r="V807" s="481"/>
      <c r="W807" s="481"/>
      <c r="X807" s="481"/>
      <c r="Y807" s="481"/>
      <c r="Z807" s="481"/>
    </row>
    <row r="808" spans="1:26" ht="104.25" customHeight="1">
      <c r="A808" s="501"/>
      <c r="B808" s="481"/>
      <c r="C808" s="481"/>
      <c r="D808" s="481"/>
      <c r="E808" s="481"/>
      <c r="F808" s="481"/>
      <c r="G808" s="481"/>
      <c r="H808" s="481"/>
      <c r="I808" s="481"/>
      <c r="J808" s="481"/>
      <c r="K808" s="481"/>
      <c r="L808" s="481"/>
      <c r="M808" s="481"/>
      <c r="N808" s="481"/>
      <c r="O808" s="481"/>
      <c r="P808" s="481"/>
      <c r="Q808" s="481"/>
      <c r="R808" s="481"/>
      <c r="S808" s="481"/>
      <c r="T808" s="481"/>
      <c r="U808" s="481"/>
      <c r="V808" s="481"/>
      <c r="W808" s="481"/>
      <c r="X808" s="481"/>
      <c r="Y808" s="481"/>
      <c r="Z808" s="481"/>
    </row>
    <row r="809" spans="1:26" ht="104.25" customHeight="1">
      <c r="A809" s="501"/>
      <c r="B809" s="481"/>
      <c r="C809" s="481"/>
      <c r="D809" s="481"/>
      <c r="E809" s="481"/>
      <c r="F809" s="481"/>
      <c r="G809" s="481"/>
      <c r="H809" s="481"/>
      <c r="I809" s="481"/>
      <c r="J809" s="481"/>
      <c r="K809" s="481"/>
      <c r="L809" s="481"/>
      <c r="M809" s="481"/>
      <c r="N809" s="481"/>
      <c r="O809" s="481"/>
      <c r="P809" s="481"/>
      <c r="Q809" s="481"/>
      <c r="R809" s="481"/>
      <c r="S809" s="481"/>
      <c r="T809" s="481"/>
      <c r="U809" s="481"/>
      <c r="V809" s="481"/>
      <c r="W809" s="481"/>
      <c r="X809" s="481"/>
      <c r="Y809" s="481"/>
      <c r="Z809" s="481"/>
    </row>
    <row r="810" spans="1:26" ht="104.25" customHeight="1">
      <c r="A810" s="501"/>
      <c r="B810" s="481"/>
      <c r="C810" s="481"/>
      <c r="D810" s="481"/>
      <c r="E810" s="481"/>
      <c r="F810" s="481"/>
      <c r="G810" s="481"/>
      <c r="H810" s="481"/>
      <c r="I810" s="481"/>
      <c r="J810" s="481"/>
      <c r="K810" s="481"/>
      <c r="L810" s="481"/>
      <c r="M810" s="481"/>
      <c r="N810" s="481"/>
      <c r="O810" s="481"/>
      <c r="P810" s="481"/>
      <c r="Q810" s="481"/>
      <c r="R810" s="481"/>
      <c r="S810" s="481"/>
      <c r="T810" s="481"/>
      <c r="U810" s="481"/>
      <c r="V810" s="481"/>
      <c r="W810" s="481"/>
      <c r="X810" s="481"/>
      <c r="Y810" s="481"/>
      <c r="Z810" s="481"/>
    </row>
    <row r="811" spans="1:26" ht="104.25" customHeight="1">
      <c r="A811" s="501"/>
      <c r="B811" s="481"/>
      <c r="C811" s="481"/>
      <c r="D811" s="481"/>
      <c r="E811" s="481"/>
      <c r="F811" s="481"/>
      <c r="G811" s="481"/>
      <c r="H811" s="481"/>
      <c r="I811" s="481"/>
      <c r="J811" s="481"/>
      <c r="K811" s="481"/>
      <c r="L811" s="481"/>
      <c r="M811" s="481"/>
      <c r="N811" s="481"/>
      <c r="O811" s="481"/>
      <c r="P811" s="481"/>
      <c r="Q811" s="481"/>
      <c r="R811" s="481"/>
      <c r="S811" s="481"/>
      <c r="T811" s="481"/>
      <c r="U811" s="481"/>
      <c r="V811" s="481"/>
      <c r="W811" s="481"/>
      <c r="X811" s="481"/>
      <c r="Y811" s="481"/>
      <c r="Z811" s="481"/>
    </row>
    <row r="812" spans="1:26" ht="104.25" customHeight="1">
      <c r="A812" s="501"/>
      <c r="B812" s="481"/>
      <c r="C812" s="481"/>
      <c r="D812" s="481"/>
      <c r="E812" s="481"/>
      <c r="F812" s="481"/>
      <c r="G812" s="481"/>
      <c r="H812" s="481"/>
      <c r="I812" s="481"/>
      <c r="J812" s="481"/>
      <c r="K812" s="481"/>
      <c r="L812" s="481"/>
      <c r="M812" s="481"/>
      <c r="N812" s="481"/>
      <c r="O812" s="481"/>
      <c r="P812" s="481"/>
      <c r="Q812" s="481"/>
      <c r="R812" s="481"/>
      <c r="S812" s="481"/>
      <c r="T812" s="481"/>
      <c r="U812" s="481"/>
      <c r="V812" s="481"/>
      <c r="W812" s="481"/>
      <c r="X812" s="481"/>
      <c r="Y812" s="481"/>
      <c r="Z812" s="481"/>
    </row>
    <row r="813" spans="1:26" ht="104.25" customHeight="1">
      <c r="A813" s="501"/>
      <c r="B813" s="481"/>
      <c r="C813" s="481"/>
      <c r="D813" s="481"/>
      <c r="E813" s="481"/>
      <c r="F813" s="481"/>
      <c r="G813" s="481"/>
      <c r="H813" s="481"/>
      <c r="I813" s="481"/>
      <c r="J813" s="481"/>
      <c r="K813" s="481"/>
      <c r="L813" s="481"/>
      <c r="M813" s="481"/>
      <c r="N813" s="481"/>
      <c r="O813" s="481"/>
      <c r="P813" s="481"/>
      <c r="Q813" s="481"/>
      <c r="R813" s="481"/>
      <c r="S813" s="481"/>
      <c r="T813" s="481"/>
      <c r="U813" s="481"/>
      <c r="V813" s="481"/>
      <c r="W813" s="481"/>
      <c r="X813" s="481"/>
      <c r="Y813" s="481"/>
      <c r="Z813" s="481"/>
    </row>
    <row r="814" spans="1:26" ht="104.25" customHeight="1">
      <c r="A814" s="501"/>
      <c r="B814" s="481"/>
      <c r="C814" s="481"/>
      <c r="D814" s="481"/>
      <c r="E814" s="481"/>
      <c r="F814" s="481"/>
      <c r="G814" s="481"/>
      <c r="H814" s="481"/>
      <c r="I814" s="481"/>
      <c r="J814" s="481"/>
      <c r="K814" s="481"/>
      <c r="L814" s="481"/>
      <c r="M814" s="481"/>
      <c r="N814" s="481"/>
      <c r="O814" s="481"/>
      <c r="P814" s="481"/>
      <c r="Q814" s="481"/>
      <c r="R814" s="481"/>
      <c r="S814" s="481"/>
      <c r="T814" s="481"/>
      <c r="U814" s="481"/>
      <c r="V814" s="481"/>
      <c r="W814" s="481"/>
      <c r="X814" s="481"/>
      <c r="Y814" s="481"/>
      <c r="Z814" s="481"/>
    </row>
    <row r="815" spans="1:26" ht="104.25" customHeight="1">
      <c r="A815" s="501"/>
      <c r="B815" s="481"/>
      <c r="C815" s="481"/>
      <c r="D815" s="481"/>
      <c r="E815" s="481"/>
      <c r="F815" s="481"/>
      <c r="G815" s="481"/>
      <c r="H815" s="481"/>
      <c r="I815" s="481"/>
      <c r="J815" s="481"/>
      <c r="K815" s="481"/>
      <c r="L815" s="481"/>
      <c r="M815" s="481"/>
      <c r="N815" s="481"/>
      <c r="O815" s="481"/>
      <c r="P815" s="481"/>
      <c r="Q815" s="481"/>
      <c r="R815" s="481"/>
      <c r="S815" s="481"/>
      <c r="T815" s="481"/>
      <c r="U815" s="481"/>
      <c r="V815" s="481"/>
      <c r="W815" s="481"/>
      <c r="X815" s="481"/>
      <c r="Y815" s="481"/>
      <c r="Z815" s="481"/>
    </row>
    <row r="816" spans="1:26" ht="104.25" customHeight="1">
      <c r="A816" s="501"/>
      <c r="B816" s="481"/>
      <c r="C816" s="481"/>
      <c r="D816" s="481"/>
      <c r="E816" s="481"/>
      <c r="F816" s="481"/>
      <c r="G816" s="481"/>
      <c r="H816" s="481"/>
      <c r="I816" s="481"/>
      <c r="J816" s="481"/>
      <c r="K816" s="481"/>
      <c r="L816" s="481"/>
      <c r="M816" s="481"/>
      <c r="N816" s="481"/>
      <c r="O816" s="481"/>
      <c r="P816" s="481"/>
      <c r="Q816" s="481"/>
      <c r="R816" s="481"/>
      <c r="S816" s="481"/>
      <c r="T816" s="481"/>
      <c r="U816" s="481"/>
      <c r="V816" s="481"/>
      <c r="W816" s="481"/>
      <c r="X816" s="481"/>
      <c r="Y816" s="481"/>
      <c r="Z816" s="481"/>
    </row>
    <row r="817" spans="1:26" ht="104.25" customHeight="1">
      <c r="A817" s="501"/>
      <c r="B817" s="481"/>
      <c r="C817" s="481"/>
      <c r="D817" s="481"/>
      <c r="E817" s="481"/>
      <c r="F817" s="481"/>
      <c r="G817" s="481"/>
      <c r="H817" s="481"/>
      <c r="I817" s="481"/>
      <c r="J817" s="481"/>
      <c r="K817" s="481"/>
      <c r="L817" s="481"/>
      <c r="M817" s="481"/>
      <c r="N817" s="481"/>
      <c r="O817" s="481"/>
      <c r="P817" s="481"/>
      <c r="Q817" s="481"/>
      <c r="R817" s="481"/>
      <c r="S817" s="481"/>
      <c r="T817" s="481"/>
      <c r="U817" s="481"/>
      <c r="V817" s="481"/>
      <c r="W817" s="481"/>
      <c r="X817" s="481"/>
      <c r="Y817" s="481"/>
      <c r="Z817" s="481"/>
    </row>
    <row r="818" spans="1:26" ht="104.25" customHeight="1">
      <c r="A818" s="501"/>
      <c r="B818" s="481"/>
      <c r="C818" s="481"/>
      <c r="D818" s="481"/>
      <c r="E818" s="481"/>
      <c r="F818" s="481"/>
      <c r="G818" s="481"/>
      <c r="H818" s="481"/>
      <c r="I818" s="481"/>
      <c r="J818" s="481"/>
      <c r="K818" s="481"/>
      <c r="L818" s="481"/>
      <c r="M818" s="481"/>
      <c r="N818" s="481"/>
      <c r="O818" s="481"/>
      <c r="P818" s="481"/>
      <c r="Q818" s="481"/>
      <c r="R818" s="481"/>
      <c r="S818" s="481"/>
      <c r="T818" s="481"/>
      <c r="U818" s="481"/>
      <c r="V818" s="481"/>
      <c r="W818" s="481"/>
      <c r="X818" s="481"/>
      <c r="Y818" s="481"/>
      <c r="Z818" s="481"/>
    </row>
    <row r="819" spans="1:26" ht="104.25" customHeight="1">
      <c r="A819" s="501"/>
      <c r="B819" s="481"/>
      <c r="C819" s="481"/>
      <c r="D819" s="481"/>
      <c r="E819" s="481"/>
      <c r="F819" s="481"/>
      <c r="G819" s="481"/>
      <c r="H819" s="481"/>
      <c r="I819" s="481"/>
      <c r="J819" s="481"/>
      <c r="K819" s="481"/>
      <c r="L819" s="481"/>
      <c r="M819" s="481"/>
      <c r="N819" s="481"/>
      <c r="O819" s="481"/>
      <c r="P819" s="481"/>
      <c r="Q819" s="481"/>
      <c r="R819" s="481"/>
      <c r="S819" s="481"/>
      <c r="T819" s="481"/>
      <c r="U819" s="481"/>
      <c r="V819" s="481"/>
      <c r="W819" s="481"/>
      <c r="X819" s="481"/>
      <c r="Y819" s="481"/>
      <c r="Z819" s="481"/>
    </row>
    <row r="820" spans="1:26" ht="104.25" customHeight="1">
      <c r="A820" s="501"/>
      <c r="B820" s="481"/>
      <c r="C820" s="481"/>
      <c r="D820" s="481"/>
      <c r="E820" s="481"/>
      <c r="F820" s="481"/>
      <c r="G820" s="481"/>
      <c r="H820" s="481"/>
      <c r="I820" s="481"/>
      <c r="J820" s="481"/>
      <c r="K820" s="481"/>
      <c r="L820" s="481"/>
      <c r="M820" s="481"/>
      <c r="N820" s="481"/>
      <c r="O820" s="481"/>
      <c r="P820" s="481"/>
      <c r="Q820" s="481"/>
      <c r="R820" s="481"/>
      <c r="S820" s="481"/>
      <c r="T820" s="481"/>
      <c r="U820" s="481"/>
      <c r="V820" s="481"/>
      <c r="W820" s="481"/>
      <c r="X820" s="481"/>
      <c r="Y820" s="481"/>
      <c r="Z820" s="481"/>
    </row>
    <row r="821" spans="1:26" ht="104.25" customHeight="1">
      <c r="A821" s="501"/>
      <c r="B821" s="481"/>
      <c r="C821" s="481"/>
      <c r="D821" s="481"/>
      <c r="E821" s="481"/>
      <c r="F821" s="481"/>
      <c r="G821" s="481"/>
      <c r="H821" s="481"/>
      <c r="I821" s="481"/>
      <c r="J821" s="481"/>
      <c r="K821" s="481"/>
      <c r="L821" s="481"/>
      <c r="M821" s="481"/>
      <c r="N821" s="481"/>
      <c r="O821" s="481"/>
      <c r="P821" s="481"/>
      <c r="Q821" s="481"/>
      <c r="R821" s="481"/>
      <c r="S821" s="481"/>
      <c r="T821" s="481"/>
      <c r="U821" s="481"/>
      <c r="V821" s="481"/>
      <c r="W821" s="481"/>
      <c r="X821" s="481"/>
      <c r="Y821" s="481"/>
      <c r="Z821" s="481"/>
    </row>
    <row r="822" spans="1:26" ht="104.25" customHeight="1">
      <c r="A822" s="501"/>
      <c r="B822" s="481"/>
      <c r="C822" s="481"/>
      <c r="D822" s="481"/>
      <c r="E822" s="481"/>
      <c r="F822" s="481"/>
      <c r="G822" s="481"/>
      <c r="H822" s="481"/>
      <c r="I822" s="481"/>
      <c r="J822" s="481"/>
      <c r="K822" s="481"/>
      <c r="L822" s="481"/>
      <c r="M822" s="481"/>
      <c r="N822" s="481"/>
      <c r="O822" s="481"/>
      <c r="P822" s="481"/>
      <c r="Q822" s="481"/>
      <c r="R822" s="481"/>
      <c r="S822" s="481"/>
      <c r="T822" s="481"/>
      <c r="U822" s="481"/>
      <c r="V822" s="481"/>
      <c r="W822" s="481"/>
      <c r="X822" s="481"/>
      <c r="Y822" s="481"/>
      <c r="Z822" s="481"/>
    </row>
    <row r="823" spans="1:26" ht="104.25" customHeight="1">
      <c r="A823" s="501"/>
      <c r="B823" s="481"/>
      <c r="C823" s="481"/>
      <c r="D823" s="481"/>
      <c r="E823" s="481"/>
      <c r="F823" s="481"/>
      <c r="G823" s="481"/>
      <c r="H823" s="481"/>
      <c r="I823" s="481"/>
      <c r="J823" s="481"/>
      <c r="K823" s="481"/>
      <c r="L823" s="481"/>
      <c r="M823" s="481"/>
      <c r="N823" s="481"/>
      <c r="O823" s="481"/>
      <c r="P823" s="481"/>
      <c r="Q823" s="481"/>
      <c r="R823" s="481"/>
      <c r="S823" s="481"/>
      <c r="T823" s="481"/>
      <c r="U823" s="481"/>
      <c r="V823" s="481"/>
      <c r="W823" s="481"/>
      <c r="X823" s="481"/>
      <c r="Y823" s="481"/>
      <c r="Z823" s="481"/>
    </row>
    <row r="824" spans="1:26" ht="104.25" customHeight="1">
      <c r="A824" s="501"/>
      <c r="B824" s="481"/>
      <c r="C824" s="481"/>
      <c r="D824" s="481"/>
      <c r="E824" s="481"/>
      <c r="F824" s="481"/>
      <c r="G824" s="481"/>
      <c r="H824" s="481"/>
      <c r="I824" s="481"/>
      <c r="J824" s="481"/>
      <c r="K824" s="481"/>
      <c r="L824" s="481"/>
      <c r="M824" s="481"/>
      <c r="N824" s="481"/>
      <c r="O824" s="481"/>
      <c r="P824" s="481"/>
      <c r="Q824" s="481"/>
      <c r="R824" s="481"/>
      <c r="S824" s="481"/>
      <c r="T824" s="481"/>
      <c r="U824" s="481"/>
      <c r="V824" s="481"/>
      <c r="W824" s="481"/>
      <c r="X824" s="481"/>
      <c r="Y824" s="481"/>
      <c r="Z824" s="481"/>
    </row>
    <row r="825" spans="1:26" ht="104.25" customHeight="1">
      <c r="A825" s="501"/>
      <c r="B825" s="481"/>
      <c r="C825" s="481"/>
      <c r="D825" s="481"/>
      <c r="E825" s="481"/>
      <c r="F825" s="481"/>
      <c r="G825" s="481"/>
      <c r="H825" s="481"/>
      <c r="I825" s="481"/>
      <c r="J825" s="481"/>
      <c r="K825" s="481"/>
      <c r="L825" s="481"/>
      <c r="M825" s="481"/>
      <c r="N825" s="481"/>
      <c r="O825" s="481"/>
      <c r="P825" s="481"/>
      <c r="Q825" s="481"/>
      <c r="R825" s="481"/>
      <c r="S825" s="481"/>
      <c r="T825" s="481"/>
      <c r="U825" s="481"/>
      <c r="V825" s="481"/>
      <c r="W825" s="481"/>
      <c r="X825" s="481"/>
      <c r="Y825" s="481"/>
      <c r="Z825" s="481"/>
    </row>
    <row r="826" spans="1:26" ht="104.25" customHeight="1">
      <c r="A826" s="501"/>
      <c r="B826" s="481"/>
      <c r="C826" s="481"/>
      <c r="D826" s="481"/>
      <c r="E826" s="481"/>
      <c r="F826" s="481"/>
      <c r="G826" s="481"/>
      <c r="H826" s="481"/>
      <c r="I826" s="481"/>
      <c r="J826" s="481"/>
      <c r="K826" s="481"/>
      <c r="L826" s="481"/>
      <c r="M826" s="481"/>
      <c r="N826" s="481"/>
      <c r="O826" s="481"/>
      <c r="P826" s="481"/>
      <c r="Q826" s="481"/>
      <c r="R826" s="481"/>
      <c r="S826" s="481"/>
      <c r="T826" s="481"/>
      <c r="U826" s="481"/>
      <c r="V826" s="481"/>
      <c r="W826" s="481"/>
      <c r="X826" s="481"/>
      <c r="Y826" s="481"/>
      <c r="Z826" s="481"/>
    </row>
    <row r="827" spans="1:26" ht="104.25" customHeight="1">
      <c r="A827" s="501"/>
      <c r="B827" s="481"/>
      <c r="C827" s="481"/>
      <c r="D827" s="481"/>
      <c r="E827" s="481"/>
      <c r="F827" s="481"/>
      <c r="G827" s="481"/>
      <c r="H827" s="481"/>
      <c r="I827" s="481"/>
      <c r="J827" s="481"/>
      <c r="K827" s="481"/>
      <c r="L827" s="481"/>
      <c r="M827" s="481"/>
      <c r="N827" s="481"/>
      <c r="O827" s="481"/>
      <c r="P827" s="481"/>
      <c r="Q827" s="481"/>
      <c r="R827" s="481"/>
      <c r="S827" s="481"/>
      <c r="T827" s="481"/>
      <c r="U827" s="481"/>
      <c r="V827" s="481"/>
      <c r="W827" s="481"/>
      <c r="X827" s="481"/>
      <c r="Y827" s="481"/>
      <c r="Z827" s="481"/>
    </row>
    <row r="828" spans="1:26" ht="104.25" customHeight="1">
      <c r="A828" s="501"/>
      <c r="B828" s="481"/>
      <c r="C828" s="481"/>
      <c r="D828" s="481"/>
      <c r="E828" s="481"/>
      <c r="F828" s="481"/>
      <c r="G828" s="481"/>
      <c r="H828" s="481"/>
      <c r="I828" s="481"/>
      <c r="J828" s="481"/>
      <c r="K828" s="481"/>
      <c r="L828" s="481"/>
      <c r="M828" s="481"/>
      <c r="N828" s="481"/>
      <c r="O828" s="481"/>
      <c r="P828" s="481"/>
      <c r="Q828" s="481"/>
      <c r="R828" s="481"/>
      <c r="S828" s="481"/>
      <c r="T828" s="481"/>
      <c r="U828" s="481"/>
      <c r="V828" s="481"/>
      <c r="W828" s="481"/>
      <c r="X828" s="481"/>
      <c r="Y828" s="481"/>
      <c r="Z828" s="481"/>
    </row>
    <row r="829" spans="1:26" ht="104.25" customHeight="1">
      <c r="A829" s="501"/>
      <c r="B829" s="481"/>
      <c r="C829" s="481"/>
      <c r="D829" s="481"/>
      <c r="E829" s="481"/>
      <c r="F829" s="481"/>
      <c r="G829" s="481"/>
      <c r="H829" s="481"/>
      <c r="I829" s="481"/>
      <c r="J829" s="481"/>
      <c r="K829" s="481"/>
      <c r="L829" s="481"/>
      <c r="M829" s="481"/>
      <c r="N829" s="481"/>
      <c r="O829" s="481"/>
      <c r="P829" s="481"/>
      <c r="Q829" s="481"/>
      <c r="R829" s="481"/>
      <c r="S829" s="481"/>
      <c r="T829" s="481"/>
      <c r="U829" s="481"/>
      <c r="V829" s="481"/>
      <c r="W829" s="481"/>
      <c r="X829" s="481"/>
      <c r="Y829" s="481"/>
      <c r="Z829" s="481"/>
    </row>
    <row r="830" spans="1:26" ht="104.25" customHeight="1">
      <c r="A830" s="501"/>
      <c r="B830" s="481"/>
      <c r="C830" s="481"/>
      <c r="D830" s="481"/>
      <c r="E830" s="481"/>
      <c r="F830" s="481"/>
      <c r="G830" s="481"/>
      <c r="H830" s="481"/>
      <c r="I830" s="481"/>
      <c r="J830" s="481"/>
      <c r="K830" s="481"/>
      <c r="L830" s="481"/>
      <c r="M830" s="481"/>
      <c r="N830" s="481"/>
      <c r="O830" s="481"/>
      <c r="P830" s="481"/>
      <c r="Q830" s="481"/>
      <c r="R830" s="481"/>
      <c r="S830" s="481"/>
      <c r="T830" s="481"/>
      <c r="U830" s="481"/>
      <c r="V830" s="481"/>
      <c r="W830" s="481"/>
      <c r="X830" s="481"/>
      <c r="Y830" s="481"/>
      <c r="Z830" s="481"/>
    </row>
    <row r="831" spans="1:26" ht="104.25" customHeight="1">
      <c r="A831" s="501"/>
      <c r="B831" s="481"/>
      <c r="C831" s="481"/>
      <c r="D831" s="481"/>
      <c r="E831" s="481"/>
      <c r="F831" s="481"/>
      <c r="G831" s="481"/>
      <c r="H831" s="481"/>
      <c r="I831" s="481"/>
      <c r="J831" s="481"/>
      <c r="K831" s="481"/>
      <c r="L831" s="481"/>
      <c r="M831" s="481"/>
      <c r="N831" s="481"/>
      <c r="O831" s="481"/>
      <c r="P831" s="481"/>
      <c r="Q831" s="481"/>
      <c r="R831" s="481"/>
      <c r="S831" s="481"/>
      <c r="T831" s="481"/>
      <c r="U831" s="481"/>
      <c r="V831" s="481"/>
      <c r="W831" s="481"/>
      <c r="X831" s="481"/>
      <c r="Y831" s="481"/>
      <c r="Z831" s="481"/>
    </row>
    <row r="832" spans="1:26" ht="104.25" customHeight="1">
      <c r="A832" s="501"/>
      <c r="B832" s="481"/>
      <c r="C832" s="481"/>
      <c r="D832" s="481"/>
      <c r="E832" s="481"/>
      <c r="F832" s="481"/>
      <c r="G832" s="481"/>
      <c r="H832" s="481"/>
      <c r="I832" s="481"/>
      <c r="J832" s="481"/>
      <c r="K832" s="481"/>
      <c r="L832" s="481"/>
      <c r="M832" s="481"/>
      <c r="N832" s="481"/>
      <c r="O832" s="481"/>
      <c r="P832" s="481"/>
      <c r="Q832" s="481"/>
      <c r="R832" s="481"/>
      <c r="S832" s="481"/>
      <c r="T832" s="481"/>
      <c r="U832" s="481"/>
      <c r="V832" s="481"/>
      <c r="W832" s="481"/>
      <c r="X832" s="481"/>
      <c r="Y832" s="481"/>
      <c r="Z832" s="481"/>
    </row>
    <row r="833" spans="1:26" ht="104.25" customHeight="1">
      <c r="A833" s="501"/>
      <c r="B833" s="481"/>
      <c r="C833" s="481"/>
      <c r="D833" s="481"/>
      <c r="E833" s="481"/>
      <c r="F833" s="481"/>
      <c r="G833" s="481"/>
      <c r="H833" s="481"/>
      <c r="I833" s="481"/>
      <c r="J833" s="481"/>
      <c r="K833" s="481"/>
      <c r="L833" s="481"/>
      <c r="M833" s="481"/>
      <c r="N833" s="481"/>
      <c r="O833" s="481"/>
      <c r="P833" s="481"/>
      <c r="Q833" s="481"/>
      <c r="R833" s="481"/>
      <c r="S833" s="481"/>
      <c r="T833" s="481"/>
      <c r="U833" s="481"/>
      <c r="V833" s="481"/>
      <c r="W833" s="481"/>
      <c r="X833" s="481"/>
      <c r="Y833" s="481"/>
      <c r="Z833" s="481"/>
    </row>
    <row r="834" spans="1:26" ht="104.25" customHeight="1">
      <c r="A834" s="501"/>
      <c r="B834" s="481"/>
      <c r="C834" s="481"/>
      <c r="D834" s="481"/>
      <c r="E834" s="481"/>
      <c r="F834" s="481"/>
      <c r="G834" s="481"/>
      <c r="H834" s="481"/>
      <c r="I834" s="481"/>
      <c r="J834" s="481"/>
      <c r="K834" s="481"/>
      <c r="L834" s="481"/>
      <c r="M834" s="481"/>
      <c r="N834" s="481"/>
      <c r="O834" s="481"/>
      <c r="P834" s="481"/>
      <c r="Q834" s="481"/>
      <c r="R834" s="481"/>
      <c r="S834" s="481"/>
      <c r="T834" s="481"/>
      <c r="U834" s="481"/>
      <c r="V834" s="481"/>
      <c r="W834" s="481"/>
      <c r="X834" s="481"/>
      <c r="Y834" s="481"/>
      <c r="Z834" s="481"/>
    </row>
    <row r="835" spans="1:26" ht="104.25" customHeight="1">
      <c r="A835" s="501"/>
      <c r="B835" s="481"/>
      <c r="C835" s="481"/>
      <c r="D835" s="481"/>
      <c r="E835" s="481"/>
      <c r="F835" s="481"/>
      <c r="G835" s="481"/>
      <c r="H835" s="481"/>
      <c r="I835" s="481"/>
      <c r="J835" s="481"/>
      <c r="K835" s="481"/>
      <c r="L835" s="481"/>
      <c r="M835" s="481"/>
      <c r="N835" s="481"/>
      <c r="O835" s="481"/>
      <c r="P835" s="481"/>
      <c r="Q835" s="481"/>
      <c r="R835" s="481"/>
      <c r="S835" s="481"/>
      <c r="T835" s="481"/>
      <c r="U835" s="481"/>
      <c r="V835" s="481"/>
      <c r="W835" s="481"/>
      <c r="X835" s="481"/>
      <c r="Y835" s="481"/>
      <c r="Z835" s="481"/>
    </row>
    <row r="836" spans="1:26" ht="104.25" customHeight="1">
      <c r="A836" s="501"/>
      <c r="B836" s="481"/>
      <c r="C836" s="481"/>
      <c r="D836" s="481"/>
      <c r="E836" s="481"/>
      <c r="F836" s="481"/>
      <c r="G836" s="481"/>
      <c r="H836" s="481"/>
      <c r="I836" s="481"/>
      <c r="J836" s="481"/>
      <c r="K836" s="481"/>
      <c r="L836" s="481"/>
      <c r="M836" s="481"/>
      <c r="N836" s="481"/>
      <c r="O836" s="481"/>
      <c r="P836" s="481"/>
      <c r="Q836" s="481"/>
      <c r="R836" s="481"/>
      <c r="S836" s="481"/>
      <c r="T836" s="481"/>
      <c r="U836" s="481"/>
      <c r="V836" s="481"/>
      <c r="W836" s="481"/>
      <c r="X836" s="481"/>
      <c r="Y836" s="481"/>
      <c r="Z836" s="481"/>
    </row>
    <row r="837" spans="1:26" ht="104.25" customHeight="1">
      <c r="A837" s="501"/>
      <c r="B837" s="481"/>
      <c r="C837" s="481"/>
      <c r="D837" s="481"/>
      <c r="E837" s="481"/>
      <c r="F837" s="481"/>
      <c r="G837" s="481"/>
      <c r="H837" s="481"/>
      <c r="I837" s="481"/>
      <c r="J837" s="481"/>
      <c r="K837" s="481"/>
      <c r="L837" s="481"/>
      <c r="M837" s="481"/>
      <c r="N837" s="481"/>
      <c r="O837" s="481"/>
      <c r="P837" s="481"/>
      <c r="Q837" s="481"/>
      <c r="R837" s="481"/>
      <c r="S837" s="481"/>
      <c r="T837" s="481"/>
      <c r="U837" s="481"/>
      <c r="V837" s="481"/>
      <c r="W837" s="481"/>
      <c r="X837" s="481"/>
      <c r="Y837" s="481"/>
      <c r="Z837" s="481"/>
    </row>
    <row r="838" spans="1:26" ht="104.25" customHeight="1">
      <c r="A838" s="501"/>
      <c r="B838" s="481"/>
      <c r="C838" s="481"/>
      <c r="D838" s="481"/>
      <c r="E838" s="481"/>
      <c r="F838" s="481"/>
      <c r="G838" s="481"/>
      <c r="H838" s="481"/>
      <c r="I838" s="481"/>
      <c r="J838" s="481"/>
      <c r="K838" s="481"/>
      <c r="L838" s="481"/>
      <c r="M838" s="481"/>
      <c r="N838" s="481"/>
      <c r="O838" s="481"/>
      <c r="P838" s="481"/>
      <c r="Q838" s="481"/>
      <c r="R838" s="481"/>
      <c r="S838" s="481"/>
      <c r="T838" s="481"/>
      <c r="U838" s="481"/>
      <c r="V838" s="481"/>
      <c r="W838" s="481"/>
      <c r="X838" s="481"/>
      <c r="Y838" s="481"/>
      <c r="Z838" s="481"/>
    </row>
    <row r="839" spans="1:26" ht="104.25" customHeight="1">
      <c r="A839" s="501"/>
      <c r="B839" s="481"/>
      <c r="C839" s="481"/>
      <c r="D839" s="481"/>
      <c r="E839" s="481"/>
      <c r="F839" s="481"/>
      <c r="G839" s="481"/>
      <c r="H839" s="481"/>
      <c r="I839" s="481"/>
      <c r="J839" s="481"/>
      <c r="K839" s="481"/>
      <c r="L839" s="481"/>
      <c r="M839" s="481"/>
      <c r="N839" s="481"/>
      <c r="O839" s="481"/>
      <c r="P839" s="481"/>
      <c r="Q839" s="481"/>
      <c r="R839" s="481"/>
      <c r="S839" s="481"/>
      <c r="T839" s="481"/>
      <c r="U839" s="481"/>
      <c r="V839" s="481"/>
      <c r="W839" s="481"/>
      <c r="X839" s="481"/>
      <c r="Y839" s="481"/>
      <c r="Z839" s="481"/>
    </row>
    <row r="840" spans="1:26" ht="104.25" customHeight="1">
      <c r="A840" s="501"/>
      <c r="B840" s="481"/>
      <c r="C840" s="481"/>
      <c r="D840" s="481"/>
      <c r="E840" s="481"/>
      <c r="F840" s="481"/>
      <c r="G840" s="481"/>
      <c r="H840" s="481"/>
      <c r="I840" s="481"/>
      <c r="J840" s="481"/>
      <c r="K840" s="481"/>
      <c r="L840" s="481"/>
      <c r="M840" s="481"/>
      <c r="N840" s="481"/>
      <c r="O840" s="481"/>
      <c r="P840" s="481"/>
      <c r="Q840" s="481"/>
      <c r="R840" s="481"/>
      <c r="S840" s="481"/>
      <c r="T840" s="481"/>
      <c r="U840" s="481"/>
      <c r="V840" s="481"/>
      <c r="W840" s="481"/>
      <c r="X840" s="481"/>
      <c r="Y840" s="481"/>
      <c r="Z840" s="481"/>
    </row>
    <row r="841" spans="1:26" ht="104.25" customHeight="1">
      <c r="A841" s="501"/>
      <c r="B841" s="481"/>
      <c r="C841" s="481"/>
      <c r="D841" s="481"/>
      <c r="E841" s="481"/>
      <c r="F841" s="481"/>
      <c r="G841" s="481"/>
      <c r="H841" s="481"/>
      <c r="I841" s="481"/>
      <c r="J841" s="481"/>
      <c r="K841" s="481"/>
      <c r="L841" s="481"/>
      <c r="M841" s="481"/>
      <c r="N841" s="481"/>
      <c r="O841" s="481"/>
      <c r="P841" s="481"/>
      <c r="Q841" s="481"/>
      <c r="R841" s="481"/>
      <c r="S841" s="481"/>
      <c r="T841" s="481"/>
      <c r="U841" s="481"/>
      <c r="V841" s="481"/>
      <c r="W841" s="481"/>
      <c r="X841" s="481"/>
      <c r="Y841" s="481"/>
      <c r="Z841" s="481"/>
    </row>
    <row r="842" spans="1:26" ht="104.25" customHeight="1">
      <c r="A842" s="501"/>
      <c r="B842" s="481"/>
      <c r="C842" s="481"/>
      <c r="D842" s="481"/>
      <c r="E842" s="481"/>
      <c r="F842" s="481"/>
      <c r="G842" s="481"/>
      <c r="H842" s="481"/>
      <c r="I842" s="481"/>
      <c r="J842" s="481"/>
      <c r="K842" s="481"/>
      <c r="L842" s="481"/>
      <c r="M842" s="481"/>
      <c r="N842" s="481"/>
      <c r="O842" s="481"/>
      <c r="P842" s="481"/>
      <c r="Q842" s="481"/>
      <c r="R842" s="481"/>
      <c r="S842" s="481"/>
      <c r="T842" s="481"/>
      <c r="U842" s="481"/>
      <c r="V842" s="481"/>
      <c r="W842" s="481"/>
      <c r="X842" s="481"/>
      <c r="Y842" s="481"/>
      <c r="Z842" s="481"/>
    </row>
    <row r="843" spans="1:26" ht="104.25" customHeight="1">
      <c r="A843" s="501"/>
      <c r="B843" s="481"/>
      <c r="C843" s="481"/>
      <c r="D843" s="481"/>
      <c r="E843" s="481"/>
      <c r="F843" s="481"/>
      <c r="G843" s="481"/>
      <c r="H843" s="481"/>
      <c r="I843" s="481"/>
      <c r="J843" s="481"/>
      <c r="K843" s="481"/>
      <c r="L843" s="481"/>
      <c r="M843" s="481"/>
      <c r="N843" s="481"/>
      <c r="O843" s="481"/>
      <c r="P843" s="481"/>
      <c r="Q843" s="481"/>
      <c r="R843" s="481"/>
      <c r="S843" s="481"/>
      <c r="T843" s="481"/>
      <c r="U843" s="481"/>
      <c r="V843" s="481"/>
      <c r="W843" s="481"/>
      <c r="X843" s="481"/>
      <c r="Y843" s="481"/>
      <c r="Z843" s="481"/>
    </row>
    <row r="844" spans="1:26" ht="104.25" customHeight="1">
      <c r="A844" s="501"/>
      <c r="B844" s="481"/>
      <c r="C844" s="481"/>
      <c r="D844" s="481"/>
      <c r="E844" s="481"/>
      <c r="F844" s="481"/>
      <c r="G844" s="481"/>
      <c r="H844" s="481"/>
      <c r="I844" s="481"/>
      <c r="J844" s="481"/>
      <c r="K844" s="481"/>
      <c r="L844" s="481"/>
      <c r="M844" s="481"/>
      <c r="N844" s="481"/>
      <c r="O844" s="481"/>
      <c r="P844" s="481"/>
      <c r="Q844" s="481"/>
      <c r="R844" s="481"/>
      <c r="S844" s="481"/>
      <c r="T844" s="481"/>
      <c r="U844" s="481"/>
      <c r="V844" s="481"/>
      <c r="W844" s="481"/>
      <c r="X844" s="481"/>
      <c r="Y844" s="481"/>
      <c r="Z844" s="481"/>
    </row>
    <row r="845" spans="1:26" ht="104.25" customHeight="1">
      <c r="A845" s="501"/>
      <c r="B845" s="481"/>
      <c r="C845" s="481"/>
      <c r="D845" s="481"/>
      <c r="E845" s="481"/>
      <c r="F845" s="481"/>
      <c r="G845" s="481"/>
      <c r="H845" s="481"/>
      <c r="I845" s="481"/>
      <c r="J845" s="481"/>
      <c r="K845" s="481"/>
      <c r="L845" s="481"/>
      <c r="M845" s="481"/>
      <c r="N845" s="481"/>
      <c r="O845" s="481"/>
      <c r="P845" s="481"/>
      <c r="Q845" s="481"/>
      <c r="R845" s="481"/>
      <c r="S845" s="481"/>
      <c r="T845" s="481"/>
      <c r="U845" s="481"/>
      <c r="V845" s="481"/>
      <c r="W845" s="481"/>
      <c r="X845" s="481"/>
      <c r="Y845" s="481"/>
      <c r="Z845" s="481"/>
    </row>
    <row r="846" spans="1:26" ht="104.25" customHeight="1">
      <c r="A846" s="501"/>
      <c r="B846" s="481"/>
      <c r="C846" s="481"/>
      <c r="D846" s="481"/>
      <c r="E846" s="481"/>
      <c r="F846" s="481"/>
      <c r="G846" s="481"/>
      <c r="H846" s="481"/>
      <c r="I846" s="481"/>
      <c r="J846" s="481"/>
      <c r="K846" s="481"/>
      <c r="L846" s="481"/>
      <c r="M846" s="481"/>
      <c r="N846" s="481"/>
      <c r="O846" s="481"/>
      <c r="P846" s="481"/>
      <c r="Q846" s="481"/>
      <c r="R846" s="481"/>
      <c r="S846" s="481"/>
      <c r="T846" s="481"/>
      <c r="U846" s="481"/>
      <c r="V846" s="481"/>
      <c r="W846" s="481"/>
      <c r="X846" s="481"/>
      <c r="Y846" s="481"/>
      <c r="Z846" s="481"/>
    </row>
    <row r="847" spans="1:26" ht="104.25" customHeight="1">
      <c r="A847" s="501"/>
      <c r="B847" s="481"/>
      <c r="C847" s="481"/>
      <c r="D847" s="481"/>
      <c r="E847" s="481"/>
      <c r="F847" s="481"/>
      <c r="G847" s="481"/>
      <c r="H847" s="481"/>
      <c r="I847" s="481"/>
      <c r="J847" s="481"/>
      <c r="K847" s="481"/>
      <c r="L847" s="481"/>
      <c r="M847" s="481"/>
      <c r="N847" s="481"/>
      <c r="O847" s="481"/>
      <c r="P847" s="481"/>
      <c r="Q847" s="481"/>
      <c r="R847" s="481"/>
      <c r="S847" s="481"/>
      <c r="T847" s="481"/>
      <c r="U847" s="481"/>
      <c r="V847" s="481"/>
      <c r="W847" s="481"/>
      <c r="X847" s="481"/>
      <c r="Y847" s="481"/>
      <c r="Z847" s="481"/>
    </row>
    <row r="848" spans="1:26" ht="104.25" customHeight="1">
      <c r="A848" s="501"/>
      <c r="B848" s="481"/>
      <c r="C848" s="481"/>
      <c r="D848" s="481"/>
      <c r="E848" s="481"/>
      <c r="F848" s="481"/>
      <c r="G848" s="481"/>
      <c r="H848" s="481"/>
      <c r="I848" s="481"/>
      <c r="J848" s="481"/>
      <c r="K848" s="481"/>
      <c r="L848" s="481"/>
      <c r="M848" s="481"/>
      <c r="N848" s="481"/>
      <c r="O848" s="481"/>
      <c r="P848" s="481"/>
      <c r="Q848" s="481"/>
      <c r="R848" s="481"/>
      <c r="S848" s="481"/>
      <c r="T848" s="481"/>
      <c r="U848" s="481"/>
      <c r="V848" s="481"/>
      <c r="W848" s="481"/>
      <c r="X848" s="481"/>
      <c r="Y848" s="481"/>
      <c r="Z848" s="481"/>
    </row>
    <row r="849" spans="1:26" ht="104.25" customHeight="1">
      <c r="A849" s="501"/>
      <c r="B849" s="481"/>
      <c r="C849" s="481"/>
      <c r="D849" s="481"/>
      <c r="E849" s="481"/>
      <c r="F849" s="481"/>
      <c r="G849" s="481"/>
      <c r="H849" s="481"/>
      <c r="I849" s="481"/>
      <c r="J849" s="481"/>
      <c r="K849" s="481"/>
      <c r="L849" s="481"/>
      <c r="M849" s="481"/>
      <c r="N849" s="481"/>
      <c r="O849" s="481"/>
      <c r="P849" s="481"/>
      <c r="Q849" s="481"/>
      <c r="R849" s="481"/>
      <c r="S849" s="481"/>
      <c r="T849" s="481"/>
      <c r="U849" s="481"/>
      <c r="V849" s="481"/>
      <c r="W849" s="481"/>
      <c r="X849" s="481"/>
      <c r="Y849" s="481"/>
      <c r="Z849" s="481"/>
    </row>
    <row r="850" spans="1:26" ht="104.25" customHeight="1">
      <c r="A850" s="501"/>
      <c r="B850" s="481"/>
      <c r="C850" s="481"/>
      <c r="D850" s="481"/>
      <c r="E850" s="481"/>
      <c r="F850" s="481"/>
      <c r="G850" s="481"/>
      <c r="H850" s="481"/>
      <c r="I850" s="481"/>
      <c r="J850" s="481"/>
      <c r="K850" s="481"/>
      <c r="L850" s="481"/>
      <c r="M850" s="481"/>
      <c r="N850" s="481"/>
      <c r="O850" s="481"/>
      <c r="P850" s="481"/>
      <c r="Q850" s="481"/>
      <c r="R850" s="481"/>
      <c r="S850" s="481"/>
      <c r="T850" s="481"/>
      <c r="U850" s="481"/>
      <c r="V850" s="481"/>
      <c r="W850" s="481"/>
      <c r="X850" s="481"/>
      <c r="Y850" s="481"/>
      <c r="Z850" s="481"/>
    </row>
    <row r="851" spans="1:26" ht="104.25" customHeight="1">
      <c r="A851" s="501"/>
      <c r="B851" s="481"/>
      <c r="C851" s="481"/>
      <c r="D851" s="481"/>
      <c r="E851" s="481"/>
      <c r="F851" s="481"/>
      <c r="G851" s="481"/>
      <c r="H851" s="481"/>
      <c r="I851" s="481"/>
      <c r="J851" s="481"/>
      <c r="K851" s="481"/>
      <c r="L851" s="481"/>
      <c r="M851" s="481"/>
      <c r="N851" s="481"/>
      <c r="O851" s="481"/>
      <c r="P851" s="481"/>
      <c r="Q851" s="481"/>
      <c r="R851" s="481"/>
      <c r="S851" s="481"/>
      <c r="T851" s="481"/>
      <c r="U851" s="481"/>
      <c r="V851" s="481"/>
      <c r="W851" s="481"/>
      <c r="X851" s="481"/>
      <c r="Y851" s="481"/>
      <c r="Z851" s="481"/>
    </row>
    <row r="852" spans="1:26" ht="104.25" customHeight="1">
      <c r="A852" s="501"/>
      <c r="B852" s="481"/>
      <c r="C852" s="481"/>
      <c r="D852" s="481"/>
      <c r="E852" s="481"/>
      <c r="F852" s="481"/>
      <c r="G852" s="481"/>
      <c r="H852" s="481"/>
      <c r="I852" s="481"/>
      <c r="J852" s="481"/>
      <c r="K852" s="481"/>
      <c r="L852" s="481"/>
      <c r="M852" s="481"/>
      <c r="N852" s="481"/>
      <c r="O852" s="481"/>
      <c r="P852" s="481"/>
      <c r="Q852" s="481"/>
      <c r="R852" s="481"/>
      <c r="S852" s="481"/>
      <c r="T852" s="481"/>
      <c r="U852" s="481"/>
      <c r="V852" s="481"/>
      <c r="W852" s="481"/>
      <c r="X852" s="481"/>
      <c r="Y852" s="481"/>
      <c r="Z852" s="481"/>
    </row>
    <row r="853" spans="1:26" ht="104.25" customHeight="1">
      <c r="A853" s="501"/>
      <c r="B853" s="481"/>
      <c r="C853" s="481"/>
      <c r="D853" s="481"/>
      <c r="E853" s="481"/>
      <c r="F853" s="481"/>
      <c r="G853" s="481"/>
      <c r="H853" s="481"/>
      <c r="I853" s="481"/>
      <c r="J853" s="481"/>
      <c r="K853" s="481"/>
      <c r="L853" s="481"/>
      <c r="M853" s="481"/>
      <c r="N853" s="481"/>
      <c r="O853" s="481"/>
      <c r="P853" s="481"/>
      <c r="Q853" s="481"/>
      <c r="R853" s="481"/>
      <c r="S853" s="481"/>
      <c r="T853" s="481"/>
      <c r="U853" s="481"/>
      <c r="V853" s="481"/>
      <c r="W853" s="481"/>
      <c r="X853" s="481"/>
      <c r="Y853" s="481"/>
      <c r="Z853" s="481"/>
    </row>
    <row r="854" spans="1:26" ht="104.25" customHeight="1">
      <c r="A854" s="501"/>
      <c r="B854" s="481"/>
      <c r="C854" s="481"/>
      <c r="D854" s="481"/>
      <c r="E854" s="481"/>
      <c r="F854" s="481"/>
      <c r="G854" s="481"/>
      <c r="H854" s="481"/>
      <c r="I854" s="481"/>
      <c r="J854" s="481"/>
      <c r="K854" s="481"/>
      <c r="L854" s="481"/>
      <c r="M854" s="481"/>
      <c r="N854" s="481"/>
      <c r="O854" s="481"/>
      <c r="P854" s="481"/>
      <c r="Q854" s="481"/>
      <c r="R854" s="481"/>
      <c r="S854" s="481"/>
      <c r="T854" s="481"/>
      <c r="U854" s="481"/>
      <c r="V854" s="481"/>
      <c r="W854" s="481"/>
      <c r="X854" s="481"/>
      <c r="Y854" s="481"/>
      <c r="Z854" s="481"/>
    </row>
    <row r="855" spans="1:26" ht="104.25" customHeight="1">
      <c r="A855" s="501"/>
      <c r="B855" s="481"/>
      <c r="C855" s="481"/>
      <c r="D855" s="481"/>
      <c r="E855" s="481"/>
      <c r="F855" s="481"/>
      <c r="G855" s="481"/>
      <c r="H855" s="481"/>
      <c r="I855" s="481"/>
      <c r="J855" s="481"/>
      <c r="K855" s="481"/>
      <c r="L855" s="481"/>
      <c r="M855" s="481"/>
      <c r="N855" s="481"/>
      <c r="O855" s="481"/>
      <c r="P855" s="481"/>
      <c r="Q855" s="481"/>
      <c r="R855" s="481"/>
      <c r="S855" s="481"/>
      <c r="T855" s="481"/>
      <c r="U855" s="481"/>
      <c r="V855" s="481"/>
      <c r="W855" s="481"/>
      <c r="X855" s="481"/>
      <c r="Y855" s="481"/>
      <c r="Z855" s="481"/>
    </row>
    <row r="856" spans="1:26" ht="104.25" customHeight="1">
      <c r="A856" s="501"/>
      <c r="B856" s="481"/>
      <c r="C856" s="481"/>
      <c r="D856" s="481"/>
      <c r="E856" s="481"/>
      <c r="F856" s="481"/>
      <c r="G856" s="481"/>
      <c r="H856" s="481"/>
      <c r="I856" s="481"/>
      <c r="J856" s="481"/>
      <c r="K856" s="481"/>
      <c r="L856" s="481"/>
      <c r="M856" s="481"/>
      <c r="N856" s="481"/>
      <c r="O856" s="481"/>
      <c r="P856" s="481"/>
      <c r="Q856" s="481"/>
      <c r="R856" s="481"/>
      <c r="S856" s="481"/>
      <c r="T856" s="481"/>
      <c r="U856" s="481"/>
      <c r="V856" s="481"/>
      <c r="W856" s="481"/>
      <c r="X856" s="481"/>
      <c r="Y856" s="481"/>
      <c r="Z856" s="481"/>
    </row>
    <row r="857" spans="1:26" ht="104.25" customHeight="1">
      <c r="A857" s="501"/>
      <c r="B857" s="481"/>
      <c r="C857" s="481"/>
      <c r="D857" s="481"/>
      <c r="E857" s="481"/>
      <c r="F857" s="481"/>
      <c r="G857" s="481"/>
      <c r="H857" s="481"/>
      <c r="I857" s="481"/>
      <c r="J857" s="481"/>
      <c r="K857" s="481"/>
      <c r="L857" s="481"/>
      <c r="M857" s="481"/>
      <c r="N857" s="481"/>
      <c r="O857" s="481"/>
      <c r="P857" s="481"/>
      <c r="Q857" s="481"/>
      <c r="R857" s="481"/>
      <c r="S857" s="481"/>
      <c r="T857" s="481"/>
      <c r="U857" s="481"/>
      <c r="V857" s="481"/>
      <c r="W857" s="481"/>
      <c r="X857" s="481"/>
      <c r="Y857" s="481"/>
      <c r="Z857" s="481"/>
    </row>
    <row r="858" spans="1:26" ht="104.25" customHeight="1">
      <c r="A858" s="501"/>
      <c r="B858" s="481"/>
      <c r="C858" s="481"/>
      <c r="D858" s="481"/>
      <c r="E858" s="481"/>
      <c r="F858" s="481"/>
      <c r="G858" s="481"/>
      <c r="H858" s="481"/>
      <c r="I858" s="481"/>
      <c r="J858" s="481"/>
      <c r="K858" s="481"/>
      <c r="L858" s="481"/>
      <c r="M858" s="481"/>
      <c r="N858" s="481"/>
      <c r="O858" s="481"/>
      <c r="P858" s="481"/>
      <c r="Q858" s="481"/>
      <c r="R858" s="481"/>
      <c r="S858" s="481"/>
      <c r="T858" s="481"/>
      <c r="U858" s="481"/>
      <c r="V858" s="481"/>
      <c r="W858" s="481"/>
      <c r="X858" s="481"/>
      <c r="Y858" s="481"/>
      <c r="Z858" s="481"/>
    </row>
    <row r="859" spans="1:26" ht="104.25" customHeight="1">
      <c r="A859" s="501"/>
      <c r="B859" s="481"/>
      <c r="C859" s="481"/>
      <c r="D859" s="481"/>
      <c r="E859" s="481"/>
      <c r="F859" s="481"/>
      <c r="G859" s="481"/>
      <c r="H859" s="481"/>
      <c r="I859" s="481"/>
      <c r="J859" s="481"/>
      <c r="K859" s="481"/>
      <c r="L859" s="481"/>
      <c r="M859" s="481"/>
      <c r="N859" s="481"/>
      <c r="O859" s="481"/>
      <c r="P859" s="481"/>
      <c r="Q859" s="481"/>
      <c r="R859" s="481"/>
      <c r="S859" s="481"/>
      <c r="T859" s="481"/>
      <c r="U859" s="481"/>
      <c r="V859" s="481"/>
      <c r="W859" s="481"/>
      <c r="X859" s="481"/>
      <c r="Y859" s="481"/>
      <c r="Z859" s="481"/>
    </row>
    <row r="860" spans="1:26" ht="104.25" customHeight="1">
      <c r="A860" s="501"/>
      <c r="B860" s="481"/>
      <c r="C860" s="481"/>
      <c r="D860" s="481"/>
      <c r="E860" s="481"/>
      <c r="F860" s="481"/>
      <c r="G860" s="481"/>
      <c r="H860" s="481"/>
      <c r="I860" s="481"/>
      <c r="J860" s="481"/>
      <c r="K860" s="481"/>
      <c r="L860" s="481"/>
      <c r="M860" s="481"/>
      <c r="N860" s="481"/>
      <c r="O860" s="481"/>
      <c r="P860" s="481"/>
      <c r="Q860" s="481"/>
      <c r="R860" s="481"/>
      <c r="S860" s="481"/>
      <c r="T860" s="481"/>
      <c r="U860" s="481"/>
      <c r="V860" s="481"/>
      <c r="W860" s="481"/>
      <c r="X860" s="481"/>
      <c r="Y860" s="481"/>
      <c r="Z860" s="481"/>
    </row>
    <row r="861" spans="1:26" ht="104.25" customHeight="1">
      <c r="A861" s="501"/>
      <c r="B861" s="481"/>
      <c r="C861" s="481"/>
      <c r="D861" s="481"/>
      <c r="E861" s="481"/>
      <c r="F861" s="481"/>
      <c r="G861" s="481"/>
      <c r="H861" s="481"/>
      <c r="I861" s="481"/>
      <c r="J861" s="481"/>
      <c r="K861" s="481"/>
      <c r="L861" s="481"/>
      <c r="M861" s="481"/>
      <c r="N861" s="481"/>
      <c r="O861" s="481"/>
      <c r="P861" s="481"/>
      <c r="Q861" s="481"/>
      <c r="R861" s="481"/>
      <c r="S861" s="481"/>
      <c r="T861" s="481"/>
      <c r="U861" s="481"/>
      <c r="V861" s="481"/>
      <c r="W861" s="481"/>
      <c r="X861" s="481"/>
      <c r="Y861" s="481"/>
      <c r="Z861" s="481"/>
    </row>
    <row r="862" spans="1:26" ht="104.25" customHeight="1">
      <c r="A862" s="501"/>
      <c r="B862" s="481"/>
      <c r="C862" s="481"/>
      <c r="D862" s="481"/>
      <c r="E862" s="481"/>
      <c r="F862" s="481"/>
      <c r="G862" s="481"/>
      <c r="H862" s="481"/>
      <c r="I862" s="481"/>
      <c r="J862" s="481"/>
      <c r="K862" s="481"/>
      <c r="L862" s="481"/>
      <c r="M862" s="481"/>
      <c r="N862" s="481"/>
      <c r="O862" s="481"/>
      <c r="P862" s="481"/>
      <c r="Q862" s="481"/>
      <c r="R862" s="481"/>
      <c r="S862" s="481"/>
      <c r="T862" s="481"/>
      <c r="U862" s="481"/>
      <c r="V862" s="481"/>
      <c r="W862" s="481"/>
      <c r="X862" s="481"/>
      <c r="Y862" s="481"/>
      <c r="Z862" s="481"/>
    </row>
    <row r="863" spans="1:26" ht="104.25" customHeight="1">
      <c r="A863" s="501"/>
      <c r="B863" s="481"/>
      <c r="C863" s="481"/>
      <c r="D863" s="481"/>
      <c r="E863" s="481"/>
      <c r="F863" s="481"/>
      <c r="G863" s="481"/>
      <c r="H863" s="481"/>
      <c r="I863" s="481"/>
      <c r="J863" s="481"/>
      <c r="K863" s="481"/>
      <c r="L863" s="481"/>
      <c r="M863" s="481"/>
      <c r="N863" s="481"/>
      <c r="O863" s="481"/>
      <c r="P863" s="481"/>
      <c r="Q863" s="481"/>
      <c r="R863" s="481"/>
      <c r="S863" s="481"/>
      <c r="T863" s="481"/>
      <c r="U863" s="481"/>
      <c r="V863" s="481"/>
      <c r="W863" s="481"/>
      <c r="X863" s="481"/>
      <c r="Y863" s="481"/>
      <c r="Z863" s="481"/>
    </row>
    <row r="864" spans="1:26" ht="104.25" customHeight="1">
      <c r="A864" s="501"/>
      <c r="B864" s="481"/>
      <c r="C864" s="481"/>
      <c r="D864" s="481"/>
      <c r="E864" s="481"/>
      <c r="F864" s="481"/>
      <c r="G864" s="481"/>
      <c r="H864" s="481"/>
      <c r="I864" s="481"/>
      <c r="J864" s="481"/>
      <c r="K864" s="481"/>
      <c r="L864" s="481"/>
      <c r="M864" s="481"/>
      <c r="N864" s="481"/>
      <c r="O864" s="481"/>
      <c r="P864" s="481"/>
      <c r="Q864" s="481"/>
      <c r="R864" s="481"/>
      <c r="S864" s="481"/>
      <c r="T864" s="481"/>
      <c r="U864" s="481"/>
      <c r="V864" s="481"/>
      <c r="W864" s="481"/>
      <c r="X864" s="481"/>
      <c r="Y864" s="481"/>
      <c r="Z864" s="481"/>
    </row>
    <row r="865" spans="1:26" ht="104.25" customHeight="1">
      <c r="A865" s="501"/>
      <c r="B865" s="481"/>
      <c r="C865" s="481"/>
      <c r="D865" s="481"/>
      <c r="E865" s="481"/>
      <c r="F865" s="481"/>
      <c r="G865" s="481"/>
      <c r="H865" s="481"/>
      <c r="I865" s="481"/>
      <c r="J865" s="481"/>
      <c r="K865" s="481"/>
      <c r="L865" s="481"/>
      <c r="M865" s="481"/>
      <c r="N865" s="481"/>
      <c r="O865" s="481"/>
      <c r="P865" s="481"/>
      <c r="Q865" s="481"/>
      <c r="R865" s="481"/>
      <c r="S865" s="481"/>
      <c r="T865" s="481"/>
      <c r="U865" s="481"/>
      <c r="V865" s="481"/>
      <c r="W865" s="481"/>
      <c r="X865" s="481"/>
      <c r="Y865" s="481"/>
      <c r="Z865" s="481"/>
    </row>
    <row r="866" spans="1:26" ht="104.25" customHeight="1">
      <c r="A866" s="501"/>
      <c r="B866" s="481"/>
      <c r="C866" s="481"/>
      <c r="D866" s="481"/>
      <c r="E866" s="481"/>
      <c r="F866" s="481"/>
      <c r="G866" s="481"/>
      <c r="H866" s="481"/>
      <c r="I866" s="481"/>
      <c r="J866" s="481"/>
      <c r="K866" s="481"/>
      <c r="L866" s="481"/>
      <c r="M866" s="481"/>
      <c r="N866" s="481"/>
      <c r="O866" s="481"/>
      <c r="P866" s="481"/>
      <c r="Q866" s="481"/>
      <c r="R866" s="481"/>
      <c r="S866" s="481"/>
      <c r="T866" s="481"/>
      <c r="U866" s="481"/>
      <c r="V866" s="481"/>
      <c r="W866" s="481"/>
      <c r="X866" s="481"/>
      <c r="Y866" s="481"/>
      <c r="Z866" s="481"/>
    </row>
    <row r="867" spans="1:26" ht="104.25" customHeight="1">
      <c r="A867" s="501"/>
      <c r="B867" s="481"/>
      <c r="C867" s="481"/>
      <c r="D867" s="481"/>
      <c r="E867" s="481"/>
      <c r="F867" s="481"/>
      <c r="G867" s="481"/>
      <c r="H867" s="481"/>
      <c r="I867" s="481"/>
      <c r="J867" s="481"/>
      <c r="K867" s="481"/>
      <c r="L867" s="481"/>
      <c r="M867" s="481"/>
      <c r="N867" s="481"/>
      <c r="O867" s="481"/>
      <c r="P867" s="481"/>
      <c r="Q867" s="481"/>
      <c r="R867" s="481"/>
      <c r="S867" s="481"/>
      <c r="T867" s="481"/>
      <c r="U867" s="481"/>
      <c r="V867" s="481"/>
      <c r="W867" s="481"/>
      <c r="X867" s="481"/>
      <c r="Y867" s="481"/>
      <c r="Z867" s="481"/>
    </row>
    <row r="868" spans="1:26" ht="104.25" customHeight="1">
      <c r="A868" s="501"/>
      <c r="B868" s="481"/>
      <c r="C868" s="481"/>
      <c r="D868" s="481"/>
      <c r="E868" s="481"/>
      <c r="F868" s="481"/>
      <c r="G868" s="481"/>
      <c r="H868" s="481"/>
      <c r="I868" s="481"/>
      <c r="J868" s="481"/>
      <c r="K868" s="481"/>
      <c r="L868" s="481"/>
      <c r="M868" s="481"/>
      <c r="N868" s="481"/>
      <c r="O868" s="481"/>
      <c r="P868" s="481"/>
      <c r="Q868" s="481"/>
      <c r="R868" s="481"/>
      <c r="S868" s="481"/>
      <c r="T868" s="481"/>
      <c r="U868" s="481"/>
      <c r="V868" s="481"/>
      <c r="W868" s="481"/>
      <c r="X868" s="481"/>
      <c r="Y868" s="481"/>
      <c r="Z868" s="481"/>
    </row>
    <row r="869" spans="1:26" ht="104.25" customHeight="1">
      <c r="A869" s="501"/>
      <c r="B869" s="481"/>
      <c r="C869" s="481"/>
      <c r="D869" s="481"/>
      <c r="E869" s="481"/>
      <c r="F869" s="481"/>
      <c r="G869" s="481"/>
      <c r="H869" s="481"/>
      <c r="I869" s="481"/>
      <c r="J869" s="481"/>
      <c r="K869" s="481"/>
      <c r="L869" s="481"/>
      <c r="M869" s="481"/>
      <c r="N869" s="481"/>
      <c r="O869" s="481"/>
      <c r="P869" s="481"/>
      <c r="Q869" s="481"/>
      <c r="R869" s="481"/>
      <c r="S869" s="481"/>
      <c r="T869" s="481"/>
      <c r="U869" s="481"/>
      <c r="V869" s="481"/>
      <c r="W869" s="481"/>
      <c r="X869" s="481"/>
      <c r="Y869" s="481"/>
      <c r="Z869" s="481"/>
    </row>
    <row r="870" spans="1:26" ht="104.25" customHeight="1">
      <c r="A870" s="501"/>
      <c r="B870" s="481"/>
      <c r="C870" s="481"/>
      <c r="D870" s="481"/>
      <c r="E870" s="481"/>
      <c r="F870" s="481"/>
      <c r="G870" s="481"/>
      <c r="H870" s="481"/>
      <c r="I870" s="481"/>
      <c r="J870" s="481"/>
      <c r="K870" s="481"/>
      <c r="L870" s="481"/>
      <c r="M870" s="481"/>
      <c r="N870" s="481"/>
      <c r="O870" s="481"/>
      <c r="P870" s="481"/>
      <c r="Q870" s="481"/>
      <c r="R870" s="481"/>
      <c r="S870" s="481"/>
      <c r="T870" s="481"/>
      <c r="U870" s="481"/>
      <c r="V870" s="481"/>
      <c r="W870" s="481"/>
      <c r="X870" s="481"/>
      <c r="Y870" s="481"/>
      <c r="Z870" s="481"/>
    </row>
    <row r="871" spans="1:26" ht="104.25" customHeight="1">
      <c r="A871" s="501"/>
      <c r="B871" s="481"/>
      <c r="C871" s="481"/>
      <c r="D871" s="481"/>
      <c r="E871" s="481"/>
      <c r="F871" s="481"/>
      <c r="G871" s="481"/>
      <c r="H871" s="481"/>
      <c r="I871" s="481"/>
      <c r="J871" s="481"/>
      <c r="K871" s="481"/>
      <c r="L871" s="481"/>
      <c r="M871" s="481"/>
      <c r="N871" s="481"/>
      <c r="O871" s="481"/>
      <c r="P871" s="481"/>
      <c r="Q871" s="481"/>
      <c r="R871" s="481"/>
      <c r="S871" s="481"/>
      <c r="T871" s="481"/>
      <c r="U871" s="481"/>
      <c r="V871" s="481"/>
      <c r="W871" s="481"/>
      <c r="X871" s="481"/>
      <c r="Y871" s="481"/>
      <c r="Z871" s="481"/>
    </row>
    <row r="872" spans="1:26" ht="104.25" customHeight="1">
      <c r="A872" s="501"/>
      <c r="B872" s="481"/>
      <c r="C872" s="481"/>
      <c r="D872" s="481"/>
      <c r="E872" s="481"/>
      <c r="F872" s="481"/>
      <c r="G872" s="481"/>
      <c r="H872" s="481"/>
      <c r="I872" s="481"/>
      <c r="J872" s="481"/>
      <c r="K872" s="481"/>
      <c r="L872" s="481"/>
      <c r="M872" s="481"/>
      <c r="N872" s="481"/>
      <c r="O872" s="481"/>
      <c r="P872" s="481"/>
      <c r="Q872" s="481"/>
      <c r="R872" s="481"/>
      <c r="S872" s="481"/>
      <c r="T872" s="481"/>
      <c r="U872" s="481"/>
      <c r="V872" s="481"/>
      <c r="W872" s="481"/>
      <c r="X872" s="481"/>
      <c r="Y872" s="481"/>
      <c r="Z872" s="481"/>
    </row>
    <row r="873" spans="1:26" ht="104.25" customHeight="1">
      <c r="A873" s="501"/>
      <c r="B873" s="481"/>
      <c r="C873" s="481"/>
      <c r="D873" s="481"/>
      <c r="E873" s="481"/>
      <c r="F873" s="481"/>
      <c r="G873" s="481"/>
      <c r="H873" s="481"/>
      <c r="I873" s="481"/>
      <c r="J873" s="481"/>
      <c r="K873" s="481"/>
      <c r="L873" s="481"/>
      <c r="M873" s="481"/>
      <c r="N873" s="481"/>
      <c r="O873" s="481"/>
      <c r="P873" s="481"/>
      <c r="Q873" s="481"/>
      <c r="R873" s="481"/>
      <c r="S873" s="481"/>
      <c r="T873" s="481"/>
      <c r="U873" s="481"/>
      <c r="V873" s="481"/>
      <c r="W873" s="481"/>
      <c r="X873" s="481"/>
      <c r="Y873" s="481"/>
      <c r="Z873" s="481"/>
    </row>
    <row r="874" spans="1:26" ht="104.25" customHeight="1">
      <c r="A874" s="501"/>
      <c r="B874" s="481"/>
      <c r="C874" s="481"/>
      <c r="D874" s="481"/>
      <c r="E874" s="481"/>
      <c r="F874" s="481"/>
      <c r="G874" s="481"/>
      <c r="H874" s="481"/>
      <c r="I874" s="481"/>
      <c r="J874" s="481"/>
      <c r="K874" s="481"/>
      <c r="L874" s="481"/>
      <c r="M874" s="481"/>
      <c r="N874" s="481"/>
      <c r="O874" s="481"/>
      <c r="P874" s="481"/>
      <c r="Q874" s="481"/>
      <c r="R874" s="481"/>
      <c r="S874" s="481"/>
      <c r="T874" s="481"/>
      <c r="U874" s="481"/>
      <c r="V874" s="481"/>
      <c r="W874" s="481"/>
      <c r="X874" s="481"/>
      <c r="Y874" s="481"/>
      <c r="Z874" s="481"/>
    </row>
    <row r="875" spans="1:26" ht="104.25" customHeight="1">
      <c r="A875" s="501"/>
      <c r="B875" s="481"/>
      <c r="C875" s="481"/>
      <c r="D875" s="481"/>
      <c r="E875" s="481"/>
      <c r="F875" s="481"/>
      <c r="G875" s="481"/>
      <c r="H875" s="481"/>
      <c r="I875" s="481"/>
      <c r="J875" s="481"/>
      <c r="K875" s="481"/>
      <c r="L875" s="481"/>
      <c r="M875" s="481"/>
      <c r="N875" s="481"/>
      <c r="O875" s="481"/>
      <c r="P875" s="481"/>
      <c r="Q875" s="481"/>
      <c r="R875" s="481"/>
      <c r="S875" s="481"/>
      <c r="T875" s="481"/>
      <c r="U875" s="481"/>
      <c r="V875" s="481"/>
      <c r="W875" s="481"/>
      <c r="X875" s="481"/>
      <c r="Y875" s="481"/>
      <c r="Z875" s="481"/>
    </row>
    <row r="876" spans="1:26" ht="104.25" customHeight="1">
      <c r="A876" s="501"/>
      <c r="B876" s="481"/>
      <c r="C876" s="481"/>
      <c r="D876" s="481"/>
      <c r="E876" s="481"/>
      <c r="F876" s="481"/>
      <c r="G876" s="481"/>
      <c r="H876" s="481"/>
      <c r="I876" s="481"/>
      <c r="J876" s="481"/>
      <c r="K876" s="481"/>
      <c r="L876" s="481"/>
      <c r="M876" s="481"/>
      <c r="N876" s="481"/>
      <c r="O876" s="481"/>
      <c r="P876" s="481"/>
      <c r="Q876" s="481"/>
      <c r="R876" s="481"/>
      <c r="S876" s="481"/>
      <c r="T876" s="481"/>
      <c r="U876" s="481"/>
      <c r="V876" s="481"/>
      <c r="W876" s="481"/>
      <c r="X876" s="481"/>
      <c r="Y876" s="481"/>
      <c r="Z876" s="481"/>
    </row>
    <row r="877" spans="1:26" ht="104.25" customHeight="1">
      <c r="A877" s="501"/>
      <c r="B877" s="481"/>
      <c r="C877" s="481"/>
      <c r="D877" s="481"/>
      <c r="E877" s="481"/>
      <c r="F877" s="481"/>
      <c r="G877" s="481"/>
      <c r="H877" s="481"/>
      <c r="I877" s="481"/>
      <c r="J877" s="481"/>
      <c r="K877" s="481"/>
      <c r="L877" s="481"/>
      <c r="M877" s="481"/>
      <c r="N877" s="481"/>
      <c r="O877" s="481"/>
      <c r="P877" s="481"/>
      <c r="Q877" s="481"/>
      <c r="R877" s="481"/>
      <c r="S877" s="481"/>
      <c r="T877" s="481"/>
      <c r="U877" s="481"/>
      <c r="V877" s="481"/>
      <c r="W877" s="481"/>
      <c r="X877" s="481"/>
      <c r="Y877" s="481"/>
      <c r="Z877" s="481"/>
    </row>
    <row r="878" spans="1:26" ht="104.25" customHeight="1">
      <c r="A878" s="501"/>
      <c r="B878" s="481"/>
      <c r="C878" s="481"/>
      <c r="D878" s="481"/>
      <c r="E878" s="481"/>
      <c r="F878" s="481"/>
      <c r="G878" s="481"/>
      <c r="H878" s="481"/>
      <c r="I878" s="481"/>
      <c r="J878" s="481"/>
      <c r="K878" s="481"/>
      <c r="L878" s="481"/>
      <c r="M878" s="481"/>
      <c r="N878" s="481"/>
      <c r="O878" s="481"/>
      <c r="P878" s="481"/>
      <c r="Q878" s="481"/>
      <c r="R878" s="481"/>
      <c r="S878" s="481"/>
      <c r="T878" s="481"/>
      <c r="U878" s="481"/>
      <c r="V878" s="481"/>
      <c r="W878" s="481"/>
      <c r="X878" s="481"/>
      <c r="Y878" s="481"/>
      <c r="Z878" s="481"/>
    </row>
    <row r="879" spans="1:26" ht="104.25" customHeight="1">
      <c r="A879" s="501"/>
      <c r="B879" s="481"/>
      <c r="C879" s="481"/>
      <c r="D879" s="481"/>
      <c r="E879" s="481"/>
      <c r="F879" s="481"/>
      <c r="G879" s="481"/>
      <c r="H879" s="481"/>
      <c r="I879" s="481"/>
      <c r="J879" s="481"/>
      <c r="K879" s="481"/>
      <c r="L879" s="481"/>
      <c r="M879" s="481"/>
      <c r="N879" s="481"/>
      <c r="O879" s="481"/>
      <c r="P879" s="481"/>
      <c r="Q879" s="481"/>
      <c r="R879" s="481"/>
      <c r="S879" s="481"/>
      <c r="T879" s="481"/>
      <c r="U879" s="481"/>
      <c r="V879" s="481"/>
      <c r="W879" s="481"/>
      <c r="X879" s="481"/>
      <c r="Y879" s="481"/>
      <c r="Z879" s="481"/>
    </row>
    <row r="880" spans="1:26" ht="104.25" customHeight="1">
      <c r="A880" s="501"/>
      <c r="B880" s="481"/>
      <c r="C880" s="481"/>
      <c r="D880" s="481"/>
      <c r="E880" s="481"/>
      <c r="F880" s="481"/>
      <c r="G880" s="481"/>
      <c r="H880" s="481"/>
      <c r="I880" s="481"/>
      <c r="J880" s="481"/>
      <c r="K880" s="481"/>
      <c r="L880" s="481"/>
      <c r="M880" s="481"/>
      <c r="N880" s="481"/>
      <c r="O880" s="481"/>
      <c r="P880" s="481"/>
      <c r="Q880" s="481"/>
      <c r="R880" s="481"/>
      <c r="S880" s="481"/>
      <c r="T880" s="481"/>
      <c r="U880" s="481"/>
      <c r="V880" s="481"/>
      <c r="W880" s="481"/>
      <c r="X880" s="481"/>
      <c r="Y880" s="481"/>
      <c r="Z880" s="481"/>
    </row>
    <row r="881" spans="1:26" ht="104.25" customHeight="1">
      <c r="A881" s="501"/>
      <c r="B881" s="481"/>
      <c r="C881" s="481"/>
      <c r="D881" s="481"/>
      <c r="E881" s="481"/>
      <c r="F881" s="481"/>
      <c r="G881" s="481"/>
      <c r="H881" s="481"/>
      <c r="I881" s="481"/>
      <c r="J881" s="481"/>
      <c r="K881" s="481"/>
      <c r="L881" s="481"/>
      <c r="M881" s="481"/>
      <c r="N881" s="481"/>
      <c r="O881" s="481"/>
      <c r="P881" s="481"/>
      <c r="Q881" s="481"/>
      <c r="R881" s="481"/>
      <c r="S881" s="481"/>
      <c r="T881" s="481"/>
      <c r="U881" s="481"/>
      <c r="V881" s="481"/>
      <c r="W881" s="481"/>
      <c r="X881" s="481"/>
      <c r="Y881" s="481"/>
      <c r="Z881" s="481"/>
    </row>
    <row r="882" spans="1:26" ht="104.25" customHeight="1">
      <c r="A882" s="501"/>
      <c r="B882" s="481"/>
      <c r="C882" s="481"/>
      <c r="D882" s="481"/>
      <c r="E882" s="481"/>
      <c r="F882" s="481"/>
      <c r="G882" s="481"/>
      <c r="H882" s="481"/>
      <c r="I882" s="481"/>
      <c r="J882" s="481"/>
      <c r="K882" s="481"/>
      <c r="L882" s="481"/>
      <c r="M882" s="481"/>
      <c r="N882" s="481"/>
      <c r="O882" s="481"/>
      <c r="P882" s="481"/>
      <c r="Q882" s="481"/>
      <c r="R882" s="481"/>
      <c r="S882" s="481"/>
      <c r="T882" s="481"/>
      <c r="U882" s="481"/>
      <c r="V882" s="481"/>
      <c r="W882" s="481"/>
      <c r="X882" s="481"/>
      <c r="Y882" s="481"/>
      <c r="Z882" s="481"/>
    </row>
    <row r="883" spans="1:26" ht="104.25" customHeight="1">
      <c r="A883" s="501"/>
      <c r="B883" s="481"/>
      <c r="C883" s="481"/>
      <c r="D883" s="481"/>
      <c r="E883" s="481"/>
      <c r="F883" s="481"/>
      <c r="G883" s="481"/>
      <c r="H883" s="481"/>
      <c r="I883" s="481"/>
      <c r="J883" s="481"/>
      <c r="K883" s="481"/>
      <c r="L883" s="481"/>
      <c r="M883" s="481"/>
      <c r="N883" s="481"/>
      <c r="O883" s="481"/>
      <c r="P883" s="481"/>
      <c r="Q883" s="481"/>
      <c r="R883" s="481"/>
      <c r="S883" s="481"/>
      <c r="T883" s="481"/>
      <c r="U883" s="481"/>
      <c r="V883" s="481"/>
      <c r="W883" s="481"/>
      <c r="X883" s="481"/>
      <c r="Y883" s="481"/>
      <c r="Z883" s="481"/>
    </row>
    <row r="884" spans="1:26" ht="104.25" customHeight="1">
      <c r="A884" s="501"/>
      <c r="B884" s="481"/>
      <c r="C884" s="481"/>
      <c r="D884" s="481"/>
      <c r="E884" s="481"/>
      <c r="F884" s="481"/>
      <c r="G884" s="481"/>
      <c r="H884" s="481"/>
      <c r="I884" s="481"/>
      <c r="J884" s="481"/>
      <c r="K884" s="481"/>
      <c r="L884" s="481"/>
      <c r="M884" s="481"/>
      <c r="N884" s="481"/>
      <c r="O884" s="481"/>
      <c r="P884" s="481"/>
      <c r="Q884" s="481"/>
      <c r="R884" s="481"/>
      <c r="S884" s="481"/>
      <c r="T884" s="481"/>
      <c r="U884" s="481"/>
      <c r="V884" s="481"/>
      <c r="W884" s="481"/>
      <c r="X884" s="481"/>
      <c r="Y884" s="481"/>
      <c r="Z884" s="481"/>
    </row>
    <row r="885" spans="1:26" ht="104.25" customHeight="1">
      <c r="A885" s="501"/>
      <c r="B885" s="481"/>
      <c r="C885" s="481"/>
      <c r="D885" s="481"/>
      <c r="E885" s="481"/>
      <c r="F885" s="481"/>
      <c r="G885" s="481"/>
      <c r="H885" s="481"/>
      <c r="I885" s="481"/>
      <c r="J885" s="481"/>
      <c r="K885" s="481"/>
      <c r="L885" s="481"/>
      <c r="M885" s="481"/>
      <c r="N885" s="481"/>
      <c r="O885" s="481"/>
      <c r="P885" s="481"/>
      <c r="Q885" s="481"/>
      <c r="R885" s="481"/>
      <c r="S885" s="481"/>
      <c r="T885" s="481"/>
      <c r="U885" s="481"/>
      <c r="V885" s="481"/>
      <c r="W885" s="481"/>
      <c r="X885" s="481"/>
      <c r="Y885" s="481"/>
      <c r="Z885" s="481"/>
    </row>
    <row r="886" spans="1:26" ht="104.25" customHeight="1">
      <c r="A886" s="501"/>
      <c r="B886" s="481"/>
      <c r="C886" s="481"/>
      <c r="D886" s="481"/>
      <c r="E886" s="481"/>
      <c r="F886" s="481"/>
      <c r="G886" s="481"/>
      <c r="H886" s="481"/>
      <c r="I886" s="481"/>
      <c r="J886" s="481"/>
      <c r="K886" s="481"/>
      <c r="L886" s="481"/>
      <c r="M886" s="481"/>
      <c r="N886" s="481"/>
      <c r="O886" s="481"/>
      <c r="P886" s="481"/>
      <c r="Q886" s="481"/>
      <c r="R886" s="481"/>
      <c r="S886" s="481"/>
      <c r="T886" s="481"/>
      <c r="U886" s="481"/>
      <c r="V886" s="481"/>
      <c r="W886" s="481"/>
      <c r="X886" s="481"/>
      <c r="Y886" s="481"/>
      <c r="Z886" s="481"/>
    </row>
    <row r="887" spans="1:26" ht="104.25" customHeight="1">
      <c r="A887" s="501"/>
      <c r="B887" s="481"/>
      <c r="C887" s="481"/>
      <c r="D887" s="481"/>
      <c r="E887" s="481"/>
      <c r="F887" s="481"/>
      <c r="G887" s="481"/>
      <c r="H887" s="481"/>
      <c r="I887" s="481"/>
      <c r="J887" s="481"/>
      <c r="K887" s="481"/>
      <c r="L887" s="481"/>
      <c r="M887" s="481"/>
      <c r="N887" s="481"/>
      <c r="O887" s="481"/>
      <c r="P887" s="481"/>
      <c r="Q887" s="481"/>
      <c r="R887" s="481"/>
      <c r="S887" s="481"/>
      <c r="T887" s="481"/>
      <c r="U887" s="481"/>
      <c r="V887" s="481"/>
      <c r="W887" s="481"/>
      <c r="X887" s="481"/>
      <c r="Y887" s="481"/>
      <c r="Z887" s="481"/>
    </row>
    <row r="888" spans="1:26" ht="104.25" customHeight="1">
      <c r="A888" s="501"/>
      <c r="B888" s="481"/>
      <c r="C888" s="481"/>
      <c r="D888" s="481"/>
      <c r="E888" s="481"/>
      <c r="F888" s="481"/>
      <c r="G888" s="481"/>
      <c r="H888" s="481"/>
      <c r="I888" s="481"/>
      <c r="J888" s="481"/>
      <c r="K888" s="481"/>
      <c r="L888" s="481"/>
      <c r="M888" s="481"/>
      <c r="N888" s="481"/>
      <c r="O888" s="481"/>
      <c r="P888" s="481"/>
      <c r="Q888" s="481"/>
      <c r="R888" s="481"/>
      <c r="S888" s="481"/>
      <c r="T888" s="481"/>
      <c r="U888" s="481"/>
      <c r="V888" s="481"/>
      <c r="W888" s="481"/>
      <c r="X888" s="481"/>
      <c r="Y888" s="481"/>
      <c r="Z888" s="481"/>
    </row>
    <row r="889" spans="1:26" ht="104.25" customHeight="1">
      <c r="A889" s="501"/>
      <c r="B889" s="481"/>
      <c r="C889" s="481"/>
      <c r="D889" s="481"/>
      <c r="E889" s="481"/>
      <c r="F889" s="481"/>
      <c r="G889" s="481"/>
      <c r="H889" s="481"/>
      <c r="I889" s="481"/>
      <c r="J889" s="481"/>
      <c r="K889" s="481"/>
      <c r="L889" s="481"/>
      <c r="M889" s="481"/>
      <c r="N889" s="481"/>
      <c r="O889" s="481"/>
      <c r="P889" s="481"/>
      <c r="Q889" s="481"/>
      <c r="R889" s="481"/>
      <c r="S889" s="481"/>
      <c r="T889" s="481"/>
      <c r="U889" s="481"/>
      <c r="V889" s="481"/>
      <c r="W889" s="481"/>
      <c r="X889" s="481"/>
      <c r="Y889" s="481"/>
      <c r="Z889" s="481"/>
    </row>
    <row r="890" spans="1:26" ht="104.25" customHeight="1">
      <c r="A890" s="501"/>
      <c r="B890" s="481"/>
      <c r="C890" s="481"/>
      <c r="D890" s="481"/>
      <c r="E890" s="481"/>
      <c r="F890" s="481"/>
      <c r="G890" s="481"/>
      <c r="H890" s="481"/>
      <c r="I890" s="481"/>
      <c r="J890" s="481"/>
      <c r="K890" s="481"/>
      <c r="L890" s="481"/>
      <c r="M890" s="481"/>
      <c r="N890" s="481"/>
      <c r="O890" s="481"/>
      <c r="P890" s="481"/>
      <c r="Q890" s="481"/>
      <c r="R890" s="481"/>
      <c r="S890" s="481"/>
      <c r="T890" s="481"/>
      <c r="U890" s="481"/>
      <c r="V890" s="481"/>
      <c r="W890" s="481"/>
      <c r="X890" s="481"/>
      <c r="Y890" s="481"/>
      <c r="Z890" s="481"/>
    </row>
    <row r="891" spans="1:26" ht="104.25" customHeight="1">
      <c r="A891" s="501"/>
      <c r="B891" s="481"/>
      <c r="C891" s="481"/>
      <c r="D891" s="481"/>
      <c r="E891" s="481"/>
      <c r="F891" s="481"/>
      <c r="G891" s="481"/>
      <c r="H891" s="481"/>
      <c r="I891" s="481"/>
      <c r="J891" s="481"/>
      <c r="K891" s="481"/>
      <c r="L891" s="481"/>
      <c r="M891" s="481"/>
      <c r="N891" s="481"/>
      <c r="O891" s="481"/>
      <c r="P891" s="481"/>
      <c r="Q891" s="481"/>
      <c r="R891" s="481"/>
      <c r="S891" s="481"/>
      <c r="T891" s="481"/>
      <c r="U891" s="481"/>
      <c r="V891" s="481"/>
      <c r="W891" s="481"/>
      <c r="X891" s="481"/>
      <c r="Y891" s="481"/>
      <c r="Z891" s="481"/>
    </row>
    <row r="892" spans="1:26" ht="104.25" customHeight="1">
      <c r="A892" s="501"/>
      <c r="B892" s="481"/>
      <c r="C892" s="481"/>
      <c r="D892" s="481"/>
      <c r="E892" s="481"/>
      <c r="F892" s="481"/>
      <c r="G892" s="481"/>
      <c r="H892" s="481"/>
      <c r="I892" s="481"/>
      <c r="J892" s="481"/>
      <c r="K892" s="481"/>
      <c r="L892" s="481"/>
      <c r="M892" s="481"/>
      <c r="N892" s="481"/>
      <c r="O892" s="481"/>
      <c r="P892" s="481"/>
      <c r="Q892" s="481"/>
      <c r="R892" s="481"/>
      <c r="S892" s="481"/>
      <c r="T892" s="481"/>
      <c r="U892" s="481"/>
      <c r="V892" s="481"/>
      <c r="W892" s="481"/>
      <c r="X892" s="481"/>
      <c r="Y892" s="481"/>
      <c r="Z892" s="481"/>
    </row>
    <row r="893" spans="1:26" ht="104.25" customHeight="1">
      <c r="A893" s="501"/>
      <c r="B893" s="481"/>
      <c r="C893" s="481"/>
      <c r="D893" s="481"/>
      <c r="E893" s="481"/>
      <c r="F893" s="481"/>
      <c r="G893" s="481"/>
      <c r="H893" s="481"/>
      <c r="I893" s="481"/>
      <c r="J893" s="481"/>
      <c r="K893" s="481"/>
      <c r="L893" s="481"/>
      <c r="M893" s="481"/>
      <c r="N893" s="481"/>
      <c r="O893" s="481"/>
      <c r="P893" s="481"/>
      <c r="Q893" s="481"/>
      <c r="R893" s="481"/>
      <c r="S893" s="481"/>
      <c r="T893" s="481"/>
      <c r="U893" s="481"/>
      <c r="V893" s="481"/>
      <c r="W893" s="481"/>
      <c r="X893" s="481"/>
      <c r="Y893" s="481"/>
      <c r="Z893" s="481"/>
    </row>
    <row r="894" spans="1:26" ht="104.25" customHeight="1">
      <c r="A894" s="501"/>
      <c r="B894" s="481"/>
      <c r="C894" s="481"/>
      <c r="D894" s="481"/>
      <c r="E894" s="481"/>
      <c r="F894" s="481"/>
      <c r="G894" s="481"/>
      <c r="H894" s="481"/>
      <c r="I894" s="481"/>
      <c r="J894" s="481"/>
      <c r="K894" s="481"/>
      <c r="L894" s="481"/>
      <c r="M894" s="481"/>
      <c r="N894" s="481"/>
      <c r="O894" s="481"/>
      <c r="P894" s="481"/>
      <c r="Q894" s="481"/>
      <c r="R894" s="481"/>
      <c r="S894" s="481"/>
      <c r="T894" s="481"/>
      <c r="U894" s="481"/>
      <c r="V894" s="481"/>
      <c r="W894" s="481"/>
      <c r="X894" s="481"/>
      <c r="Y894" s="481"/>
      <c r="Z894" s="481"/>
    </row>
    <row r="895" spans="1:26" ht="104.25" customHeight="1">
      <c r="A895" s="501"/>
      <c r="B895" s="481"/>
      <c r="C895" s="481"/>
      <c r="D895" s="481"/>
      <c r="E895" s="481"/>
      <c r="F895" s="481"/>
      <c r="G895" s="481"/>
      <c r="H895" s="481"/>
      <c r="I895" s="481"/>
      <c r="J895" s="481"/>
      <c r="K895" s="481"/>
      <c r="L895" s="481"/>
      <c r="M895" s="481"/>
      <c r="N895" s="481"/>
      <c r="O895" s="481"/>
      <c r="P895" s="481"/>
      <c r="Q895" s="481"/>
      <c r="R895" s="481"/>
      <c r="S895" s="481"/>
      <c r="T895" s="481"/>
      <c r="U895" s="481"/>
      <c r="V895" s="481"/>
      <c r="W895" s="481"/>
      <c r="X895" s="481"/>
      <c r="Y895" s="481"/>
      <c r="Z895" s="481"/>
    </row>
    <row r="896" spans="1:26" ht="104.25" customHeight="1">
      <c r="A896" s="501"/>
      <c r="B896" s="481"/>
      <c r="C896" s="481"/>
      <c r="D896" s="481"/>
      <c r="E896" s="481"/>
      <c r="F896" s="481"/>
      <c r="G896" s="481"/>
      <c r="H896" s="481"/>
      <c r="I896" s="481"/>
      <c r="J896" s="481"/>
      <c r="K896" s="481"/>
      <c r="L896" s="481"/>
      <c r="M896" s="481"/>
      <c r="N896" s="481"/>
      <c r="O896" s="481"/>
      <c r="P896" s="481"/>
      <c r="Q896" s="481"/>
      <c r="R896" s="481"/>
      <c r="S896" s="481"/>
      <c r="T896" s="481"/>
      <c r="U896" s="481"/>
      <c r="V896" s="481"/>
      <c r="W896" s="481"/>
      <c r="X896" s="481"/>
      <c r="Y896" s="481"/>
      <c r="Z896" s="481"/>
    </row>
    <row r="897" spans="1:26" ht="104.25" customHeight="1">
      <c r="A897" s="501"/>
      <c r="B897" s="481"/>
      <c r="C897" s="481"/>
      <c r="D897" s="481"/>
      <c r="E897" s="481"/>
      <c r="F897" s="481"/>
      <c r="G897" s="481"/>
      <c r="H897" s="481"/>
      <c r="I897" s="481"/>
      <c r="J897" s="481"/>
      <c r="K897" s="481"/>
      <c r="L897" s="481"/>
      <c r="M897" s="481"/>
      <c r="N897" s="481"/>
      <c r="O897" s="481"/>
      <c r="P897" s="481"/>
      <c r="Q897" s="481"/>
      <c r="R897" s="481"/>
      <c r="S897" s="481"/>
      <c r="T897" s="481"/>
      <c r="U897" s="481"/>
      <c r="V897" s="481"/>
      <c r="W897" s="481"/>
      <c r="X897" s="481"/>
      <c r="Y897" s="481"/>
      <c r="Z897" s="481"/>
    </row>
    <row r="898" spans="1:26" ht="104.25" customHeight="1">
      <c r="A898" s="501"/>
      <c r="B898" s="481"/>
      <c r="C898" s="481"/>
      <c r="D898" s="481"/>
      <c r="E898" s="481"/>
      <c r="F898" s="481"/>
      <c r="G898" s="481"/>
      <c r="H898" s="481"/>
      <c r="I898" s="481"/>
      <c r="J898" s="481"/>
      <c r="K898" s="481"/>
      <c r="L898" s="481"/>
      <c r="M898" s="481"/>
      <c r="N898" s="481"/>
      <c r="O898" s="481"/>
      <c r="P898" s="481"/>
      <c r="Q898" s="481"/>
      <c r="R898" s="481"/>
      <c r="S898" s="481"/>
      <c r="T898" s="481"/>
      <c r="U898" s="481"/>
      <c r="V898" s="481"/>
      <c r="W898" s="481"/>
      <c r="X898" s="481"/>
      <c r="Y898" s="481"/>
      <c r="Z898" s="481"/>
    </row>
    <row r="899" spans="1:26" ht="104.25" customHeight="1">
      <c r="A899" s="501"/>
      <c r="B899" s="481"/>
      <c r="C899" s="481"/>
      <c r="D899" s="481"/>
      <c r="E899" s="481"/>
      <c r="F899" s="481"/>
      <c r="G899" s="481"/>
      <c r="H899" s="481"/>
      <c r="I899" s="481"/>
      <c r="J899" s="481"/>
      <c r="K899" s="481"/>
      <c r="L899" s="481"/>
      <c r="M899" s="481"/>
      <c r="N899" s="481"/>
      <c r="O899" s="481"/>
      <c r="P899" s="481"/>
      <c r="Q899" s="481"/>
      <c r="R899" s="481"/>
      <c r="S899" s="481"/>
      <c r="T899" s="481"/>
      <c r="U899" s="481"/>
      <c r="V899" s="481"/>
      <c r="W899" s="481"/>
      <c r="X899" s="481"/>
      <c r="Y899" s="481"/>
      <c r="Z899" s="481"/>
    </row>
    <row r="900" spans="1:26" ht="104.25" customHeight="1">
      <c r="A900" s="501"/>
      <c r="B900" s="481"/>
      <c r="C900" s="481"/>
      <c r="D900" s="481"/>
      <c r="E900" s="481"/>
      <c r="F900" s="481"/>
      <c r="G900" s="481"/>
      <c r="H900" s="481"/>
      <c r="I900" s="481"/>
      <c r="J900" s="481"/>
      <c r="K900" s="481"/>
      <c r="L900" s="481"/>
      <c r="M900" s="481"/>
      <c r="N900" s="481"/>
      <c r="O900" s="481"/>
      <c r="P900" s="481"/>
      <c r="Q900" s="481"/>
      <c r="R900" s="481"/>
      <c r="S900" s="481"/>
      <c r="T900" s="481"/>
      <c r="U900" s="481"/>
      <c r="V900" s="481"/>
      <c r="W900" s="481"/>
      <c r="X900" s="481"/>
      <c r="Y900" s="481"/>
      <c r="Z900" s="481"/>
    </row>
    <row r="901" spans="1:26" ht="104.25" customHeight="1">
      <c r="A901" s="501"/>
      <c r="B901" s="481"/>
      <c r="C901" s="481"/>
      <c r="D901" s="481"/>
      <c r="E901" s="481"/>
      <c r="F901" s="481"/>
      <c r="G901" s="481"/>
      <c r="H901" s="481"/>
      <c r="I901" s="481"/>
      <c r="J901" s="481"/>
      <c r="K901" s="481"/>
      <c r="L901" s="481"/>
      <c r="M901" s="481"/>
      <c r="N901" s="481"/>
      <c r="O901" s="481"/>
      <c r="P901" s="481"/>
      <c r="Q901" s="481"/>
      <c r="R901" s="481"/>
      <c r="S901" s="481"/>
      <c r="T901" s="481"/>
      <c r="U901" s="481"/>
      <c r="V901" s="481"/>
      <c r="W901" s="481"/>
      <c r="X901" s="481"/>
      <c r="Y901" s="481"/>
      <c r="Z901" s="481"/>
    </row>
    <row r="902" spans="1:26" ht="104.25" customHeight="1">
      <c r="A902" s="501"/>
      <c r="B902" s="481"/>
      <c r="C902" s="481"/>
      <c r="D902" s="481"/>
      <c r="E902" s="481"/>
      <c r="F902" s="481"/>
      <c r="G902" s="481"/>
      <c r="H902" s="481"/>
      <c r="I902" s="481"/>
      <c r="J902" s="481"/>
      <c r="K902" s="481"/>
      <c r="L902" s="481"/>
      <c r="M902" s="481"/>
      <c r="N902" s="481"/>
      <c r="O902" s="481"/>
      <c r="P902" s="481"/>
      <c r="Q902" s="481"/>
      <c r="R902" s="481"/>
      <c r="S902" s="481"/>
      <c r="T902" s="481"/>
      <c r="U902" s="481"/>
      <c r="V902" s="481"/>
      <c r="W902" s="481"/>
      <c r="X902" s="481"/>
      <c r="Y902" s="481"/>
      <c r="Z902" s="481"/>
    </row>
    <row r="903" spans="1:26" ht="104.25" customHeight="1">
      <c r="A903" s="501"/>
      <c r="B903" s="481"/>
      <c r="C903" s="481"/>
      <c r="D903" s="481"/>
      <c r="E903" s="481"/>
      <c r="F903" s="481"/>
      <c r="G903" s="481"/>
      <c r="H903" s="481"/>
      <c r="I903" s="481"/>
      <c r="J903" s="481"/>
      <c r="K903" s="481"/>
      <c r="L903" s="481"/>
      <c r="M903" s="481"/>
      <c r="N903" s="481"/>
      <c r="O903" s="481"/>
      <c r="P903" s="481"/>
      <c r="Q903" s="481"/>
      <c r="R903" s="481"/>
      <c r="S903" s="481"/>
      <c r="T903" s="481"/>
      <c r="U903" s="481"/>
      <c r="V903" s="481"/>
      <c r="W903" s="481"/>
      <c r="X903" s="481"/>
      <c r="Y903" s="481"/>
      <c r="Z903" s="481"/>
    </row>
    <row r="904" spans="1:26" ht="104.25" customHeight="1">
      <c r="A904" s="501"/>
      <c r="B904" s="481"/>
      <c r="C904" s="481"/>
      <c r="D904" s="481"/>
      <c r="E904" s="481"/>
      <c r="F904" s="481"/>
      <c r="G904" s="481"/>
      <c r="H904" s="481"/>
      <c r="I904" s="481"/>
      <c r="J904" s="481"/>
      <c r="K904" s="481"/>
      <c r="L904" s="481"/>
      <c r="M904" s="481"/>
      <c r="N904" s="481"/>
      <c r="O904" s="481"/>
      <c r="P904" s="481"/>
      <c r="Q904" s="481"/>
      <c r="R904" s="481"/>
      <c r="S904" s="481"/>
      <c r="T904" s="481"/>
      <c r="U904" s="481"/>
      <c r="V904" s="481"/>
      <c r="W904" s="481"/>
      <c r="X904" s="481"/>
      <c r="Y904" s="481"/>
      <c r="Z904" s="481"/>
    </row>
    <row r="905" spans="1:26" ht="104.25" customHeight="1">
      <c r="A905" s="501"/>
      <c r="B905" s="481"/>
      <c r="C905" s="481"/>
      <c r="D905" s="481"/>
      <c r="E905" s="481"/>
      <c r="F905" s="481"/>
      <c r="G905" s="481"/>
      <c r="H905" s="481"/>
      <c r="I905" s="481"/>
      <c r="J905" s="481"/>
      <c r="K905" s="481"/>
      <c r="L905" s="481"/>
      <c r="M905" s="481"/>
      <c r="N905" s="481"/>
      <c r="O905" s="481"/>
      <c r="P905" s="481"/>
      <c r="Q905" s="481"/>
      <c r="R905" s="481"/>
      <c r="S905" s="481"/>
      <c r="T905" s="481"/>
      <c r="U905" s="481"/>
      <c r="V905" s="481"/>
      <c r="W905" s="481"/>
      <c r="X905" s="481"/>
      <c r="Y905" s="481"/>
      <c r="Z905" s="481"/>
    </row>
    <row r="906" spans="1:26" ht="104.25" customHeight="1">
      <c r="A906" s="501"/>
      <c r="B906" s="481"/>
      <c r="C906" s="481"/>
      <c r="D906" s="481"/>
      <c r="E906" s="481"/>
      <c r="F906" s="481"/>
      <c r="G906" s="481"/>
      <c r="H906" s="481"/>
      <c r="I906" s="481"/>
      <c r="J906" s="481"/>
      <c r="K906" s="481"/>
      <c r="L906" s="481"/>
      <c r="M906" s="481"/>
      <c r="N906" s="481"/>
      <c r="O906" s="481"/>
      <c r="P906" s="481"/>
      <c r="Q906" s="481"/>
      <c r="R906" s="481"/>
      <c r="S906" s="481"/>
      <c r="T906" s="481"/>
      <c r="U906" s="481"/>
      <c r="V906" s="481"/>
      <c r="W906" s="481"/>
      <c r="X906" s="481"/>
      <c r="Y906" s="481"/>
      <c r="Z906" s="481"/>
    </row>
    <row r="907" spans="1:26" ht="104.25" customHeight="1">
      <c r="A907" s="501"/>
      <c r="B907" s="481"/>
      <c r="C907" s="481"/>
      <c r="D907" s="481"/>
      <c r="E907" s="481"/>
      <c r="F907" s="481"/>
      <c r="G907" s="481"/>
      <c r="H907" s="481"/>
      <c r="I907" s="481"/>
      <c r="J907" s="481"/>
      <c r="K907" s="481"/>
      <c r="L907" s="481"/>
      <c r="M907" s="481"/>
      <c r="N907" s="481"/>
      <c r="O907" s="481"/>
      <c r="P907" s="481"/>
      <c r="Q907" s="481"/>
      <c r="R907" s="481"/>
      <c r="S907" s="481"/>
      <c r="T907" s="481"/>
      <c r="U907" s="481"/>
      <c r="V907" s="481"/>
      <c r="W907" s="481"/>
      <c r="X907" s="481"/>
      <c r="Y907" s="481"/>
      <c r="Z907" s="481"/>
    </row>
    <row r="908" spans="1:26" ht="104.25" customHeight="1">
      <c r="A908" s="501"/>
      <c r="B908" s="481"/>
      <c r="C908" s="481"/>
      <c r="D908" s="481"/>
      <c r="E908" s="481"/>
      <c r="F908" s="481"/>
      <c r="G908" s="481"/>
      <c r="H908" s="481"/>
      <c r="I908" s="481"/>
      <c r="J908" s="481"/>
      <c r="K908" s="481"/>
      <c r="L908" s="481"/>
      <c r="M908" s="481"/>
      <c r="N908" s="481"/>
      <c r="O908" s="481"/>
      <c r="P908" s="481"/>
      <c r="Q908" s="481"/>
      <c r="R908" s="481"/>
      <c r="S908" s="481"/>
      <c r="T908" s="481"/>
      <c r="U908" s="481"/>
      <c r="V908" s="481"/>
      <c r="W908" s="481"/>
      <c r="X908" s="481"/>
      <c r="Y908" s="481"/>
      <c r="Z908" s="481"/>
    </row>
    <row r="909" spans="1:26" ht="104.25" customHeight="1">
      <c r="A909" s="501"/>
      <c r="B909" s="481"/>
      <c r="C909" s="481"/>
      <c r="D909" s="481"/>
      <c r="E909" s="481"/>
      <c r="F909" s="481"/>
      <c r="G909" s="481"/>
      <c r="H909" s="481"/>
      <c r="I909" s="481"/>
      <c r="J909" s="481"/>
      <c r="K909" s="481"/>
      <c r="L909" s="481"/>
      <c r="M909" s="481"/>
      <c r="N909" s="481"/>
      <c r="O909" s="481"/>
      <c r="P909" s="481"/>
      <c r="Q909" s="481"/>
      <c r="R909" s="481"/>
      <c r="S909" s="481"/>
      <c r="T909" s="481"/>
      <c r="U909" s="481"/>
      <c r="V909" s="481"/>
      <c r="W909" s="481"/>
      <c r="X909" s="481"/>
      <c r="Y909" s="481"/>
      <c r="Z909" s="481"/>
    </row>
    <row r="910" spans="1:26" ht="104.25" customHeight="1">
      <c r="A910" s="501"/>
      <c r="B910" s="481"/>
      <c r="C910" s="481"/>
      <c r="D910" s="481"/>
      <c r="E910" s="481"/>
      <c r="F910" s="481"/>
      <c r="G910" s="481"/>
      <c r="H910" s="481"/>
      <c r="I910" s="481"/>
      <c r="J910" s="481"/>
      <c r="K910" s="481"/>
      <c r="L910" s="481"/>
      <c r="M910" s="481"/>
      <c r="N910" s="481"/>
      <c r="O910" s="481"/>
      <c r="P910" s="481"/>
      <c r="Q910" s="481"/>
      <c r="R910" s="481"/>
      <c r="S910" s="481"/>
      <c r="T910" s="481"/>
      <c r="U910" s="481"/>
      <c r="V910" s="481"/>
      <c r="W910" s="481"/>
      <c r="X910" s="481"/>
      <c r="Y910" s="481"/>
      <c r="Z910" s="481"/>
    </row>
    <row r="911" spans="1:26" ht="104.25" customHeight="1">
      <c r="A911" s="501"/>
      <c r="B911" s="481"/>
      <c r="C911" s="481"/>
      <c r="D911" s="481"/>
      <c r="E911" s="481"/>
      <c r="F911" s="481"/>
      <c r="G911" s="481"/>
      <c r="H911" s="481"/>
      <c r="I911" s="481"/>
      <c r="J911" s="481"/>
      <c r="K911" s="481"/>
      <c r="L911" s="481"/>
      <c r="M911" s="481"/>
      <c r="N911" s="481"/>
      <c r="O911" s="481"/>
      <c r="P911" s="481"/>
      <c r="Q911" s="481"/>
      <c r="R911" s="481"/>
      <c r="S911" s="481"/>
      <c r="T911" s="481"/>
      <c r="U911" s="481"/>
      <c r="V911" s="481"/>
      <c r="W911" s="481"/>
      <c r="X911" s="481"/>
      <c r="Y911" s="481"/>
      <c r="Z911" s="481"/>
    </row>
    <row r="912" spans="1:26" ht="104.25" customHeight="1">
      <c r="A912" s="501"/>
      <c r="B912" s="481"/>
      <c r="C912" s="481"/>
      <c r="D912" s="481"/>
      <c r="E912" s="481"/>
      <c r="F912" s="481"/>
      <c r="G912" s="481"/>
      <c r="H912" s="481"/>
      <c r="I912" s="481"/>
      <c r="J912" s="481"/>
      <c r="K912" s="481"/>
      <c r="L912" s="481"/>
      <c r="M912" s="481"/>
      <c r="N912" s="481"/>
      <c r="O912" s="481"/>
      <c r="P912" s="481"/>
      <c r="Q912" s="481"/>
      <c r="R912" s="481"/>
      <c r="S912" s="481"/>
      <c r="T912" s="481"/>
      <c r="U912" s="481"/>
      <c r="V912" s="481"/>
      <c r="W912" s="481"/>
      <c r="X912" s="481"/>
      <c r="Y912" s="481"/>
      <c r="Z912" s="481"/>
    </row>
    <row r="913" spans="1:26" ht="104.25" customHeight="1">
      <c r="A913" s="501"/>
      <c r="B913" s="481"/>
      <c r="C913" s="481"/>
      <c r="D913" s="481"/>
      <c r="E913" s="481"/>
      <c r="F913" s="481"/>
      <c r="G913" s="481"/>
      <c r="H913" s="481"/>
      <c r="I913" s="481"/>
      <c r="J913" s="481"/>
      <c r="K913" s="481"/>
      <c r="L913" s="481"/>
      <c r="M913" s="481"/>
      <c r="N913" s="481"/>
      <c r="O913" s="481"/>
      <c r="P913" s="481"/>
      <c r="Q913" s="481"/>
      <c r="R913" s="481"/>
      <c r="S913" s="481"/>
      <c r="T913" s="481"/>
      <c r="U913" s="481"/>
      <c r="V913" s="481"/>
      <c r="W913" s="481"/>
      <c r="X913" s="481"/>
      <c r="Y913" s="481"/>
      <c r="Z913" s="481"/>
    </row>
    <row r="914" spans="1:26" ht="104.25" customHeight="1">
      <c r="A914" s="501"/>
      <c r="B914" s="481"/>
      <c r="C914" s="481"/>
      <c r="D914" s="481"/>
      <c r="E914" s="481"/>
      <c r="F914" s="481"/>
      <c r="G914" s="481"/>
      <c r="H914" s="481"/>
      <c r="I914" s="481"/>
      <c r="J914" s="481"/>
      <c r="K914" s="481"/>
      <c r="L914" s="481"/>
      <c r="M914" s="481"/>
      <c r="N914" s="481"/>
      <c r="O914" s="481"/>
      <c r="P914" s="481"/>
      <c r="Q914" s="481"/>
      <c r="R914" s="481"/>
      <c r="S914" s="481"/>
      <c r="T914" s="481"/>
      <c r="U914" s="481"/>
      <c r="V914" s="481"/>
      <c r="W914" s="481"/>
      <c r="X914" s="481"/>
      <c r="Y914" s="481"/>
      <c r="Z914" s="481"/>
    </row>
    <row r="915" spans="1:26" ht="104.25" customHeight="1">
      <c r="A915" s="501"/>
      <c r="B915" s="481"/>
      <c r="C915" s="481"/>
      <c r="D915" s="481"/>
      <c r="E915" s="481"/>
      <c r="F915" s="481"/>
      <c r="G915" s="481"/>
      <c r="H915" s="481"/>
      <c r="I915" s="481"/>
      <c r="J915" s="481"/>
      <c r="K915" s="481"/>
      <c r="L915" s="481"/>
      <c r="M915" s="481"/>
      <c r="N915" s="481"/>
      <c r="O915" s="481"/>
      <c r="P915" s="481"/>
      <c r="Q915" s="481"/>
      <c r="R915" s="481"/>
      <c r="S915" s="481"/>
      <c r="T915" s="481"/>
      <c r="U915" s="481"/>
      <c r="V915" s="481"/>
      <c r="W915" s="481"/>
      <c r="X915" s="481"/>
      <c r="Y915" s="481"/>
      <c r="Z915" s="481"/>
    </row>
    <row r="916" spans="1:26" ht="104.25" customHeight="1">
      <c r="A916" s="501"/>
      <c r="B916" s="481"/>
      <c r="C916" s="481"/>
      <c r="D916" s="481"/>
      <c r="E916" s="481"/>
      <c r="F916" s="481"/>
      <c r="G916" s="481"/>
      <c r="H916" s="481"/>
      <c r="I916" s="481"/>
      <c r="J916" s="481"/>
      <c r="K916" s="481"/>
      <c r="L916" s="481"/>
      <c r="M916" s="481"/>
      <c r="N916" s="481"/>
      <c r="O916" s="481"/>
      <c r="P916" s="481"/>
      <c r="Q916" s="481"/>
      <c r="R916" s="481"/>
      <c r="S916" s="481"/>
      <c r="T916" s="481"/>
      <c r="U916" s="481"/>
      <c r="V916" s="481"/>
      <c r="W916" s="481"/>
      <c r="X916" s="481"/>
      <c r="Y916" s="481"/>
      <c r="Z916" s="481"/>
    </row>
    <row r="917" spans="1:26" ht="104.25" customHeight="1">
      <c r="A917" s="501"/>
      <c r="B917" s="481"/>
      <c r="C917" s="481"/>
      <c r="D917" s="481"/>
      <c r="E917" s="481"/>
      <c r="F917" s="481"/>
      <c r="G917" s="481"/>
      <c r="H917" s="481"/>
      <c r="I917" s="481"/>
      <c r="J917" s="481"/>
      <c r="K917" s="481"/>
      <c r="L917" s="481"/>
      <c r="M917" s="481"/>
      <c r="N917" s="481"/>
      <c r="O917" s="481"/>
      <c r="P917" s="481"/>
      <c r="Q917" s="481"/>
      <c r="R917" s="481"/>
      <c r="S917" s="481"/>
      <c r="T917" s="481"/>
      <c r="U917" s="481"/>
      <c r="V917" s="481"/>
      <c r="W917" s="481"/>
      <c r="X917" s="481"/>
      <c r="Y917" s="481"/>
      <c r="Z917" s="481"/>
    </row>
    <row r="918" spans="1:26" ht="104.25" customHeight="1">
      <c r="A918" s="501"/>
      <c r="B918" s="481"/>
      <c r="C918" s="481"/>
      <c r="D918" s="481"/>
      <c r="E918" s="481"/>
      <c r="F918" s="481"/>
      <c r="G918" s="481"/>
      <c r="H918" s="481"/>
      <c r="I918" s="481"/>
      <c r="J918" s="481"/>
      <c r="K918" s="481"/>
      <c r="L918" s="481"/>
      <c r="M918" s="481"/>
      <c r="N918" s="481"/>
      <c r="O918" s="481"/>
      <c r="P918" s="481"/>
      <c r="Q918" s="481"/>
      <c r="R918" s="481"/>
      <c r="S918" s="481"/>
      <c r="T918" s="481"/>
      <c r="U918" s="481"/>
      <c r="V918" s="481"/>
      <c r="W918" s="481"/>
      <c r="X918" s="481"/>
      <c r="Y918" s="481"/>
      <c r="Z918" s="481"/>
    </row>
    <row r="919" spans="1:26" ht="104.25" customHeight="1">
      <c r="A919" s="501"/>
      <c r="B919" s="481"/>
      <c r="C919" s="481"/>
      <c r="D919" s="481"/>
      <c r="E919" s="481"/>
      <c r="F919" s="481"/>
      <c r="G919" s="481"/>
      <c r="H919" s="481"/>
      <c r="I919" s="481"/>
      <c r="J919" s="481"/>
      <c r="K919" s="481"/>
      <c r="L919" s="481"/>
      <c r="M919" s="481"/>
      <c r="N919" s="481"/>
      <c r="O919" s="481"/>
      <c r="P919" s="481"/>
      <c r="Q919" s="481"/>
      <c r="R919" s="481"/>
      <c r="S919" s="481"/>
      <c r="T919" s="481"/>
      <c r="U919" s="481"/>
      <c r="V919" s="481"/>
      <c r="W919" s="481"/>
      <c r="X919" s="481"/>
      <c r="Y919" s="481"/>
      <c r="Z919" s="481"/>
    </row>
    <row r="920" spans="1:26" ht="104.25" customHeight="1">
      <c r="A920" s="501"/>
      <c r="B920" s="481"/>
      <c r="C920" s="481"/>
      <c r="D920" s="481"/>
      <c r="E920" s="481"/>
      <c r="F920" s="481"/>
      <c r="G920" s="481"/>
      <c r="H920" s="481"/>
      <c r="I920" s="481"/>
      <c r="J920" s="481"/>
      <c r="K920" s="481"/>
      <c r="L920" s="481"/>
      <c r="M920" s="481"/>
      <c r="N920" s="481"/>
      <c r="O920" s="481"/>
      <c r="P920" s="481"/>
      <c r="Q920" s="481"/>
      <c r="R920" s="481"/>
      <c r="S920" s="481"/>
      <c r="T920" s="481"/>
      <c r="U920" s="481"/>
      <c r="V920" s="481"/>
      <c r="W920" s="481"/>
      <c r="X920" s="481"/>
      <c r="Y920" s="481"/>
      <c r="Z920" s="481"/>
    </row>
    <row r="921" spans="1:26" ht="104.25" customHeight="1">
      <c r="A921" s="501"/>
      <c r="B921" s="481"/>
      <c r="C921" s="481"/>
      <c r="D921" s="481"/>
      <c r="E921" s="481"/>
      <c r="F921" s="481"/>
      <c r="G921" s="481"/>
      <c r="H921" s="481"/>
      <c r="I921" s="481"/>
      <c r="J921" s="481"/>
      <c r="K921" s="481"/>
      <c r="L921" s="481"/>
      <c r="M921" s="481"/>
      <c r="N921" s="481"/>
      <c r="O921" s="481"/>
      <c r="P921" s="481"/>
      <c r="Q921" s="481"/>
      <c r="R921" s="481"/>
      <c r="S921" s="481"/>
      <c r="T921" s="481"/>
      <c r="U921" s="481"/>
      <c r="V921" s="481"/>
      <c r="W921" s="481"/>
      <c r="X921" s="481"/>
      <c r="Y921" s="481"/>
      <c r="Z921" s="481"/>
    </row>
    <row r="922" spans="1:26" ht="104.25" customHeight="1">
      <c r="A922" s="501"/>
      <c r="B922" s="481"/>
      <c r="C922" s="481"/>
      <c r="D922" s="481"/>
      <c r="E922" s="481"/>
      <c r="F922" s="481"/>
      <c r="G922" s="481"/>
      <c r="H922" s="481"/>
      <c r="I922" s="481"/>
      <c r="J922" s="481"/>
      <c r="K922" s="481"/>
      <c r="L922" s="481"/>
      <c r="M922" s="481"/>
      <c r="N922" s="481"/>
      <c r="O922" s="481"/>
      <c r="P922" s="481"/>
      <c r="Q922" s="481"/>
      <c r="R922" s="481"/>
      <c r="S922" s="481"/>
      <c r="T922" s="481"/>
      <c r="U922" s="481"/>
      <c r="V922" s="481"/>
      <c r="W922" s="481"/>
      <c r="X922" s="481"/>
      <c r="Y922" s="481"/>
      <c r="Z922" s="481"/>
    </row>
    <row r="923" spans="1:26" ht="104.25" customHeight="1">
      <c r="A923" s="501"/>
      <c r="B923" s="481"/>
      <c r="C923" s="481"/>
      <c r="D923" s="481"/>
      <c r="E923" s="481"/>
      <c r="F923" s="481"/>
      <c r="G923" s="481"/>
      <c r="H923" s="481"/>
      <c r="I923" s="481"/>
      <c r="J923" s="481"/>
      <c r="K923" s="481"/>
      <c r="L923" s="481"/>
      <c r="M923" s="481"/>
      <c r="N923" s="481"/>
      <c r="O923" s="481"/>
      <c r="P923" s="481"/>
      <c r="Q923" s="481"/>
      <c r="R923" s="481"/>
      <c r="S923" s="481"/>
      <c r="T923" s="481"/>
      <c r="U923" s="481"/>
      <c r="V923" s="481"/>
      <c r="W923" s="481"/>
      <c r="X923" s="481"/>
      <c r="Y923" s="481"/>
      <c r="Z923" s="481"/>
    </row>
    <row r="924" spans="1:26" ht="104.25" customHeight="1">
      <c r="A924" s="501"/>
      <c r="B924" s="481"/>
      <c r="C924" s="481"/>
      <c r="D924" s="481"/>
      <c r="E924" s="481"/>
      <c r="F924" s="481"/>
      <c r="G924" s="481"/>
      <c r="H924" s="481"/>
      <c r="I924" s="481"/>
      <c r="J924" s="481"/>
      <c r="K924" s="481"/>
      <c r="L924" s="481"/>
      <c r="M924" s="481"/>
      <c r="N924" s="481"/>
      <c r="O924" s="481"/>
      <c r="P924" s="481"/>
      <c r="Q924" s="481"/>
      <c r="R924" s="481"/>
      <c r="S924" s="481"/>
      <c r="T924" s="481"/>
      <c r="U924" s="481"/>
      <c r="V924" s="481"/>
      <c r="W924" s="481"/>
      <c r="X924" s="481"/>
      <c r="Y924" s="481"/>
      <c r="Z924" s="481"/>
    </row>
    <row r="925" spans="1:26" ht="104.25" customHeight="1">
      <c r="A925" s="501"/>
      <c r="B925" s="481"/>
      <c r="C925" s="481"/>
      <c r="D925" s="481"/>
      <c r="E925" s="481"/>
      <c r="F925" s="481"/>
      <c r="G925" s="481"/>
      <c r="H925" s="481"/>
      <c r="I925" s="481"/>
      <c r="J925" s="481"/>
      <c r="K925" s="481"/>
      <c r="L925" s="481"/>
      <c r="M925" s="481"/>
      <c r="N925" s="481"/>
      <c r="O925" s="481"/>
      <c r="P925" s="481"/>
      <c r="Q925" s="481"/>
      <c r="R925" s="481"/>
      <c r="S925" s="481"/>
      <c r="T925" s="481"/>
      <c r="U925" s="481"/>
      <c r="V925" s="481"/>
      <c r="W925" s="481"/>
      <c r="X925" s="481"/>
      <c r="Y925" s="481"/>
      <c r="Z925" s="481"/>
    </row>
    <row r="926" spans="1:26" ht="104.25" customHeight="1">
      <c r="A926" s="501"/>
      <c r="B926" s="481"/>
      <c r="C926" s="481"/>
      <c r="D926" s="481"/>
      <c r="E926" s="481"/>
      <c r="F926" s="481"/>
      <c r="G926" s="481"/>
      <c r="H926" s="481"/>
      <c r="I926" s="481"/>
      <c r="J926" s="481"/>
      <c r="K926" s="481"/>
      <c r="L926" s="481"/>
      <c r="M926" s="481"/>
      <c r="N926" s="481"/>
      <c r="O926" s="481"/>
      <c r="P926" s="481"/>
      <c r="Q926" s="481"/>
      <c r="R926" s="481"/>
      <c r="S926" s="481"/>
      <c r="T926" s="481"/>
      <c r="U926" s="481"/>
      <c r="V926" s="481"/>
      <c r="W926" s="481"/>
      <c r="X926" s="481"/>
      <c r="Y926" s="481"/>
      <c r="Z926" s="481"/>
    </row>
    <row r="927" spans="1:26" ht="104.25" customHeight="1">
      <c r="A927" s="501"/>
      <c r="B927" s="481"/>
      <c r="C927" s="481"/>
      <c r="D927" s="481"/>
      <c r="E927" s="481"/>
      <c r="F927" s="481"/>
      <c r="G927" s="481"/>
      <c r="H927" s="481"/>
      <c r="I927" s="481"/>
      <c r="J927" s="481"/>
      <c r="K927" s="481"/>
      <c r="L927" s="481"/>
      <c r="M927" s="481"/>
      <c r="N927" s="481"/>
      <c r="O927" s="481"/>
      <c r="P927" s="481"/>
      <c r="Q927" s="481"/>
      <c r="R927" s="481"/>
      <c r="S927" s="481"/>
      <c r="T927" s="481"/>
      <c r="U927" s="481"/>
      <c r="V927" s="481"/>
      <c r="W927" s="481"/>
      <c r="X927" s="481"/>
      <c r="Y927" s="481"/>
      <c r="Z927" s="481"/>
    </row>
    <row r="928" spans="1:26" ht="104.25" customHeight="1">
      <c r="A928" s="501"/>
      <c r="B928" s="481"/>
      <c r="C928" s="481"/>
      <c r="D928" s="481"/>
      <c r="E928" s="481"/>
      <c r="F928" s="481"/>
      <c r="G928" s="481"/>
      <c r="H928" s="481"/>
      <c r="I928" s="481"/>
      <c r="J928" s="481"/>
      <c r="K928" s="481"/>
      <c r="L928" s="481"/>
      <c r="M928" s="481"/>
      <c r="N928" s="481"/>
      <c r="O928" s="481"/>
      <c r="P928" s="481"/>
      <c r="Q928" s="481"/>
      <c r="R928" s="481"/>
      <c r="S928" s="481"/>
      <c r="T928" s="481"/>
      <c r="U928" s="481"/>
      <c r="V928" s="481"/>
      <c r="W928" s="481"/>
      <c r="X928" s="481"/>
      <c r="Y928" s="481"/>
      <c r="Z928" s="481"/>
    </row>
    <row r="929" spans="1:26" ht="104.25" customHeight="1">
      <c r="A929" s="501"/>
      <c r="B929" s="481"/>
      <c r="C929" s="481"/>
      <c r="D929" s="481"/>
      <c r="E929" s="481"/>
      <c r="F929" s="481"/>
      <c r="G929" s="481"/>
      <c r="H929" s="481"/>
      <c r="I929" s="481"/>
      <c r="J929" s="481"/>
      <c r="K929" s="481"/>
      <c r="L929" s="481"/>
      <c r="M929" s="481"/>
      <c r="N929" s="481"/>
      <c r="O929" s="481"/>
      <c r="P929" s="481"/>
      <c r="Q929" s="481"/>
      <c r="R929" s="481"/>
      <c r="S929" s="481"/>
      <c r="T929" s="481"/>
      <c r="U929" s="481"/>
      <c r="V929" s="481"/>
      <c r="W929" s="481"/>
      <c r="X929" s="481"/>
      <c r="Y929" s="481"/>
      <c r="Z929" s="481"/>
    </row>
    <row r="930" spans="1:26" ht="104.25" customHeight="1">
      <c r="A930" s="501"/>
      <c r="B930" s="481"/>
      <c r="C930" s="481"/>
      <c r="D930" s="481"/>
      <c r="E930" s="481"/>
      <c r="F930" s="481"/>
      <c r="G930" s="481"/>
      <c r="H930" s="481"/>
      <c r="I930" s="481"/>
      <c r="J930" s="481"/>
      <c r="K930" s="481"/>
      <c r="L930" s="481"/>
      <c r="M930" s="481"/>
      <c r="N930" s="481"/>
      <c r="O930" s="481"/>
      <c r="P930" s="481"/>
      <c r="Q930" s="481"/>
      <c r="R930" s="481"/>
      <c r="S930" s="481"/>
      <c r="T930" s="481"/>
      <c r="U930" s="481"/>
      <c r="V930" s="481"/>
      <c r="W930" s="481"/>
      <c r="X930" s="481"/>
      <c r="Y930" s="481"/>
      <c r="Z930" s="481"/>
    </row>
    <row r="931" spans="1:26" ht="104.25" customHeight="1">
      <c r="A931" s="501"/>
      <c r="B931" s="481"/>
      <c r="C931" s="481"/>
      <c r="D931" s="481"/>
      <c r="E931" s="481"/>
      <c r="F931" s="481"/>
      <c r="G931" s="481"/>
      <c r="H931" s="481"/>
      <c r="I931" s="481"/>
      <c r="J931" s="481"/>
      <c r="K931" s="481"/>
      <c r="L931" s="481"/>
      <c r="M931" s="481"/>
      <c r="N931" s="481"/>
      <c r="O931" s="481"/>
      <c r="P931" s="481"/>
      <c r="Q931" s="481"/>
      <c r="R931" s="481"/>
      <c r="S931" s="481"/>
      <c r="T931" s="481"/>
      <c r="U931" s="481"/>
      <c r="V931" s="481"/>
      <c r="W931" s="481"/>
      <c r="X931" s="481"/>
      <c r="Y931" s="481"/>
      <c r="Z931" s="481"/>
    </row>
    <row r="932" spans="1:26" ht="104.25" customHeight="1">
      <c r="A932" s="501"/>
      <c r="B932" s="481"/>
      <c r="C932" s="481"/>
      <c r="D932" s="481"/>
      <c r="E932" s="481"/>
      <c r="F932" s="481"/>
      <c r="G932" s="481"/>
      <c r="H932" s="481"/>
      <c r="I932" s="481"/>
      <c r="J932" s="481"/>
      <c r="K932" s="481"/>
      <c r="L932" s="481"/>
      <c r="M932" s="481"/>
      <c r="N932" s="481"/>
      <c r="O932" s="481"/>
      <c r="P932" s="481"/>
      <c r="Q932" s="481"/>
      <c r="R932" s="481"/>
      <c r="S932" s="481"/>
      <c r="T932" s="481"/>
      <c r="U932" s="481"/>
      <c r="V932" s="481"/>
      <c r="W932" s="481"/>
      <c r="X932" s="481"/>
      <c r="Y932" s="481"/>
      <c r="Z932" s="481"/>
    </row>
    <row r="933" spans="1:26" ht="104.25" customHeight="1">
      <c r="A933" s="501"/>
      <c r="B933" s="481"/>
      <c r="C933" s="481"/>
      <c r="D933" s="481"/>
      <c r="E933" s="481"/>
      <c r="F933" s="481"/>
      <c r="G933" s="481"/>
      <c r="H933" s="481"/>
      <c r="I933" s="481"/>
      <c r="J933" s="481"/>
      <c r="K933" s="481"/>
      <c r="L933" s="481"/>
      <c r="M933" s="481"/>
      <c r="N933" s="481"/>
      <c r="O933" s="481"/>
      <c r="P933" s="481"/>
      <c r="Q933" s="481"/>
      <c r="R933" s="481"/>
      <c r="S933" s="481"/>
      <c r="T933" s="481"/>
      <c r="U933" s="481"/>
      <c r="V933" s="481"/>
      <c r="W933" s="481"/>
      <c r="X933" s="481"/>
      <c r="Y933" s="481"/>
      <c r="Z933" s="481"/>
    </row>
    <row r="934" spans="1:26" ht="104.25" customHeight="1">
      <c r="A934" s="501"/>
      <c r="B934" s="481"/>
      <c r="C934" s="481"/>
      <c r="D934" s="481"/>
      <c r="E934" s="481"/>
      <c r="F934" s="481"/>
      <c r="G934" s="481"/>
      <c r="H934" s="481"/>
      <c r="I934" s="481"/>
      <c r="J934" s="481"/>
      <c r="K934" s="481"/>
      <c r="L934" s="481"/>
      <c r="M934" s="481"/>
      <c r="N934" s="481"/>
      <c r="O934" s="481"/>
      <c r="P934" s="481"/>
      <c r="Q934" s="481"/>
      <c r="R934" s="481"/>
      <c r="S934" s="481"/>
      <c r="T934" s="481"/>
      <c r="U934" s="481"/>
      <c r="V934" s="481"/>
      <c r="W934" s="481"/>
      <c r="X934" s="481"/>
      <c r="Y934" s="481"/>
      <c r="Z934" s="481"/>
    </row>
    <row r="935" spans="1:26" ht="104.25" customHeight="1">
      <c r="A935" s="501"/>
      <c r="B935" s="481"/>
      <c r="C935" s="481"/>
      <c r="D935" s="481"/>
      <c r="E935" s="481"/>
      <c r="F935" s="481"/>
      <c r="G935" s="481"/>
      <c r="H935" s="481"/>
      <c r="I935" s="481"/>
      <c r="J935" s="481"/>
      <c r="K935" s="481"/>
      <c r="L935" s="481"/>
      <c r="M935" s="481"/>
      <c r="N935" s="481"/>
      <c r="O935" s="481"/>
      <c r="P935" s="481"/>
      <c r="Q935" s="481"/>
      <c r="R935" s="481"/>
      <c r="S935" s="481"/>
      <c r="T935" s="481"/>
      <c r="U935" s="481"/>
      <c r="V935" s="481"/>
      <c r="W935" s="481"/>
      <c r="X935" s="481"/>
      <c r="Y935" s="481"/>
      <c r="Z935" s="481"/>
    </row>
    <row r="936" spans="1:26" ht="104.25" customHeight="1">
      <c r="A936" s="501"/>
      <c r="B936" s="481"/>
      <c r="C936" s="481"/>
      <c r="D936" s="481"/>
      <c r="E936" s="481"/>
      <c r="F936" s="481"/>
      <c r="G936" s="481"/>
      <c r="H936" s="481"/>
      <c r="I936" s="481"/>
      <c r="J936" s="481"/>
      <c r="K936" s="481"/>
      <c r="L936" s="481"/>
      <c r="M936" s="481"/>
      <c r="N936" s="481"/>
      <c r="O936" s="481"/>
      <c r="P936" s="481"/>
      <c r="Q936" s="481"/>
      <c r="R936" s="481"/>
      <c r="S936" s="481"/>
      <c r="T936" s="481"/>
      <c r="U936" s="481"/>
      <c r="V936" s="481"/>
      <c r="W936" s="481"/>
      <c r="X936" s="481"/>
      <c r="Y936" s="481"/>
      <c r="Z936" s="481"/>
    </row>
    <row r="937" spans="1:26" ht="104.25" customHeight="1">
      <c r="A937" s="501"/>
      <c r="B937" s="481"/>
      <c r="C937" s="481"/>
      <c r="D937" s="481"/>
      <c r="E937" s="481"/>
      <c r="F937" s="481"/>
      <c r="G937" s="481"/>
      <c r="H937" s="481"/>
      <c r="I937" s="481"/>
      <c r="J937" s="481"/>
      <c r="K937" s="481"/>
      <c r="L937" s="481"/>
      <c r="M937" s="481"/>
      <c r="N937" s="481"/>
      <c r="O937" s="481"/>
      <c r="P937" s="481"/>
      <c r="Q937" s="481"/>
      <c r="R937" s="481"/>
      <c r="S937" s="481"/>
      <c r="T937" s="481"/>
      <c r="U937" s="481"/>
      <c r="V937" s="481"/>
      <c r="W937" s="481"/>
      <c r="X937" s="481"/>
      <c r="Y937" s="481"/>
      <c r="Z937" s="481"/>
    </row>
    <row r="938" spans="1:26" ht="104.25" customHeight="1">
      <c r="A938" s="501"/>
      <c r="B938" s="481"/>
      <c r="C938" s="481"/>
      <c r="D938" s="481"/>
      <c r="E938" s="481"/>
      <c r="F938" s="481"/>
      <c r="G938" s="481"/>
      <c r="H938" s="481"/>
      <c r="I938" s="481"/>
      <c r="J938" s="481"/>
      <c r="K938" s="481"/>
      <c r="L938" s="481"/>
      <c r="M938" s="481"/>
      <c r="N938" s="481"/>
      <c r="O938" s="481"/>
      <c r="P938" s="481"/>
      <c r="Q938" s="481"/>
      <c r="R938" s="481"/>
      <c r="S938" s="481"/>
      <c r="T938" s="481"/>
      <c r="U938" s="481"/>
      <c r="V938" s="481"/>
      <c r="W938" s="481"/>
      <c r="X938" s="481"/>
      <c r="Y938" s="481"/>
      <c r="Z938" s="481"/>
    </row>
    <row r="939" spans="1:26" ht="104.25" customHeight="1">
      <c r="A939" s="501"/>
      <c r="B939" s="481"/>
      <c r="C939" s="481"/>
      <c r="D939" s="481"/>
      <c r="E939" s="481"/>
      <c r="F939" s="481"/>
      <c r="G939" s="481"/>
      <c r="H939" s="481"/>
      <c r="I939" s="481"/>
      <c r="J939" s="481"/>
      <c r="K939" s="481"/>
      <c r="L939" s="481"/>
      <c r="M939" s="481"/>
      <c r="N939" s="481"/>
      <c r="O939" s="481"/>
      <c r="P939" s="481"/>
      <c r="Q939" s="481"/>
      <c r="R939" s="481"/>
      <c r="S939" s="481"/>
      <c r="T939" s="481"/>
      <c r="U939" s="481"/>
      <c r="V939" s="481"/>
      <c r="W939" s="481"/>
      <c r="X939" s="481"/>
      <c r="Y939" s="481"/>
      <c r="Z939" s="481"/>
    </row>
    <row r="940" spans="1:26" ht="104.25" customHeight="1">
      <c r="A940" s="501"/>
      <c r="B940" s="481"/>
      <c r="C940" s="481"/>
      <c r="D940" s="481"/>
      <c r="E940" s="481"/>
      <c r="F940" s="481"/>
      <c r="G940" s="481"/>
      <c r="H940" s="481"/>
      <c r="I940" s="481"/>
      <c r="J940" s="481"/>
      <c r="K940" s="481"/>
      <c r="L940" s="481"/>
      <c r="M940" s="481"/>
      <c r="N940" s="481"/>
      <c r="O940" s="481"/>
      <c r="P940" s="481"/>
      <c r="Q940" s="481"/>
      <c r="R940" s="481"/>
      <c r="S940" s="481"/>
      <c r="T940" s="481"/>
      <c r="U940" s="481"/>
      <c r="V940" s="481"/>
      <c r="W940" s="481"/>
      <c r="X940" s="481"/>
      <c r="Y940" s="481"/>
      <c r="Z940" s="481"/>
    </row>
    <row r="941" spans="1:26" ht="104.25" customHeight="1">
      <c r="A941" s="501"/>
      <c r="B941" s="481"/>
      <c r="C941" s="481"/>
      <c r="D941" s="481"/>
      <c r="E941" s="481"/>
      <c r="F941" s="481"/>
      <c r="G941" s="481"/>
      <c r="H941" s="481"/>
      <c r="I941" s="481"/>
      <c r="J941" s="481"/>
      <c r="K941" s="481"/>
      <c r="L941" s="481"/>
      <c r="M941" s="481"/>
      <c r="N941" s="481"/>
      <c r="O941" s="481"/>
      <c r="P941" s="481"/>
      <c r="Q941" s="481"/>
      <c r="R941" s="481"/>
      <c r="S941" s="481"/>
      <c r="T941" s="481"/>
      <c r="U941" s="481"/>
      <c r="V941" s="481"/>
      <c r="W941" s="481"/>
      <c r="X941" s="481"/>
      <c r="Y941" s="481"/>
      <c r="Z941" s="481"/>
    </row>
    <row r="942" spans="1:26" ht="104.25" customHeight="1">
      <c r="A942" s="501"/>
      <c r="B942" s="481"/>
      <c r="C942" s="481"/>
      <c r="D942" s="481"/>
      <c r="E942" s="481"/>
      <c r="F942" s="481"/>
      <c r="G942" s="481"/>
      <c r="H942" s="481"/>
      <c r="I942" s="481"/>
      <c r="J942" s="481"/>
      <c r="K942" s="481"/>
      <c r="L942" s="481"/>
      <c r="M942" s="481"/>
      <c r="N942" s="481"/>
      <c r="O942" s="481"/>
      <c r="P942" s="481"/>
      <c r="Q942" s="481"/>
      <c r="R942" s="481"/>
      <c r="S942" s="481"/>
      <c r="T942" s="481"/>
      <c r="U942" s="481"/>
      <c r="V942" s="481"/>
      <c r="W942" s="481"/>
      <c r="X942" s="481"/>
      <c r="Y942" s="481"/>
      <c r="Z942" s="481"/>
    </row>
    <row r="943" spans="1:26" ht="104.25" customHeight="1">
      <c r="A943" s="501"/>
      <c r="B943" s="481"/>
      <c r="C943" s="481"/>
      <c r="D943" s="481"/>
      <c r="E943" s="481"/>
      <c r="F943" s="481"/>
      <c r="G943" s="481"/>
      <c r="H943" s="481"/>
      <c r="I943" s="481"/>
      <c r="J943" s="481"/>
      <c r="K943" s="481"/>
      <c r="L943" s="481"/>
      <c r="M943" s="481"/>
      <c r="N943" s="481"/>
      <c r="O943" s="481"/>
      <c r="P943" s="481"/>
      <c r="Q943" s="481"/>
      <c r="R943" s="481"/>
      <c r="S943" s="481"/>
      <c r="T943" s="481"/>
      <c r="U943" s="481"/>
      <c r="V943" s="481"/>
      <c r="W943" s="481"/>
      <c r="X943" s="481"/>
      <c r="Y943" s="481"/>
      <c r="Z943" s="481"/>
    </row>
    <row r="944" spans="1:26" ht="104.25" customHeight="1">
      <c r="A944" s="501"/>
      <c r="B944" s="481"/>
      <c r="C944" s="481"/>
      <c r="D944" s="481"/>
      <c r="E944" s="481"/>
      <c r="F944" s="481"/>
      <c r="G944" s="481"/>
      <c r="H944" s="481"/>
      <c r="I944" s="481"/>
      <c r="J944" s="481"/>
      <c r="K944" s="481"/>
      <c r="L944" s="481"/>
      <c r="M944" s="481"/>
      <c r="N944" s="481"/>
      <c r="O944" s="481"/>
      <c r="P944" s="481"/>
      <c r="Q944" s="481"/>
      <c r="R944" s="481"/>
      <c r="S944" s="481"/>
      <c r="T944" s="481"/>
      <c r="U944" s="481"/>
      <c r="V944" s="481"/>
      <c r="W944" s="481"/>
      <c r="X944" s="481"/>
      <c r="Y944" s="481"/>
      <c r="Z944" s="481"/>
    </row>
    <row r="945" spans="1:26" ht="104.25" customHeight="1">
      <c r="A945" s="501"/>
      <c r="B945" s="481"/>
      <c r="C945" s="481"/>
      <c r="D945" s="481"/>
      <c r="E945" s="481"/>
      <c r="F945" s="481"/>
      <c r="G945" s="481"/>
      <c r="H945" s="481"/>
      <c r="I945" s="481"/>
      <c r="J945" s="481"/>
      <c r="K945" s="481"/>
      <c r="L945" s="481"/>
      <c r="M945" s="481"/>
      <c r="N945" s="481"/>
      <c r="O945" s="481"/>
      <c r="P945" s="481"/>
      <c r="Q945" s="481"/>
      <c r="R945" s="481"/>
      <c r="S945" s="481"/>
      <c r="T945" s="481"/>
      <c r="U945" s="481"/>
      <c r="V945" s="481"/>
      <c r="W945" s="481"/>
      <c r="X945" s="481"/>
      <c r="Y945" s="481"/>
      <c r="Z945" s="481"/>
    </row>
    <row r="946" spans="1:26" ht="104.25" customHeight="1">
      <c r="A946" s="501"/>
      <c r="B946" s="481"/>
      <c r="C946" s="481"/>
      <c r="D946" s="481"/>
      <c r="E946" s="481"/>
      <c r="F946" s="481"/>
      <c r="G946" s="481"/>
      <c r="H946" s="481"/>
      <c r="I946" s="481"/>
      <c r="J946" s="481"/>
      <c r="K946" s="481"/>
      <c r="L946" s="481"/>
      <c r="M946" s="481"/>
      <c r="N946" s="481"/>
      <c r="O946" s="481"/>
      <c r="P946" s="481"/>
      <c r="Q946" s="481"/>
      <c r="R946" s="481"/>
      <c r="S946" s="481"/>
      <c r="T946" s="481"/>
      <c r="U946" s="481"/>
      <c r="V946" s="481"/>
      <c r="W946" s="481"/>
      <c r="X946" s="481"/>
      <c r="Y946" s="481"/>
      <c r="Z946" s="481"/>
    </row>
    <row r="947" spans="1:26" ht="104.25" customHeight="1">
      <c r="A947" s="501"/>
      <c r="B947" s="481"/>
      <c r="C947" s="481"/>
      <c r="D947" s="481"/>
      <c r="E947" s="481"/>
      <c r="F947" s="481"/>
      <c r="G947" s="481"/>
      <c r="H947" s="481"/>
      <c r="I947" s="481"/>
      <c r="J947" s="481"/>
      <c r="K947" s="481"/>
      <c r="L947" s="481"/>
      <c r="M947" s="481"/>
      <c r="N947" s="481"/>
      <c r="O947" s="481"/>
      <c r="P947" s="481"/>
      <c r="Q947" s="481"/>
      <c r="R947" s="481"/>
      <c r="S947" s="481"/>
      <c r="T947" s="481"/>
      <c r="U947" s="481"/>
      <c r="V947" s="481"/>
      <c r="W947" s="481"/>
      <c r="X947" s="481"/>
      <c r="Y947" s="481"/>
      <c r="Z947" s="481"/>
    </row>
    <row r="948" spans="1:26" ht="104.25" customHeight="1">
      <c r="A948" s="501"/>
      <c r="B948" s="481"/>
      <c r="C948" s="481"/>
      <c r="D948" s="481"/>
      <c r="E948" s="481"/>
      <c r="F948" s="481"/>
      <c r="G948" s="481"/>
      <c r="H948" s="481"/>
      <c r="I948" s="481"/>
      <c r="J948" s="481"/>
      <c r="K948" s="481"/>
      <c r="L948" s="481"/>
      <c r="M948" s="481"/>
      <c r="N948" s="481"/>
      <c r="O948" s="481"/>
      <c r="P948" s="481"/>
      <c r="Q948" s="481"/>
      <c r="R948" s="481"/>
      <c r="S948" s="481"/>
      <c r="T948" s="481"/>
      <c r="U948" s="481"/>
      <c r="V948" s="481"/>
      <c r="W948" s="481"/>
      <c r="X948" s="481"/>
      <c r="Y948" s="481"/>
      <c r="Z948" s="481"/>
    </row>
    <row r="949" spans="1:26" ht="104.25" customHeight="1">
      <c r="A949" s="501"/>
      <c r="B949" s="481"/>
      <c r="C949" s="481"/>
      <c r="D949" s="481"/>
      <c r="E949" s="481"/>
      <c r="F949" s="481"/>
      <c r="G949" s="481"/>
      <c r="H949" s="481"/>
      <c r="I949" s="481"/>
      <c r="J949" s="481"/>
      <c r="K949" s="481"/>
      <c r="L949" s="481"/>
      <c r="M949" s="481"/>
      <c r="N949" s="481"/>
      <c r="O949" s="481"/>
      <c r="P949" s="481"/>
      <c r="Q949" s="481"/>
      <c r="R949" s="481"/>
      <c r="S949" s="481"/>
      <c r="T949" s="481"/>
      <c r="U949" s="481"/>
      <c r="V949" s="481"/>
      <c r="W949" s="481"/>
      <c r="X949" s="481"/>
      <c r="Y949" s="481"/>
      <c r="Z949" s="481"/>
    </row>
    <row r="950" spans="1:26" ht="104.25" customHeight="1">
      <c r="A950" s="501"/>
      <c r="B950" s="481"/>
      <c r="C950" s="481"/>
      <c r="D950" s="481"/>
      <c r="E950" s="481"/>
      <c r="F950" s="481"/>
      <c r="G950" s="481"/>
      <c r="H950" s="481"/>
      <c r="I950" s="481"/>
      <c r="J950" s="481"/>
      <c r="K950" s="481"/>
      <c r="L950" s="481"/>
      <c r="M950" s="481"/>
      <c r="N950" s="481"/>
      <c r="O950" s="481"/>
      <c r="P950" s="481"/>
      <c r="Q950" s="481"/>
      <c r="R950" s="481"/>
      <c r="S950" s="481"/>
      <c r="T950" s="481"/>
      <c r="U950" s="481"/>
      <c r="V950" s="481"/>
      <c r="W950" s="481"/>
      <c r="X950" s="481"/>
      <c r="Y950" s="481"/>
      <c r="Z950" s="481"/>
    </row>
    <row r="951" spans="1:26" ht="104.25" customHeight="1">
      <c r="A951" s="501"/>
      <c r="B951" s="481"/>
      <c r="C951" s="481"/>
      <c r="D951" s="481"/>
      <c r="E951" s="481"/>
      <c r="F951" s="481"/>
      <c r="G951" s="481"/>
      <c r="H951" s="481"/>
      <c r="I951" s="481"/>
      <c r="J951" s="481"/>
      <c r="K951" s="481"/>
      <c r="L951" s="481"/>
      <c r="M951" s="481"/>
      <c r="N951" s="481"/>
      <c r="O951" s="481"/>
      <c r="P951" s="481"/>
      <c r="Q951" s="481"/>
      <c r="R951" s="481"/>
      <c r="S951" s="481"/>
      <c r="T951" s="481"/>
      <c r="U951" s="481"/>
      <c r="V951" s="481"/>
      <c r="W951" s="481"/>
      <c r="X951" s="481"/>
      <c r="Y951" s="481"/>
      <c r="Z951" s="481"/>
    </row>
    <row r="952" spans="1:26" ht="104.25" customHeight="1">
      <c r="A952" s="501"/>
      <c r="B952" s="481"/>
      <c r="C952" s="481"/>
      <c r="D952" s="481"/>
      <c r="E952" s="481"/>
      <c r="F952" s="481"/>
      <c r="G952" s="481"/>
      <c r="H952" s="481"/>
      <c r="I952" s="481"/>
      <c r="J952" s="481"/>
      <c r="K952" s="481"/>
      <c r="L952" s="481"/>
      <c r="M952" s="481"/>
      <c r="N952" s="481"/>
      <c r="O952" s="481"/>
      <c r="P952" s="481"/>
      <c r="Q952" s="481"/>
      <c r="R952" s="481"/>
      <c r="S952" s="481"/>
      <c r="T952" s="481"/>
      <c r="U952" s="481"/>
      <c r="V952" s="481"/>
      <c r="W952" s="481"/>
      <c r="X952" s="481"/>
      <c r="Y952" s="481"/>
      <c r="Z952" s="481"/>
    </row>
    <row r="953" spans="1:26" ht="104.25" customHeight="1">
      <c r="A953" s="501"/>
      <c r="B953" s="481"/>
      <c r="C953" s="481"/>
      <c r="D953" s="481"/>
      <c r="E953" s="481"/>
      <c r="F953" s="481"/>
      <c r="G953" s="481"/>
      <c r="H953" s="481"/>
      <c r="I953" s="481"/>
      <c r="J953" s="481"/>
      <c r="K953" s="481"/>
      <c r="L953" s="481"/>
      <c r="M953" s="481"/>
      <c r="N953" s="481"/>
      <c r="O953" s="481"/>
      <c r="P953" s="481"/>
      <c r="Q953" s="481"/>
      <c r="R953" s="481"/>
      <c r="S953" s="481"/>
      <c r="T953" s="481"/>
      <c r="U953" s="481"/>
      <c r="V953" s="481"/>
      <c r="W953" s="481"/>
      <c r="X953" s="481"/>
      <c r="Y953" s="481"/>
      <c r="Z953" s="481"/>
    </row>
    <row r="954" spans="1:26" ht="104.25" customHeight="1">
      <c r="A954" s="501"/>
      <c r="B954" s="481"/>
      <c r="C954" s="481"/>
      <c r="D954" s="481"/>
      <c r="E954" s="481"/>
      <c r="F954" s="481"/>
      <c r="G954" s="481"/>
      <c r="H954" s="481"/>
      <c r="I954" s="481"/>
      <c r="J954" s="481"/>
      <c r="K954" s="481"/>
      <c r="L954" s="481"/>
      <c r="M954" s="481"/>
      <c r="N954" s="481"/>
      <c r="O954" s="481"/>
      <c r="P954" s="481"/>
      <c r="Q954" s="481"/>
      <c r="R954" s="481"/>
      <c r="S954" s="481"/>
      <c r="T954" s="481"/>
      <c r="U954" s="481"/>
      <c r="V954" s="481"/>
      <c r="W954" s="481"/>
      <c r="X954" s="481"/>
      <c r="Y954" s="481"/>
      <c r="Z954" s="481"/>
    </row>
    <row r="955" spans="1:26" ht="104.25" customHeight="1">
      <c r="A955" s="501"/>
      <c r="B955" s="481"/>
      <c r="C955" s="481"/>
      <c r="D955" s="481"/>
      <c r="E955" s="481"/>
      <c r="F955" s="481"/>
      <c r="G955" s="481"/>
      <c r="H955" s="481"/>
      <c r="I955" s="481"/>
      <c r="J955" s="481"/>
      <c r="K955" s="481"/>
      <c r="L955" s="481"/>
      <c r="M955" s="481"/>
      <c r="N955" s="481"/>
      <c r="O955" s="481"/>
      <c r="P955" s="481"/>
      <c r="Q955" s="481"/>
      <c r="R955" s="481"/>
      <c r="S955" s="481"/>
      <c r="T955" s="481"/>
      <c r="U955" s="481"/>
      <c r="V955" s="481"/>
      <c r="W955" s="481"/>
      <c r="X955" s="481"/>
      <c r="Y955" s="481"/>
      <c r="Z955" s="481"/>
    </row>
    <row r="956" spans="1:26" ht="104.25" customHeight="1">
      <c r="A956" s="501"/>
      <c r="B956" s="481"/>
      <c r="C956" s="481"/>
      <c r="D956" s="481"/>
      <c r="E956" s="481"/>
      <c r="F956" s="481"/>
      <c r="G956" s="481"/>
      <c r="H956" s="481"/>
      <c r="I956" s="481"/>
      <c r="J956" s="481"/>
      <c r="K956" s="481"/>
      <c r="L956" s="481"/>
      <c r="M956" s="481"/>
      <c r="N956" s="481"/>
      <c r="O956" s="481"/>
      <c r="P956" s="481"/>
      <c r="Q956" s="481"/>
      <c r="R956" s="481"/>
      <c r="S956" s="481"/>
      <c r="T956" s="481"/>
      <c r="U956" s="481"/>
      <c r="V956" s="481"/>
      <c r="W956" s="481"/>
      <c r="X956" s="481"/>
      <c r="Y956" s="481"/>
      <c r="Z956" s="481"/>
    </row>
    <row r="957" spans="1:26" ht="104.25" customHeight="1">
      <c r="A957" s="501"/>
      <c r="B957" s="481"/>
      <c r="C957" s="481"/>
      <c r="D957" s="481"/>
      <c r="E957" s="481"/>
      <c r="F957" s="481"/>
      <c r="G957" s="481"/>
      <c r="H957" s="481"/>
      <c r="I957" s="481"/>
      <c r="J957" s="481"/>
      <c r="K957" s="481"/>
      <c r="L957" s="481"/>
      <c r="M957" s="481"/>
      <c r="N957" s="481"/>
      <c r="O957" s="481"/>
      <c r="P957" s="481"/>
      <c r="Q957" s="481"/>
      <c r="R957" s="481"/>
      <c r="S957" s="481"/>
      <c r="T957" s="481"/>
      <c r="U957" s="481"/>
      <c r="V957" s="481"/>
      <c r="W957" s="481"/>
      <c r="X957" s="481"/>
      <c r="Y957" s="481"/>
      <c r="Z957" s="481"/>
    </row>
    <row r="958" spans="1:26" ht="104.25" customHeight="1">
      <c r="A958" s="501"/>
      <c r="B958" s="481"/>
      <c r="C958" s="481"/>
      <c r="D958" s="481"/>
      <c r="E958" s="481"/>
      <c r="F958" s="481"/>
      <c r="G958" s="481"/>
      <c r="H958" s="481"/>
      <c r="I958" s="481"/>
      <c r="J958" s="481"/>
      <c r="K958" s="481"/>
      <c r="L958" s="481"/>
      <c r="M958" s="481"/>
      <c r="N958" s="481"/>
      <c r="O958" s="481"/>
      <c r="P958" s="481"/>
      <c r="Q958" s="481"/>
      <c r="R958" s="481"/>
      <c r="S958" s="481"/>
      <c r="T958" s="481"/>
      <c r="U958" s="481"/>
      <c r="V958" s="481"/>
      <c r="W958" s="481"/>
      <c r="X958" s="481"/>
      <c r="Y958" s="481"/>
      <c r="Z958" s="481"/>
    </row>
    <row r="959" spans="1:26" ht="104.25" customHeight="1">
      <c r="A959" s="501"/>
      <c r="B959" s="481"/>
      <c r="C959" s="481"/>
      <c r="D959" s="481"/>
      <c r="E959" s="481"/>
      <c r="F959" s="481"/>
      <c r="G959" s="481"/>
      <c r="H959" s="481"/>
      <c r="I959" s="481"/>
      <c r="J959" s="481"/>
      <c r="K959" s="481"/>
      <c r="L959" s="481"/>
      <c r="M959" s="481"/>
      <c r="N959" s="481"/>
      <c r="O959" s="481"/>
      <c r="P959" s="481"/>
      <c r="Q959" s="481"/>
      <c r="R959" s="481"/>
      <c r="S959" s="481"/>
      <c r="T959" s="481"/>
      <c r="U959" s="481"/>
      <c r="V959" s="481"/>
      <c r="W959" s="481"/>
      <c r="X959" s="481"/>
      <c r="Y959" s="481"/>
      <c r="Z959" s="481"/>
    </row>
    <row r="960" spans="1:26" ht="104.25" customHeight="1">
      <c r="A960" s="501"/>
      <c r="B960" s="481"/>
      <c r="C960" s="481"/>
      <c r="D960" s="481"/>
      <c r="E960" s="481"/>
      <c r="F960" s="481"/>
      <c r="G960" s="481"/>
      <c r="H960" s="481"/>
      <c r="I960" s="481"/>
      <c r="J960" s="481"/>
      <c r="K960" s="481"/>
      <c r="L960" s="481"/>
      <c r="M960" s="481"/>
      <c r="N960" s="481"/>
      <c r="O960" s="481"/>
      <c r="P960" s="481"/>
      <c r="Q960" s="481"/>
      <c r="R960" s="481"/>
      <c r="S960" s="481"/>
      <c r="T960" s="481"/>
      <c r="U960" s="481"/>
      <c r="V960" s="481"/>
      <c r="W960" s="481"/>
      <c r="X960" s="481"/>
      <c r="Y960" s="481"/>
      <c r="Z960" s="481"/>
    </row>
    <row r="961" spans="1:26" ht="104.25" customHeight="1">
      <c r="A961" s="501"/>
      <c r="B961" s="481"/>
      <c r="C961" s="481"/>
      <c r="D961" s="481"/>
      <c r="E961" s="481"/>
      <c r="F961" s="481"/>
      <c r="G961" s="481"/>
      <c r="H961" s="481"/>
      <c r="I961" s="481"/>
      <c r="J961" s="481"/>
      <c r="K961" s="481"/>
      <c r="L961" s="481"/>
      <c r="M961" s="481"/>
      <c r="N961" s="481"/>
      <c r="O961" s="481"/>
      <c r="P961" s="481"/>
      <c r="Q961" s="481"/>
      <c r="R961" s="481"/>
      <c r="S961" s="481"/>
      <c r="T961" s="481"/>
      <c r="U961" s="481"/>
      <c r="V961" s="481"/>
      <c r="W961" s="481"/>
      <c r="X961" s="481"/>
      <c r="Y961" s="481"/>
      <c r="Z961" s="481"/>
    </row>
    <row r="962" spans="1:26" ht="104.25" customHeight="1">
      <c r="A962" s="501"/>
      <c r="B962" s="481"/>
      <c r="C962" s="481"/>
      <c r="D962" s="481"/>
      <c r="E962" s="481"/>
      <c r="F962" s="481"/>
      <c r="G962" s="481"/>
      <c r="H962" s="481"/>
      <c r="I962" s="481"/>
      <c r="J962" s="481"/>
      <c r="K962" s="481"/>
      <c r="L962" s="481"/>
      <c r="M962" s="481"/>
      <c r="N962" s="481"/>
      <c r="O962" s="481"/>
      <c r="P962" s="481"/>
      <c r="Q962" s="481"/>
      <c r="R962" s="481"/>
      <c r="S962" s="481"/>
      <c r="T962" s="481"/>
      <c r="U962" s="481"/>
      <c r="V962" s="481"/>
      <c r="W962" s="481"/>
      <c r="X962" s="481"/>
      <c r="Y962" s="481"/>
      <c r="Z962" s="481"/>
    </row>
    <row r="963" spans="1:26" ht="104.25" customHeight="1">
      <c r="A963" s="501"/>
      <c r="B963" s="481"/>
      <c r="C963" s="481"/>
      <c r="D963" s="481"/>
      <c r="E963" s="481"/>
      <c r="F963" s="481"/>
      <c r="G963" s="481"/>
      <c r="H963" s="481"/>
      <c r="I963" s="481"/>
      <c r="J963" s="481"/>
      <c r="K963" s="481"/>
      <c r="L963" s="481"/>
      <c r="M963" s="481"/>
      <c r="N963" s="481"/>
      <c r="O963" s="481"/>
      <c r="P963" s="481"/>
      <c r="Q963" s="481"/>
      <c r="R963" s="481"/>
      <c r="S963" s="481"/>
      <c r="T963" s="481"/>
      <c r="U963" s="481"/>
      <c r="V963" s="481"/>
      <c r="W963" s="481"/>
      <c r="X963" s="481"/>
      <c r="Y963" s="481"/>
      <c r="Z963" s="481"/>
    </row>
    <row r="964" spans="1:26" ht="104.25" customHeight="1">
      <c r="A964" s="501"/>
      <c r="B964" s="481"/>
      <c r="C964" s="481"/>
      <c r="D964" s="481"/>
      <c r="E964" s="481"/>
      <c r="F964" s="481"/>
      <c r="G964" s="481"/>
      <c r="H964" s="481"/>
      <c r="I964" s="481"/>
      <c r="J964" s="481"/>
      <c r="K964" s="481"/>
      <c r="L964" s="481"/>
      <c r="M964" s="481"/>
      <c r="N964" s="481"/>
      <c r="O964" s="481"/>
      <c r="P964" s="481"/>
      <c r="Q964" s="481"/>
      <c r="R964" s="481"/>
      <c r="S964" s="481"/>
      <c r="T964" s="481"/>
      <c r="U964" s="481"/>
      <c r="V964" s="481"/>
      <c r="W964" s="481"/>
      <c r="X964" s="481"/>
      <c r="Y964" s="481"/>
      <c r="Z964" s="481"/>
    </row>
    <row r="965" spans="1:26" ht="104.25" customHeight="1">
      <c r="A965" s="501"/>
      <c r="B965" s="481"/>
      <c r="C965" s="481"/>
      <c r="D965" s="481"/>
      <c r="E965" s="481"/>
      <c r="F965" s="481"/>
      <c r="G965" s="481"/>
      <c r="H965" s="481"/>
      <c r="I965" s="481"/>
      <c r="J965" s="481"/>
      <c r="K965" s="481"/>
      <c r="L965" s="481"/>
      <c r="M965" s="481"/>
      <c r="N965" s="481"/>
      <c r="O965" s="481"/>
      <c r="P965" s="481"/>
      <c r="Q965" s="481"/>
      <c r="R965" s="481"/>
      <c r="S965" s="481"/>
      <c r="T965" s="481"/>
      <c r="U965" s="481"/>
      <c r="V965" s="481"/>
      <c r="W965" s="481"/>
      <c r="X965" s="481"/>
      <c r="Y965" s="481"/>
      <c r="Z965" s="481"/>
    </row>
    <row r="966" spans="1:26" ht="104.25" customHeight="1">
      <c r="A966" s="501"/>
      <c r="B966" s="481"/>
      <c r="C966" s="481"/>
      <c r="D966" s="481"/>
      <c r="E966" s="481"/>
      <c r="F966" s="481"/>
      <c r="G966" s="481"/>
      <c r="H966" s="481"/>
      <c r="I966" s="481"/>
      <c r="J966" s="481"/>
      <c r="K966" s="481"/>
      <c r="L966" s="481"/>
      <c r="M966" s="481"/>
      <c r="N966" s="481"/>
      <c r="O966" s="481"/>
      <c r="P966" s="481"/>
      <c r="Q966" s="481"/>
      <c r="R966" s="481"/>
      <c r="S966" s="481"/>
      <c r="T966" s="481"/>
      <c r="U966" s="481"/>
      <c r="V966" s="481"/>
      <c r="W966" s="481"/>
      <c r="X966" s="481"/>
      <c r="Y966" s="481"/>
      <c r="Z966" s="481"/>
    </row>
    <row r="967" spans="1:26" ht="104.25" customHeight="1">
      <c r="A967" s="501"/>
      <c r="B967" s="481"/>
      <c r="C967" s="481"/>
      <c r="D967" s="481"/>
      <c r="E967" s="481"/>
      <c r="F967" s="481"/>
      <c r="G967" s="481"/>
      <c r="H967" s="481"/>
      <c r="I967" s="481"/>
      <c r="J967" s="481"/>
      <c r="K967" s="481"/>
      <c r="L967" s="481"/>
      <c r="M967" s="481"/>
      <c r="N967" s="481"/>
      <c r="O967" s="481"/>
      <c r="P967" s="481"/>
      <c r="Q967" s="481"/>
      <c r="R967" s="481"/>
      <c r="S967" s="481"/>
      <c r="T967" s="481"/>
      <c r="U967" s="481"/>
      <c r="V967" s="481"/>
      <c r="W967" s="481"/>
      <c r="X967" s="481"/>
      <c r="Y967" s="481"/>
      <c r="Z967" s="481"/>
    </row>
    <row r="968" spans="1:26" ht="104.25" customHeight="1">
      <c r="A968" s="501"/>
      <c r="B968" s="481"/>
      <c r="C968" s="481"/>
      <c r="D968" s="481"/>
      <c r="E968" s="481"/>
      <c r="F968" s="481"/>
      <c r="G968" s="481"/>
      <c r="H968" s="481"/>
      <c r="I968" s="481"/>
      <c r="J968" s="481"/>
      <c r="K968" s="481"/>
      <c r="L968" s="481"/>
      <c r="M968" s="481"/>
      <c r="N968" s="481"/>
      <c r="O968" s="481"/>
      <c r="P968" s="481"/>
      <c r="Q968" s="481"/>
      <c r="R968" s="481"/>
      <c r="S968" s="481"/>
      <c r="T968" s="481"/>
      <c r="U968" s="481"/>
      <c r="V968" s="481"/>
      <c r="W968" s="481"/>
      <c r="X968" s="481"/>
      <c r="Y968" s="481"/>
      <c r="Z968" s="481"/>
    </row>
    <row r="969" spans="1:26" ht="104.25" customHeight="1">
      <c r="A969" s="501"/>
      <c r="B969" s="481"/>
      <c r="C969" s="481"/>
      <c r="D969" s="481"/>
      <c r="E969" s="481"/>
      <c r="F969" s="481"/>
      <c r="G969" s="481"/>
      <c r="H969" s="481"/>
      <c r="I969" s="481"/>
      <c r="J969" s="481"/>
      <c r="K969" s="481"/>
      <c r="L969" s="481"/>
      <c r="M969" s="481"/>
      <c r="N969" s="481"/>
      <c r="O969" s="481"/>
      <c r="P969" s="481"/>
      <c r="Q969" s="481"/>
      <c r="R969" s="481"/>
      <c r="S969" s="481"/>
      <c r="T969" s="481"/>
      <c r="U969" s="481"/>
      <c r="V969" s="481"/>
      <c r="W969" s="481"/>
      <c r="X969" s="481"/>
      <c r="Y969" s="481"/>
      <c r="Z969" s="481"/>
    </row>
    <row r="970" spans="1:26" ht="104.25" customHeight="1">
      <c r="A970" s="501"/>
      <c r="B970" s="481"/>
      <c r="C970" s="481"/>
      <c r="D970" s="481"/>
      <c r="E970" s="481"/>
      <c r="F970" s="481"/>
      <c r="G970" s="481"/>
      <c r="H970" s="481"/>
      <c r="I970" s="481"/>
      <c r="J970" s="481"/>
      <c r="K970" s="481"/>
      <c r="L970" s="481"/>
      <c r="M970" s="481"/>
      <c r="N970" s="481"/>
      <c r="O970" s="481"/>
      <c r="P970" s="481"/>
      <c r="Q970" s="481"/>
      <c r="R970" s="481"/>
      <c r="S970" s="481"/>
      <c r="T970" s="481"/>
      <c r="U970" s="481"/>
      <c r="V970" s="481"/>
      <c r="W970" s="481"/>
      <c r="X970" s="481"/>
      <c r="Y970" s="481"/>
      <c r="Z970" s="481"/>
    </row>
    <row r="971" spans="1:26" ht="104.25" customHeight="1">
      <c r="A971" s="501"/>
      <c r="B971" s="481"/>
      <c r="C971" s="481"/>
      <c r="D971" s="481"/>
      <c r="E971" s="481"/>
      <c r="F971" s="481"/>
      <c r="G971" s="481"/>
      <c r="H971" s="481"/>
      <c r="I971" s="481"/>
      <c r="J971" s="481"/>
      <c r="K971" s="481"/>
      <c r="L971" s="481"/>
      <c r="M971" s="481"/>
      <c r="N971" s="481"/>
      <c r="O971" s="481"/>
      <c r="P971" s="481"/>
      <c r="Q971" s="481"/>
      <c r="R971" s="481"/>
      <c r="S971" s="481"/>
      <c r="T971" s="481"/>
      <c r="U971" s="481"/>
      <c r="V971" s="481"/>
      <c r="W971" s="481"/>
      <c r="X971" s="481"/>
      <c r="Y971" s="481"/>
      <c r="Z971" s="481"/>
    </row>
    <row r="972" spans="1:26" ht="104.25" customHeight="1">
      <c r="A972" s="501"/>
      <c r="B972" s="481"/>
      <c r="C972" s="481"/>
      <c r="D972" s="481"/>
      <c r="E972" s="481"/>
      <c r="F972" s="481"/>
      <c r="G972" s="481"/>
      <c r="H972" s="481"/>
      <c r="I972" s="481"/>
      <c r="J972" s="481"/>
      <c r="K972" s="481"/>
      <c r="L972" s="481"/>
      <c r="M972" s="481"/>
      <c r="N972" s="481"/>
      <c r="O972" s="481"/>
      <c r="P972" s="481"/>
      <c r="Q972" s="481"/>
      <c r="R972" s="481"/>
      <c r="S972" s="481"/>
      <c r="T972" s="481"/>
      <c r="U972" s="481"/>
      <c r="V972" s="481"/>
      <c r="W972" s="481"/>
      <c r="X972" s="481"/>
      <c r="Y972" s="481"/>
      <c r="Z972" s="481"/>
    </row>
    <row r="973" spans="1:26" ht="104.25" customHeight="1">
      <c r="A973" s="501"/>
      <c r="B973" s="481"/>
      <c r="C973" s="481"/>
      <c r="D973" s="481"/>
      <c r="E973" s="481"/>
      <c r="F973" s="481"/>
      <c r="G973" s="481"/>
      <c r="H973" s="481"/>
      <c r="I973" s="481"/>
      <c r="J973" s="481"/>
      <c r="K973" s="481"/>
      <c r="L973" s="481"/>
      <c r="M973" s="481"/>
      <c r="N973" s="481"/>
      <c r="O973" s="481"/>
      <c r="P973" s="481"/>
      <c r="Q973" s="481"/>
      <c r="R973" s="481"/>
      <c r="S973" s="481"/>
      <c r="T973" s="481"/>
      <c r="U973" s="481"/>
      <c r="V973" s="481"/>
      <c r="W973" s="481"/>
      <c r="X973" s="481"/>
      <c r="Y973" s="481"/>
      <c r="Z973" s="481"/>
    </row>
    <row r="974" spans="1:26" ht="104.25" customHeight="1">
      <c r="A974" s="501"/>
      <c r="B974" s="481"/>
      <c r="C974" s="481"/>
      <c r="D974" s="481"/>
      <c r="E974" s="481"/>
      <c r="F974" s="481"/>
      <c r="G974" s="481"/>
      <c r="H974" s="481"/>
      <c r="I974" s="481"/>
      <c r="J974" s="481"/>
      <c r="K974" s="481"/>
      <c r="L974" s="481"/>
      <c r="M974" s="481"/>
      <c r="N974" s="481"/>
      <c r="O974" s="481"/>
      <c r="P974" s="481"/>
      <c r="Q974" s="481"/>
      <c r="R974" s="481"/>
      <c r="S974" s="481"/>
      <c r="T974" s="481"/>
      <c r="U974" s="481"/>
      <c r="V974" s="481"/>
      <c r="W974" s="481"/>
      <c r="X974" s="481"/>
      <c r="Y974" s="481"/>
      <c r="Z974" s="481"/>
    </row>
    <row r="975" spans="1:26" ht="104.25" customHeight="1">
      <c r="A975" s="501"/>
      <c r="B975" s="481"/>
      <c r="C975" s="481"/>
      <c r="D975" s="481"/>
      <c r="E975" s="481"/>
      <c r="F975" s="481"/>
      <c r="G975" s="481"/>
      <c r="H975" s="481"/>
      <c r="I975" s="481"/>
      <c r="J975" s="481"/>
      <c r="K975" s="481"/>
      <c r="L975" s="481"/>
      <c r="M975" s="481"/>
      <c r="N975" s="481"/>
      <c r="O975" s="481"/>
      <c r="P975" s="481"/>
      <c r="Q975" s="481"/>
      <c r="R975" s="481"/>
      <c r="S975" s="481"/>
      <c r="T975" s="481"/>
      <c r="U975" s="481"/>
      <c r="V975" s="481"/>
      <c r="W975" s="481"/>
      <c r="X975" s="481"/>
      <c r="Y975" s="481"/>
      <c r="Z975" s="481"/>
    </row>
    <row r="976" spans="1:26" ht="104.25" customHeight="1">
      <c r="A976" s="501"/>
      <c r="B976" s="481"/>
      <c r="C976" s="481"/>
      <c r="D976" s="481"/>
      <c r="E976" s="481"/>
      <c r="F976" s="481"/>
      <c r="G976" s="481"/>
      <c r="H976" s="481"/>
      <c r="I976" s="481"/>
      <c r="J976" s="481"/>
      <c r="K976" s="481"/>
      <c r="L976" s="481"/>
      <c r="M976" s="481"/>
      <c r="N976" s="481"/>
      <c r="O976" s="481"/>
      <c r="P976" s="481"/>
      <c r="Q976" s="481"/>
      <c r="R976" s="481"/>
      <c r="S976" s="481"/>
      <c r="T976" s="481"/>
      <c r="U976" s="481"/>
      <c r="V976" s="481"/>
      <c r="W976" s="481"/>
      <c r="X976" s="481"/>
      <c r="Y976" s="481"/>
      <c r="Z976" s="481"/>
    </row>
    <row r="977" spans="1:26" ht="104.25" customHeight="1">
      <c r="A977" s="501"/>
      <c r="B977" s="481"/>
      <c r="C977" s="481"/>
      <c r="D977" s="481"/>
      <c r="E977" s="481"/>
      <c r="F977" s="481"/>
      <c r="G977" s="481"/>
      <c r="H977" s="481"/>
      <c r="I977" s="481"/>
      <c r="J977" s="481"/>
      <c r="K977" s="481"/>
      <c r="L977" s="481"/>
      <c r="M977" s="481"/>
      <c r="N977" s="481"/>
      <c r="O977" s="481"/>
      <c r="P977" s="481"/>
      <c r="Q977" s="481"/>
      <c r="R977" s="481"/>
      <c r="S977" s="481"/>
      <c r="T977" s="481"/>
      <c r="U977" s="481"/>
      <c r="V977" s="481"/>
      <c r="W977" s="481"/>
      <c r="X977" s="481"/>
      <c r="Y977" s="481"/>
      <c r="Z977" s="481"/>
    </row>
    <row r="978" spans="1:26" ht="104.25" customHeight="1">
      <c r="A978" s="501"/>
      <c r="B978" s="481"/>
      <c r="C978" s="481"/>
      <c r="D978" s="481"/>
      <c r="E978" s="481"/>
      <c r="F978" s="481"/>
      <c r="G978" s="481"/>
      <c r="H978" s="481"/>
      <c r="I978" s="481"/>
      <c r="J978" s="481"/>
      <c r="K978" s="481"/>
      <c r="L978" s="481"/>
      <c r="M978" s="481"/>
      <c r="N978" s="481"/>
      <c r="O978" s="481"/>
      <c r="P978" s="481"/>
      <c r="Q978" s="481"/>
      <c r="R978" s="481"/>
      <c r="S978" s="481"/>
      <c r="T978" s="481"/>
      <c r="U978" s="481"/>
      <c r="V978" s="481"/>
      <c r="W978" s="481"/>
      <c r="X978" s="481"/>
      <c r="Y978" s="481"/>
      <c r="Z978" s="481"/>
    </row>
    <row r="979" spans="1:26" ht="104.25" customHeight="1">
      <c r="A979" s="501"/>
      <c r="B979" s="481"/>
      <c r="C979" s="481"/>
      <c r="D979" s="481"/>
      <c r="E979" s="481"/>
      <c r="F979" s="481"/>
      <c r="G979" s="481"/>
      <c r="H979" s="481"/>
      <c r="I979" s="481"/>
      <c r="J979" s="481"/>
      <c r="K979" s="481"/>
      <c r="L979" s="481"/>
      <c r="M979" s="481"/>
      <c r="N979" s="481"/>
      <c r="O979" s="481"/>
      <c r="P979" s="481"/>
      <c r="Q979" s="481"/>
      <c r="R979" s="481"/>
      <c r="S979" s="481"/>
      <c r="T979" s="481"/>
      <c r="U979" s="481"/>
      <c r="V979" s="481"/>
      <c r="W979" s="481"/>
      <c r="X979" s="481"/>
      <c r="Y979" s="481"/>
      <c r="Z979" s="481"/>
    </row>
    <row r="980" spans="1:26" ht="104.25" customHeight="1">
      <c r="A980" s="501"/>
      <c r="B980" s="481"/>
      <c r="C980" s="481"/>
      <c r="D980" s="481"/>
      <c r="E980" s="481"/>
      <c r="F980" s="481"/>
      <c r="G980" s="481"/>
      <c r="H980" s="481"/>
      <c r="I980" s="481"/>
      <c r="J980" s="481"/>
      <c r="K980" s="481"/>
      <c r="L980" s="481"/>
      <c r="M980" s="481"/>
      <c r="N980" s="481"/>
      <c r="O980" s="481"/>
      <c r="P980" s="481"/>
      <c r="Q980" s="481"/>
      <c r="R980" s="481"/>
      <c r="S980" s="481"/>
      <c r="T980" s="481"/>
      <c r="U980" s="481"/>
      <c r="V980" s="481"/>
      <c r="W980" s="481"/>
      <c r="X980" s="481"/>
      <c r="Y980" s="481"/>
      <c r="Z980" s="481"/>
    </row>
    <row r="981" spans="1:26" ht="104.25" customHeight="1">
      <c r="A981" s="501"/>
      <c r="B981" s="481"/>
      <c r="C981" s="481"/>
      <c r="D981" s="481"/>
      <c r="E981" s="481"/>
      <c r="F981" s="481"/>
      <c r="G981" s="481"/>
      <c r="H981" s="481"/>
      <c r="I981" s="481"/>
      <c r="J981" s="481"/>
      <c r="K981" s="481"/>
      <c r="L981" s="481"/>
      <c r="M981" s="481"/>
      <c r="N981" s="481"/>
      <c r="O981" s="481"/>
      <c r="P981" s="481"/>
      <c r="Q981" s="481"/>
      <c r="R981" s="481"/>
      <c r="S981" s="481"/>
      <c r="T981" s="481"/>
      <c r="U981" s="481"/>
      <c r="V981" s="481"/>
      <c r="W981" s="481"/>
      <c r="X981" s="481"/>
      <c r="Y981" s="481"/>
      <c r="Z981" s="481"/>
    </row>
    <row r="982" spans="1:26" ht="104.25" customHeight="1">
      <c r="A982" s="501"/>
      <c r="B982" s="481"/>
      <c r="C982" s="481"/>
      <c r="D982" s="481"/>
      <c r="E982" s="481"/>
      <c r="F982" s="481"/>
      <c r="G982" s="481"/>
      <c r="H982" s="481"/>
      <c r="I982" s="481"/>
      <c r="J982" s="481"/>
      <c r="K982" s="481"/>
      <c r="L982" s="481"/>
      <c r="M982" s="481"/>
      <c r="N982" s="481"/>
      <c r="O982" s="481"/>
      <c r="P982" s="481"/>
      <c r="Q982" s="481"/>
      <c r="R982" s="481"/>
      <c r="S982" s="481"/>
      <c r="T982" s="481"/>
      <c r="U982" s="481"/>
      <c r="V982" s="481"/>
      <c r="W982" s="481"/>
      <c r="X982" s="481"/>
      <c r="Y982" s="481"/>
      <c r="Z982" s="481"/>
    </row>
    <row r="983" spans="1:26" ht="104.25" customHeight="1">
      <c r="A983" s="501"/>
      <c r="B983" s="481"/>
      <c r="C983" s="481"/>
      <c r="D983" s="481"/>
      <c r="E983" s="481"/>
      <c r="F983" s="481"/>
      <c r="G983" s="481"/>
      <c r="H983" s="481"/>
      <c r="I983" s="481"/>
      <c r="J983" s="481"/>
      <c r="K983" s="481"/>
      <c r="L983" s="481"/>
      <c r="M983" s="481"/>
      <c r="N983" s="481"/>
      <c r="O983" s="481"/>
      <c r="P983" s="481"/>
      <c r="Q983" s="481"/>
      <c r="R983" s="481"/>
      <c r="S983" s="481"/>
      <c r="T983" s="481"/>
      <c r="U983" s="481"/>
      <c r="V983" s="481"/>
      <c r="W983" s="481"/>
      <c r="X983" s="481"/>
      <c r="Y983" s="481"/>
      <c r="Z983" s="481"/>
    </row>
    <row r="984" spans="1:26" ht="104.25" customHeight="1">
      <c r="A984" s="501"/>
      <c r="B984" s="481"/>
      <c r="C984" s="481"/>
      <c r="D984" s="481"/>
      <c r="E984" s="481"/>
      <c r="F984" s="481"/>
      <c r="G984" s="481"/>
      <c r="H984" s="481"/>
      <c r="I984" s="481"/>
      <c r="J984" s="481"/>
      <c r="K984" s="481"/>
      <c r="L984" s="481"/>
      <c r="M984" s="481"/>
      <c r="N984" s="481"/>
      <c r="O984" s="481"/>
      <c r="P984" s="481"/>
      <c r="Q984" s="481"/>
      <c r="R984" s="481"/>
      <c r="S984" s="481"/>
      <c r="T984" s="481"/>
      <c r="U984" s="481"/>
      <c r="V984" s="481"/>
      <c r="W984" s="481"/>
      <c r="X984" s="481"/>
      <c r="Y984" s="481"/>
      <c r="Z984" s="481"/>
    </row>
    <row r="985" spans="1:26" ht="104.25" customHeight="1">
      <c r="A985" s="501"/>
      <c r="B985" s="481"/>
      <c r="C985" s="481"/>
      <c r="D985" s="481"/>
      <c r="E985" s="481"/>
      <c r="F985" s="481"/>
      <c r="G985" s="481"/>
      <c r="H985" s="481"/>
      <c r="I985" s="481"/>
      <c r="J985" s="481"/>
      <c r="K985" s="481"/>
      <c r="L985" s="481"/>
      <c r="M985" s="481"/>
      <c r="N985" s="481"/>
      <c r="O985" s="481"/>
      <c r="P985" s="481"/>
      <c r="Q985" s="481"/>
      <c r="R985" s="481"/>
      <c r="S985" s="481"/>
      <c r="T985" s="481"/>
      <c r="U985" s="481"/>
      <c r="V985" s="481"/>
      <c r="W985" s="481"/>
      <c r="X985" s="481"/>
      <c r="Y985" s="481"/>
      <c r="Z985" s="481"/>
    </row>
    <row r="986" spans="1:26" ht="104.25" customHeight="1">
      <c r="A986" s="501"/>
      <c r="B986" s="481"/>
      <c r="C986" s="481"/>
      <c r="D986" s="481"/>
      <c r="E986" s="481"/>
      <c r="F986" s="481"/>
      <c r="G986" s="481"/>
      <c r="H986" s="481"/>
      <c r="I986" s="481"/>
      <c r="J986" s="481"/>
      <c r="K986" s="481"/>
      <c r="L986" s="481"/>
      <c r="M986" s="481"/>
      <c r="N986" s="481"/>
      <c r="O986" s="481"/>
      <c r="P986" s="481"/>
      <c r="Q986" s="481"/>
      <c r="R986" s="481"/>
      <c r="S986" s="481"/>
      <c r="T986" s="481"/>
      <c r="U986" s="481"/>
      <c r="V986" s="481"/>
      <c r="W986" s="481"/>
      <c r="X986" s="481"/>
      <c r="Y986" s="481"/>
      <c r="Z986" s="481"/>
    </row>
    <row r="987" spans="1:26" ht="104.25" customHeight="1">
      <c r="A987" s="501"/>
      <c r="B987" s="481"/>
      <c r="C987" s="481"/>
      <c r="D987" s="481"/>
      <c r="E987" s="481"/>
      <c r="F987" s="481"/>
      <c r="G987" s="481"/>
      <c r="H987" s="481"/>
      <c r="I987" s="481"/>
      <c r="J987" s="481"/>
      <c r="K987" s="481"/>
      <c r="L987" s="481"/>
      <c r="M987" s="481"/>
      <c r="N987" s="481"/>
      <c r="O987" s="481"/>
      <c r="P987" s="481"/>
      <c r="Q987" s="481"/>
      <c r="R987" s="481"/>
      <c r="S987" s="481"/>
      <c r="T987" s="481"/>
      <c r="U987" s="481"/>
      <c r="V987" s="481"/>
      <c r="W987" s="481"/>
      <c r="X987" s="481"/>
      <c r="Y987" s="481"/>
      <c r="Z987" s="481"/>
    </row>
    <row r="988" spans="1:26" ht="104.25" customHeight="1">
      <c r="A988" s="501"/>
      <c r="B988" s="481"/>
      <c r="C988" s="481"/>
      <c r="D988" s="481"/>
      <c r="E988" s="481"/>
      <c r="F988" s="481"/>
      <c r="G988" s="481"/>
      <c r="H988" s="481"/>
      <c r="I988" s="481"/>
      <c r="J988" s="481"/>
      <c r="K988" s="481"/>
      <c r="L988" s="481"/>
      <c r="M988" s="481"/>
      <c r="N988" s="481"/>
      <c r="O988" s="481"/>
      <c r="P988" s="481"/>
      <c r="Q988" s="481"/>
      <c r="R988" s="481"/>
      <c r="S988" s="481"/>
      <c r="T988" s="481"/>
      <c r="U988" s="481"/>
      <c r="V988" s="481"/>
      <c r="W988" s="481"/>
      <c r="X988" s="481"/>
      <c r="Y988" s="481"/>
      <c r="Z988" s="481"/>
    </row>
    <row r="989" spans="1:26" ht="104.25" customHeight="1">
      <c r="A989" s="501"/>
      <c r="B989" s="481"/>
      <c r="C989" s="481"/>
      <c r="D989" s="481"/>
      <c r="E989" s="481"/>
      <c r="F989" s="481"/>
      <c r="G989" s="481"/>
      <c r="H989" s="481"/>
      <c r="I989" s="481"/>
      <c r="J989" s="481"/>
      <c r="K989" s="481"/>
      <c r="L989" s="481"/>
      <c r="M989" s="481"/>
      <c r="N989" s="481"/>
      <c r="O989" s="481"/>
      <c r="P989" s="481"/>
      <c r="Q989" s="481"/>
      <c r="R989" s="481"/>
      <c r="S989" s="481"/>
      <c r="T989" s="481"/>
      <c r="U989" s="481"/>
      <c r="V989" s="481"/>
      <c r="W989" s="481"/>
      <c r="X989" s="481"/>
      <c r="Y989" s="481"/>
      <c r="Z989" s="481"/>
    </row>
    <row r="990" spans="1:26" ht="104.25" customHeight="1">
      <c r="A990" s="501"/>
      <c r="B990" s="481"/>
      <c r="C990" s="481"/>
      <c r="D990" s="481"/>
      <c r="E990" s="481"/>
      <c r="F990" s="481"/>
      <c r="G990" s="481"/>
      <c r="H990" s="481"/>
      <c r="I990" s="481"/>
      <c r="J990" s="481"/>
      <c r="K990" s="481"/>
      <c r="L990" s="481"/>
      <c r="M990" s="481"/>
      <c r="N990" s="481"/>
      <c r="O990" s="481"/>
      <c r="P990" s="481"/>
      <c r="Q990" s="481"/>
      <c r="R990" s="481"/>
      <c r="S990" s="481"/>
      <c r="T990" s="481"/>
      <c r="U990" s="481"/>
      <c r="V990" s="481"/>
      <c r="W990" s="481"/>
      <c r="X990" s="481"/>
      <c r="Y990" s="481"/>
      <c r="Z990" s="481"/>
    </row>
    <row r="991" spans="1:26" ht="104.25" customHeight="1">
      <c r="A991" s="501"/>
      <c r="B991" s="481"/>
      <c r="C991" s="481"/>
      <c r="D991" s="481"/>
      <c r="E991" s="481"/>
      <c r="F991" s="481"/>
      <c r="G991" s="481"/>
      <c r="H991" s="481"/>
      <c r="I991" s="481"/>
      <c r="J991" s="481"/>
      <c r="K991" s="481"/>
      <c r="L991" s="481"/>
      <c r="M991" s="481"/>
      <c r="N991" s="481"/>
      <c r="O991" s="481"/>
      <c r="P991" s="481"/>
      <c r="Q991" s="481"/>
      <c r="R991" s="481"/>
      <c r="S991" s="481"/>
      <c r="T991" s="481"/>
      <c r="U991" s="481"/>
      <c r="V991" s="481"/>
      <c r="W991" s="481"/>
      <c r="X991" s="481"/>
      <c r="Y991" s="481"/>
      <c r="Z991" s="481"/>
    </row>
    <row r="992" spans="1:26" ht="104.25" customHeight="1">
      <c r="A992" s="501"/>
      <c r="B992" s="481"/>
      <c r="C992" s="481"/>
      <c r="D992" s="481"/>
      <c r="E992" s="481"/>
      <c r="F992" s="481"/>
      <c r="G992" s="481"/>
      <c r="H992" s="481"/>
      <c r="I992" s="481"/>
      <c r="J992" s="481"/>
      <c r="K992" s="481"/>
      <c r="L992" s="481"/>
      <c r="M992" s="481"/>
      <c r="N992" s="481"/>
      <c r="O992" s="481"/>
      <c r="P992" s="481"/>
      <c r="Q992" s="481"/>
      <c r="R992" s="481"/>
      <c r="S992" s="481"/>
      <c r="T992" s="481"/>
      <c r="U992" s="481"/>
      <c r="V992" s="481"/>
      <c r="W992" s="481"/>
      <c r="X992" s="481"/>
      <c r="Y992" s="481"/>
      <c r="Z992" s="481"/>
    </row>
    <row r="993" spans="1:26" ht="104.25" customHeight="1">
      <c r="A993" s="501"/>
      <c r="B993" s="481"/>
      <c r="C993" s="481"/>
      <c r="D993" s="481"/>
      <c r="E993" s="481"/>
      <c r="F993" s="481"/>
      <c r="G993" s="481"/>
      <c r="H993" s="481"/>
      <c r="I993" s="481"/>
      <c r="J993" s="481"/>
      <c r="K993" s="481"/>
      <c r="L993" s="481"/>
      <c r="M993" s="481"/>
      <c r="N993" s="481"/>
      <c r="O993" s="481"/>
      <c r="P993" s="481"/>
      <c r="Q993" s="481"/>
      <c r="R993" s="481"/>
      <c r="S993" s="481"/>
      <c r="T993" s="481"/>
      <c r="U993" s="481"/>
      <c r="V993" s="481"/>
      <c r="W993" s="481"/>
      <c r="X993" s="481"/>
      <c r="Y993" s="481"/>
      <c r="Z993" s="481"/>
    </row>
    <row r="994" spans="1:26" ht="104.25" customHeight="1">
      <c r="A994" s="501"/>
      <c r="B994" s="481"/>
      <c r="C994" s="481"/>
      <c r="D994" s="481"/>
      <c r="E994" s="481"/>
      <c r="F994" s="481"/>
      <c r="G994" s="481"/>
      <c r="H994" s="481"/>
      <c r="I994" s="481"/>
      <c r="J994" s="481"/>
      <c r="K994" s="481"/>
      <c r="L994" s="481"/>
      <c r="M994" s="481"/>
      <c r="N994" s="481"/>
      <c r="O994" s="481"/>
      <c r="P994" s="481"/>
      <c r="Q994" s="481"/>
      <c r="R994" s="481"/>
      <c r="S994" s="481"/>
      <c r="T994" s="481"/>
      <c r="U994" s="481"/>
      <c r="V994" s="481"/>
      <c r="W994" s="481"/>
      <c r="X994" s="481"/>
      <c r="Y994" s="481"/>
      <c r="Z994" s="481"/>
    </row>
    <row r="995" spans="1:26" ht="104.25" customHeight="1">
      <c r="A995" s="501"/>
      <c r="B995" s="481"/>
      <c r="C995" s="481"/>
      <c r="D995" s="481"/>
      <c r="E995" s="481"/>
      <c r="F995" s="481"/>
      <c r="G995" s="481"/>
      <c r="H995" s="481"/>
      <c r="I995" s="481"/>
      <c r="J995" s="481"/>
      <c r="K995" s="481"/>
      <c r="L995" s="481"/>
      <c r="M995" s="481"/>
      <c r="N995" s="481"/>
      <c r="O995" s="481"/>
      <c r="P995" s="481"/>
      <c r="Q995" s="481"/>
      <c r="R995" s="481"/>
      <c r="S995" s="481"/>
      <c r="T995" s="481"/>
      <c r="U995" s="481"/>
      <c r="V995" s="481"/>
      <c r="W995" s="481"/>
      <c r="X995" s="481"/>
      <c r="Y995" s="481"/>
      <c r="Z995" s="481"/>
    </row>
    <row r="996" spans="1:26" ht="104.25" customHeight="1">
      <c r="A996" s="501"/>
      <c r="B996" s="481"/>
      <c r="C996" s="481"/>
      <c r="D996" s="481"/>
      <c r="E996" s="481"/>
      <c r="F996" s="481"/>
      <c r="G996" s="481"/>
      <c r="H996" s="481"/>
      <c r="I996" s="481"/>
      <c r="J996" s="481"/>
      <c r="K996" s="481"/>
      <c r="L996" s="481"/>
      <c r="M996" s="481"/>
      <c r="N996" s="481"/>
      <c r="O996" s="481"/>
      <c r="P996" s="481"/>
      <c r="Q996" s="481"/>
      <c r="R996" s="481"/>
      <c r="S996" s="481"/>
      <c r="T996" s="481"/>
      <c r="U996" s="481"/>
      <c r="V996" s="481"/>
      <c r="W996" s="481"/>
      <c r="X996" s="481"/>
      <c r="Y996" s="481"/>
      <c r="Z996" s="481"/>
    </row>
    <row r="997" spans="1:26" ht="104.25" customHeight="1">
      <c r="A997" s="501"/>
      <c r="B997" s="481"/>
      <c r="C997" s="481"/>
      <c r="D997" s="481"/>
      <c r="E997" s="481"/>
      <c r="F997" s="481"/>
      <c r="G997" s="481"/>
      <c r="H997" s="481"/>
      <c r="I997" s="481"/>
      <c r="J997" s="481"/>
      <c r="K997" s="481"/>
      <c r="L997" s="481"/>
      <c r="M997" s="481"/>
      <c r="N997" s="481"/>
      <c r="O997" s="481"/>
      <c r="P997" s="481"/>
      <c r="Q997" s="481"/>
      <c r="R997" s="481"/>
      <c r="S997" s="481"/>
      <c r="T997" s="481"/>
      <c r="U997" s="481"/>
      <c r="V997" s="481"/>
      <c r="W997" s="481"/>
      <c r="X997" s="481"/>
      <c r="Y997" s="481"/>
      <c r="Z997" s="481"/>
    </row>
    <row r="998" spans="1:26" ht="104.25" customHeight="1">
      <c r="A998" s="501"/>
      <c r="B998" s="481"/>
      <c r="C998" s="481"/>
      <c r="D998" s="481"/>
      <c r="E998" s="481"/>
      <c r="F998" s="481"/>
      <c r="G998" s="481"/>
      <c r="H998" s="481"/>
      <c r="I998" s="481"/>
      <c r="J998" s="481"/>
      <c r="K998" s="481"/>
      <c r="L998" s="481"/>
      <c r="M998" s="481"/>
      <c r="N998" s="481"/>
      <c r="O998" s="481"/>
      <c r="P998" s="481"/>
      <c r="Q998" s="481"/>
      <c r="R998" s="481"/>
      <c r="S998" s="481"/>
      <c r="T998" s="481"/>
      <c r="U998" s="481"/>
      <c r="V998" s="481"/>
      <c r="W998" s="481"/>
      <c r="X998" s="481"/>
      <c r="Y998" s="481"/>
      <c r="Z998" s="481"/>
    </row>
    <row r="999" spans="1:26" ht="104.25" customHeight="1">
      <c r="A999" s="501"/>
      <c r="B999" s="481"/>
      <c r="C999" s="481"/>
      <c r="D999" s="481"/>
      <c r="E999" s="481"/>
      <c r="F999" s="481"/>
      <c r="G999" s="481"/>
      <c r="H999" s="481"/>
      <c r="I999" s="481"/>
      <c r="J999" s="481"/>
      <c r="K999" s="481"/>
      <c r="L999" s="481"/>
      <c r="M999" s="481"/>
      <c r="N999" s="481"/>
      <c r="O999" s="481"/>
      <c r="P999" s="481"/>
      <c r="Q999" s="481"/>
      <c r="R999" s="481"/>
      <c r="S999" s="481"/>
      <c r="T999" s="481"/>
      <c r="U999" s="481"/>
      <c r="V999" s="481"/>
      <c r="W999" s="481"/>
      <c r="X999" s="481"/>
      <c r="Y999" s="481"/>
      <c r="Z999" s="481"/>
    </row>
    <row r="1000" spans="1:26" ht="104.25" customHeight="1">
      <c r="A1000" s="501"/>
      <c r="B1000" s="481"/>
      <c r="C1000" s="481"/>
      <c r="D1000" s="481"/>
      <c r="E1000" s="481"/>
      <c r="F1000" s="481"/>
      <c r="G1000" s="481"/>
      <c r="H1000" s="481"/>
      <c r="I1000" s="481"/>
      <c r="J1000" s="481"/>
      <c r="K1000" s="481"/>
      <c r="L1000" s="481"/>
      <c r="M1000" s="481"/>
      <c r="N1000" s="481"/>
      <c r="O1000" s="481"/>
      <c r="P1000" s="481"/>
      <c r="Q1000" s="481"/>
      <c r="R1000" s="481"/>
      <c r="S1000" s="481"/>
      <c r="T1000" s="481"/>
      <c r="U1000" s="481"/>
      <c r="V1000" s="481"/>
      <c r="W1000" s="481"/>
      <c r="X1000" s="481"/>
      <c r="Y1000" s="481"/>
      <c r="Z1000" s="481"/>
    </row>
  </sheetData>
  <mergeCells count="8">
    <mergeCell ref="A20:E20"/>
    <mergeCell ref="A23:E23"/>
    <mergeCell ref="A1:E1"/>
    <mergeCell ref="A2:E2"/>
    <mergeCell ref="A4:E4"/>
    <mergeCell ref="A10:E10"/>
    <mergeCell ref="D11:D12"/>
    <mergeCell ref="E11:E12"/>
  </mergeCells>
  <conditionalFormatting sqref="B17:B19">
    <cfRule type="cellIs" dxfId="1" priority="1" stopIfTrue="1" operator="equal">
      <formula>0</formula>
    </cfRule>
    <cfRule type="cellIs" dxfId="0" priority="2" stopIfTrue="1" operator="equal">
      <formula>0</formula>
    </cfRule>
  </conditionalFormatting>
  <pageMargins left="0.23622047244094491" right="0.19685039370078741" top="0.35433070866141736" bottom="0.39370078740157483" header="0" footer="0"/>
  <pageSetup paperSize="9" orientation="portrait"/>
  <headerFooter>
    <oddHeader>&amp;R&amp;P</oddHead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DC5F0-3C14-4902-BA48-3CDEA4FB8AC8}">
  <sheetPr>
    <tabColor rgb="FF00B050"/>
    <pageSetUpPr fitToPage="1"/>
  </sheetPr>
  <dimension ref="A1:AG337"/>
  <sheetViews>
    <sheetView zoomScaleNormal="100" zoomScaleSheetLayoutView="100" workbookViewId="0">
      <selection activeCell="C320" sqref="C320"/>
    </sheetView>
  </sheetViews>
  <sheetFormatPr defaultColWidth="7.28515625" defaultRowHeight="12.75"/>
  <cols>
    <col min="1" max="1" width="8.5703125" style="436" customWidth="1"/>
    <col min="2" max="2" width="40.5703125" style="436" customWidth="1"/>
    <col min="3" max="3" width="32" style="436" customWidth="1"/>
    <col min="4" max="256" width="7.28515625" style="436"/>
    <col min="257" max="257" width="8.5703125" style="436" customWidth="1"/>
    <col min="258" max="258" width="40.5703125" style="436" customWidth="1"/>
    <col min="259" max="259" width="32" style="436" customWidth="1"/>
    <col min="260" max="512" width="7.28515625" style="436"/>
    <col min="513" max="513" width="8.5703125" style="436" customWidth="1"/>
    <col min="514" max="514" width="40.5703125" style="436" customWidth="1"/>
    <col min="515" max="515" width="32" style="436" customWidth="1"/>
    <col min="516" max="768" width="7.28515625" style="436"/>
    <col min="769" max="769" width="8.5703125" style="436" customWidth="1"/>
    <col min="770" max="770" width="40.5703125" style="436" customWidth="1"/>
    <col min="771" max="771" width="32" style="436" customWidth="1"/>
    <col min="772" max="1024" width="7.28515625" style="436"/>
    <col min="1025" max="1025" width="8.5703125" style="436" customWidth="1"/>
    <col min="1026" max="1026" width="40.5703125" style="436" customWidth="1"/>
    <col min="1027" max="1027" width="32" style="436" customWidth="1"/>
    <col min="1028" max="1280" width="7.28515625" style="436"/>
    <col min="1281" max="1281" width="8.5703125" style="436" customWidth="1"/>
    <col min="1282" max="1282" width="40.5703125" style="436" customWidth="1"/>
    <col min="1283" max="1283" width="32" style="436" customWidth="1"/>
    <col min="1284" max="1536" width="7.28515625" style="436"/>
    <col min="1537" max="1537" width="8.5703125" style="436" customWidth="1"/>
    <col min="1538" max="1538" width="40.5703125" style="436" customWidth="1"/>
    <col min="1539" max="1539" width="32" style="436" customWidth="1"/>
    <col min="1540" max="1792" width="7.28515625" style="436"/>
    <col min="1793" max="1793" width="8.5703125" style="436" customWidth="1"/>
    <col min="1794" max="1794" width="40.5703125" style="436" customWidth="1"/>
    <col min="1795" max="1795" width="32" style="436" customWidth="1"/>
    <col min="1796" max="2048" width="7.28515625" style="436"/>
    <col min="2049" max="2049" width="8.5703125" style="436" customWidth="1"/>
    <col min="2050" max="2050" width="40.5703125" style="436" customWidth="1"/>
    <col min="2051" max="2051" width="32" style="436" customWidth="1"/>
    <col min="2052" max="2304" width="7.28515625" style="436"/>
    <col min="2305" max="2305" width="8.5703125" style="436" customWidth="1"/>
    <col min="2306" max="2306" width="40.5703125" style="436" customWidth="1"/>
    <col min="2307" max="2307" width="32" style="436" customWidth="1"/>
    <col min="2308" max="2560" width="7.28515625" style="436"/>
    <col min="2561" max="2561" width="8.5703125" style="436" customWidth="1"/>
    <col min="2562" max="2562" width="40.5703125" style="436" customWidth="1"/>
    <col min="2563" max="2563" width="32" style="436" customWidth="1"/>
    <col min="2564" max="2816" width="7.28515625" style="436"/>
    <col min="2817" max="2817" width="8.5703125" style="436" customWidth="1"/>
    <col min="2818" max="2818" width="40.5703125" style="436" customWidth="1"/>
    <col min="2819" max="2819" width="32" style="436" customWidth="1"/>
    <col min="2820" max="3072" width="7.28515625" style="436"/>
    <col min="3073" max="3073" width="8.5703125" style="436" customWidth="1"/>
    <col min="3074" max="3074" width="40.5703125" style="436" customWidth="1"/>
    <col min="3075" max="3075" width="32" style="436" customWidth="1"/>
    <col min="3076" max="3328" width="7.28515625" style="436"/>
    <col min="3329" max="3329" width="8.5703125" style="436" customWidth="1"/>
    <col min="3330" max="3330" width="40.5703125" style="436" customWidth="1"/>
    <col min="3331" max="3331" width="32" style="436" customWidth="1"/>
    <col min="3332" max="3584" width="7.28515625" style="436"/>
    <col min="3585" max="3585" width="8.5703125" style="436" customWidth="1"/>
    <col min="3586" max="3586" width="40.5703125" style="436" customWidth="1"/>
    <col min="3587" max="3587" width="32" style="436" customWidth="1"/>
    <col min="3588" max="3840" width="7.28515625" style="436"/>
    <col min="3841" max="3841" width="8.5703125" style="436" customWidth="1"/>
    <col min="3842" max="3842" width="40.5703125" style="436" customWidth="1"/>
    <col min="3843" max="3843" width="32" style="436" customWidth="1"/>
    <col min="3844" max="4096" width="7.28515625" style="436"/>
    <col min="4097" max="4097" width="8.5703125" style="436" customWidth="1"/>
    <col min="4098" max="4098" width="40.5703125" style="436" customWidth="1"/>
    <col min="4099" max="4099" width="32" style="436" customWidth="1"/>
    <col min="4100" max="4352" width="7.28515625" style="436"/>
    <col min="4353" max="4353" width="8.5703125" style="436" customWidth="1"/>
    <col min="4354" max="4354" width="40.5703125" style="436" customWidth="1"/>
    <col min="4355" max="4355" width="32" style="436" customWidth="1"/>
    <col min="4356" max="4608" width="7.28515625" style="436"/>
    <col min="4609" max="4609" width="8.5703125" style="436" customWidth="1"/>
    <col min="4610" max="4610" width="40.5703125" style="436" customWidth="1"/>
    <col min="4611" max="4611" width="32" style="436" customWidth="1"/>
    <col min="4612" max="4864" width="7.28515625" style="436"/>
    <col min="4865" max="4865" width="8.5703125" style="436" customWidth="1"/>
    <col min="4866" max="4866" width="40.5703125" style="436" customWidth="1"/>
    <col min="4867" max="4867" width="32" style="436" customWidth="1"/>
    <col min="4868" max="5120" width="7.28515625" style="436"/>
    <col min="5121" max="5121" width="8.5703125" style="436" customWidth="1"/>
    <col min="5122" max="5122" width="40.5703125" style="436" customWidth="1"/>
    <col min="5123" max="5123" width="32" style="436" customWidth="1"/>
    <col min="5124" max="5376" width="7.28515625" style="436"/>
    <col min="5377" max="5377" width="8.5703125" style="436" customWidth="1"/>
    <col min="5378" max="5378" width="40.5703125" style="436" customWidth="1"/>
    <col min="5379" max="5379" width="32" style="436" customWidth="1"/>
    <col min="5380" max="5632" width="7.28515625" style="436"/>
    <col min="5633" max="5633" width="8.5703125" style="436" customWidth="1"/>
    <col min="5634" max="5634" width="40.5703125" style="436" customWidth="1"/>
    <col min="5635" max="5635" width="32" style="436" customWidth="1"/>
    <col min="5636" max="5888" width="7.28515625" style="436"/>
    <col min="5889" max="5889" width="8.5703125" style="436" customWidth="1"/>
    <col min="5890" max="5890" width="40.5703125" style="436" customWidth="1"/>
    <col min="5891" max="5891" width="32" style="436" customWidth="1"/>
    <col min="5892" max="6144" width="7.28515625" style="436"/>
    <col min="6145" max="6145" width="8.5703125" style="436" customWidth="1"/>
    <col min="6146" max="6146" width="40.5703125" style="436" customWidth="1"/>
    <col min="6147" max="6147" width="32" style="436" customWidth="1"/>
    <col min="6148" max="6400" width="7.28515625" style="436"/>
    <col min="6401" max="6401" width="8.5703125" style="436" customWidth="1"/>
    <col min="6402" max="6402" width="40.5703125" style="436" customWidth="1"/>
    <col min="6403" max="6403" width="32" style="436" customWidth="1"/>
    <col min="6404" max="6656" width="7.28515625" style="436"/>
    <col min="6657" max="6657" width="8.5703125" style="436" customWidth="1"/>
    <col min="6658" max="6658" width="40.5703125" style="436" customWidth="1"/>
    <col min="6659" max="6659" width="32" style="436" customWidth="1"/>
    <col min="6660" max="6912" width="7.28515625" style="436"/>
    <col min="6913" max="6913" width="8.5703125" style="436" customWidth="1"/>
    <col min="6914" max="6914" width="40.5703125" style="436" customWidth="1"/>
    <col min="6915" max="6915" width="32" style="436" customWidth="1"/>
    <col min="6916" max="7168" width="7.28515625" style="436"/>
    <col min="7169" max="7169" width="8.5703125" style="436" customWidth="1"/>
    <col min="7170" max="7170" width="40.5703125" style="436" customWidth="1"/>
    <col min="7171" max="7171" width="32" style="436" customWidth="1"/>
    <col min="7172" max="7424" width="7.28515625" style="436"/>
    <col min="7425" max="7425" width="8.5703125" style="436" customWidth="1"/>
    <col min="7426" max="7426" width="40.5703125" style="436" customWidth="1"/>
    <col min="7427" max="7427" width="32" style="436" customWidth="1"/>
    <col min="7428" max="7680" width="7.28515625" style="436"/>
    <col min="7681" max="7681" width="8.5703125" style="436" customWidth="1"/>
    <col min="7682" max="7682" width="40.5703125" style="436" customWidth="1"/>
    <col min="7683" max="7683" width="32" style="436" customWidth="1"/>
    <col min="7684" max="7936" width="7.28515625" style="436"/>
    <col min="7937" max="7937" width="8.5703125" style="436" customWidth="1"/>
    <col min="7938" max="7938" width="40.5703125" style="436" customWidth="1"/>
    <col min="7939" max="7939" width="32" style="436" customWidth="1"/>
    <col min="7940" max="8192" width="7.28515625" style="436"/>
    <col min="8193" max="8193" width="8.5703125" style="436" customWidth="1"/>
    <col min="8194" max="8194" width="40.5703125" style="436" customWidth="1"/>
    <col min="8195" max="8195" width="32" style="436" customWidth="1"/>
    <col min="8196" max="8448" width="7.28515625" style="436"/>
    <col min="8449" max="8449" width="8.5703125" style="436" customWidth="1"/>
    <col min="8450" max="8450" width="40.5703125" style="436" customWidth="1"/>
    <col min="8451" max="8451" width="32" style="436" customWidth="1"/>
    <col min="8452" max="8704" width="7.28515625" style="436"/>
    <col min="8705" max="8705" width="8.5703125" style="436" customWidth="1"/>
    <col min="8706" max="8706" width="40.5703125" style="436" customWidth="1"/>
    <col min="8707" max="8707" width="32" style="436" customWidth="1"/>
    <col min="8708" max="8960" width="7.28515625" style="436"/>
    <col min="8961" max="8961" width="8.5703125" style="436" customWidth="1"/>
    <col min="8962" max="8962" width="40.5703125" style="436" customWidth="1"/>
    <col min="8963" max="8963" width="32" style="436" customWidth="1"/>
    <col min="8964" max="9216" width="7.28515625" style="436"/>
    <col min="9217" max="9217" width="8.5703125" style="436" customWidth="1"/>
    <col min="9218" max="9218" width="40.5703125" style="436" customWidth="1"/>
    <col min="9219" max="9219" width="32" style="436" customWidth="1"/>
    <col min="9220" max="9472" width="7.28515625" style="436"/>
    <col min="9473" max="9473" width="8.5703125" style="436" customWidth="1"/>
    <col min="9474" max="9474" width="40.5703125" style="436" customWidth="1"/>
    <col min="9475" max="9475" width="32" style="436" customWidth="1"/>
    <col min="9476" max="9728" width="7.28515625" style="436"/>
    <col min="9729" max="9729" width="8.5703125" style="436" customWidth="1"/>
    <col min="9730" max="9730" width="40.5703125" style="436" customWidth="1"/>
    <col min="9731" max="9731" width="32" style="436" customWidth="1"/>
    <col min="9732" max="9984" width="7.28515625" style="436"/>
    <col min="9985" max="9985" width="8.5703125" style="436" customWidth="1"/>
    <col min="9986" max="9986" width="40.5703125" style="436" customWidth="1"/>
    <col min="9987" max="9987" width="32" style="436" customWidth="1"/>
    <col min="9988" max="10240" width="7.28515625" style="436"/>
    <col min="10241" max="10241" width="8.5703125" style="436" customWidth="1"/>
    <col min="10242" max="10242" width="40.5703125" style="436" customWidth="1"/>
    <col min="10243" max="10243" width="32" style="436" customWidth="1"/>
    <col min="10244" max="10496" width="7.28515625" style="436"/>
    <col min="10497" max="10497" width="8.5703125" style="436" customWidth="1"/>
    <col min="10498" max="10498" width="40.5703125" style="436" customWidth="1"/>
    <col min="10499" max="10499" width="32" style="436" customWidth="1"/>
    <col min="10500" max="10752" width="7.28515625" style="436"/>
    <col min="10753" max="10753" width="8.5703125" style="436" customWidth="1"/>
    <col min="10754" max="10754" width="40.5703125" style="436" customWidth="1"/>
    <col min="10755" max="10755" width="32" style="436" customWidth="1"/>
    <col min="10756" max="11008" width="7.28515625" style="436"/>
    <col min="11009" max="11009" width="8.5703125" style="436" customWidth="1"/>
    <col min="11010" max="11010" width="40.5703125" style="436" customWidth="1"/>
    <col min="11011" max="11011" width="32" style="436" customWidth="1"/>
    <col min="11012" max="11264" width="7.28515625" style="436"/>
    <col min="11265" max="11265" width="8.5703125" style="436" customWidth="1"/>
    <col min="11266" max="11266" width="40.5703125" style="436" customWidth="1"/>
    <col min="11267" max="11267" width="32" style="436" customWidth="1"/>
    <col min="11268" max="11520" width="7.28515625" style="436"/>
    <col min="11521" max="11521" width="8.5703125" style="436" customWidth="1"/>
    <col min="11522" max="11522" width="40.5703125" style="436" customWidth="1"/>
    <col min="11523" max="11523" width="32" style="436" customWidth="1"/>
    <col min="11524" max="11776" width="7.28515625" style="436"/>
    <col min="11777" max="11777" width="8.5703125" style="436" customWidth="1"/>
    <col min="11778" max="11778" width="40.5703125" style="436" customWidth="1"/>
    <col min="11779" max="11779" width="32" style="436" customWidth="1"/>
    <col min="11780" max="12032" width="7.28515625" style="436"/>
    <col min="12033" max="12033" width="8.5703125" style="436" customWidth="1"/>
    <col min="12034" max="12034" width="40.5703125" style="436" customWidth="1"/>
    <col min="12035" max="12035" width="32" style="436" customWidth="1"/>
    <col min="12036" max="12288" width="7.28515625" style="436"/>
    <col min="12289" max="12289" width="8.5703125" style="436" customWidth="1"/>
    <col min="12290" max="12290" width="40.5703125" style="436" customWidth="1"/>
    <col min="12291" max="12291" width="32" style="436" customWidth="1"/>
    <col min="12292" max="12544" width="7.28515625" style="436"/>
    <col min="12545" max="12545" width="8.5703125" style="436" customWidth="1"/>
    <col min="12546" max="12546" width="40.5703125" style="436" customWidth="1"/>
    <col min="12547" max="12547" width="32" style="436" customWidth="1"/>
    <col min="12548" max="12800" width="7.28515625" style="436"/>
    <col min="12801" max="12801" width="8.5703125" style="436" customWidth="1"/>
    <col min="12802" max="12802" width="40.5703125" style="436" customWidth="1"/>
    <col min="12803" max="12803" width="32" style="436" customWidth="1"/>
    <col min="12804" max="13056" width="7.28515625" style="436"/>
    <col min="13057" max="13057" width="8.5703125" style="436" customWidth="1"/>
    <col min="13058" max="13058" width="40.5703125" style="436" customWidth="1"/>
    <col min="13059" max="13059" width="32" style="436" customWidth="1"/>
    <col min="13060" max="13312" width="7.28515625" style="436"/>
    <col min="13313" max="13313" width="8.5703125" style="436" customWidth="1"/>
    <col min="13314" max="13314" width="40.5703125" style="436" customWidth="1"/>
    <col min="13315" max="13315" width="32" style="436" customWidth="1"/>
    <col min="13316" max="13568" width="7.28515625" style="436"/>
    <col min="13569" max="13569" width="8.5703125" style="436" customWidth="1"/>
    <col min="13570" max="13570" width="40.5703125" style="436" customWidth="1"/>
    <col min="13571" max="13571" width="32" style="436" customWidth="1"/>
    <col min="13572" max="13824" width="7.28515625" style="436"/>
    <col min="13825" max="13825" width="8.5703125" style="436" customWidth="1"/>
    <col min="13826" max="13826" width="40.5703125" style="436" customWidth="1"/>
    <col min="13827" max="13827" width="32" style="436" customWidth="1"/>
    <col min="13828" max="14080" width="7.28515625" style="436"/>
    <col min="14081" max="14081" width="8.5703125" style="436" customWidth="1"/>
    <col min="14082" max="14082" width="40.5703125" style="436" customWidth="1"/>
    <col min="14083" max="14083" width="32" style="436" customWidth="1"/>
    <col min="14084" max="14336" width="7.28515625" style="436"/>
    <col min="14337" max="14337" width="8.5703125" style="436" customWidth="1"/>
    <col min="14338" max="14338" width="40.5703125" style="436" customWidth="1"/>
    <col min="14339" max="14339" width="32" style="436" customWidth="1"/>
    <col min="14340" max="14592" width="7.28515625" style="436"/>
    <col min="14593" max="14593" width="8.5703125" style="436" customWidth="1"/>
    <col min="14594" max="14594" width="40.5703125" style="436" customWidth="1"/>
    <col min="14595" max="14595" width="32" style="436" customWidth="1"/>
    <col min="14596" max="14848" width="7.28515625" style="436"/>
    <col min="14849" max="14849" width="8.5703125" style="436" customWidth="1"/>
    <col min="14850" max="14850" width="40.5703125" style="436" customWidth="1"/>
    <col min="14851" max="14851" width="32" style="436" customWidth="1"/>
    <col min="14852" max="15104" width="7.28515625" style="436"/>
    <col min="15105" max="15105" width="8.5703125" style="436" customWidth="1"/>
    <col min="15106" max="15106" width="40.5703125" style="436" customWidth="1"/>
    <col min="15107" max="15107" width="32" style="436" customWidth="1"/>
    <col min="15108" max="15360" width="7.28515625" style="436"/>
    <col min="15361" max="15361" width="8.5703125" style="436" customWidth="1"/>
    <col min="15362" max="15362" width="40.5703125" style="436" customWidth="1"/>
    <col min="15363" max="15363" width="32" style="436" customWidth="1"/>
    <col min="15364" max="15616" width="7.28515625" style="436"/>
    <col min="15617" max="15617" width="8.5703125" style="436" customWidth="1"/>
    <col min="15618" max="15618" width="40.5703125" style="436" customWidth="1"/>
    <col min="15619" max="15619" width="32" style="436" customWidth="1"/>
    <col min="15620" max="15872" width="7.28515625" style="436"/>
    <col min="15873" max="15873" width="8.5703125" style="436" customWidth="1"/>
    <col min="15874" max="15874" width="40.5703125" style="436" customWidth="1"/>
    <col min="15875" max="15875" width="32" style="436" customWidth="1"/>
    <col min="15876" max="16128" width="7.28515625" style="436"/>
    <col min="16129" max="16129" width="8.5703125" style="436" customWidth="1"/>
    <col min="16130" max="16130" width="40.5703125" style="436" customWidth="1"/>
    <col min="16131" max="16131" width="32" style="436" customWidth="1"/>
    <col min="16132" max="16384" width="7.28515625" style="436"/>
  </cols>
  <sheetData>
    <row r="1" spans="1:33" ht="25.15" customHeight="1">
      <c r="A1" s="675" t="s">
        <v>758</v>
      </c>
      <c r="B1" s="675"/>
      <c r="C1" s="675"/>
      <c r="D1" s="435"/>
      <c r="E1" s="435"/>
      <c r="F1" s="435"/>
      <c r="G1" s="435"/>
      <c r="H1" s="435"/>
      <c r="I1" s="435"/>
      <c r="J1" s="435"/>
      <c r="K1" s="435"/>
      <c r="L1" s="435"/>
      <c r="M1" s="435"/>
      <c r="N1" s="435"/>
      <c r="O1" s="435"/>
      <c r="P1" s="435"/>
      <c r="Q1" s="435"/>
      <c r="R1" s="435"/>
      <c r="S1" s="435"/>
      <c r="T1" s="435"/>
      <c r="U1" s="435"/>
      <c r="V1" s="435"/>
      <c r="W1" s="435"/>
      <c r="X1" s="435"/>
      <c r="Y1" s="435"/>
      <c r="Z1" s="435"/>
      <c r="AA1" s="435"/>
      <c r="AB1" s="435"/>
      <c r="AC1" s="435"/>
      <c r="AD1" s="435"/>
      <c r="AE1" s="435"/>
      <c r="AF1" s="435"/>
      <c r="AG1" s="435"/>
    </row>
    <row r="2" spans="1:33" ht="13.5" customHeight="1">
      <c r="A2" s="437" t="s">
        <v>759</v>
      </c>
      <c r="B2" s="437" t="s">
        <v>760</v>
      </c>
      <c r="C2" s="438" t="s">
        <v>761</v>
      </c>
      <c r="D2" s="435"/>
      <c r="E2" s="435"/>
      <c r="F2" s="435"/>
      <c r="G2" s="435"/>
      <c r="H2" s="435"/>
      <c r="I2" s="435"/>
      <c r="J2" s="435"/>
      <c r="K2" s="435"/>
      <c r="L2" s="435"/>
      <c r="M2" s="435"/>
      <c r="N2" s="435"/>
      <c r="O2" s="435"/>
      <c r="P2" s="435"/>
      <c r="Q2" s="435"/>
      <c r="R2" s="435"/>
      <c r="S2" s="435"/>
      <c r="T2" s="435"/>
      <c r="U2" s="435"/>
      <c r="V2" s="435"/>
      <c r="W2" s="435"/>
      <c r="X2" s="435"/>
      <c r="Y2" s="435"/>
      <c r="Z2" s="435"/>
      <c r="AA2" s="435"/>
      <c r="AB2" s="435"/>
      <c r="AC2" s="435"/>
      <c r="AD2" s="435"/>
      <c r="AE2" s="435"/>
      <c r="AF2" s="435"/>
      <c r="AG2" s="435"/>
    </row>
    <row r="3" spans="1:33" ht="13.5" customHeight="1">
      <c r="A3" s="439"/>
      <c r="B3" s="439"/>
      <c r="C3" s="440" t="s">
        <v>762</v>
      </c>
      <c r="D3" s="435"/>
      <c r="E3" s="435"/>
      <c r="F3" s="435"/>
      <c r="G3" s="435"/>
      <c r="H3" s="435"/>
      <c r="I3" s="435"/>
      <c r="J3" s="435"/>
      <c r="K3" s="435"/>
      <c r="L3" s="435"/>
      <c r="M3" s="435"/>
      <c r="N3" s="435"/>
      <c r="O3" s="435"/>
      <c r="P3" s="435"/>
      <c r="Q3" s="435"/>
      <c r="R3" s="435"/>
      <c r="S3" s="435"/>
      <c r="T3" s="435"/>
      <c r="U3" s="435"/>
      <c r="V3" s="435"/>
      <c r="W3" s="435"/>
      <c r="X3" s="435"/>
      <c r="Y3" s="435"/>
      <c r="Z3" s="435"/>
      <c r="AA3" s="435"/>
      <c r="AB3" s="435"/>
      <c r="AC3" s="435"/>
      <c r="AD3" s="435"/>
      <c r="AE3" s="435"/>
      <c r="AF3" s="435"/>
      <c r="AG3" s="435"/>
    </row>
    <row r="4" spans="1:33" ht="13.5" customHeight="1">
      <c r="A4" s="439"/>
      <c r="B4" s="441" t="s">
        <v>763</v>
      </c>
      <c r="C4" s="439"/>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c r="AD4" s="435"/>
      <c r="AE4" s="435"/>
      <c r="AF4" s="435"/>
      <c r="AG4" s="435"/>
    </row>
    <row r="5" spans="1:33" s="445" customFormat="1" ht="13.5" customHeight="1">
      <c r="A5" s="442">
        <v>1</v>
      </c>
      <c r="B5" s="443" t="s">
        <v>764</v>
      </c>
      <c r="C5" s="444"/>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row>
    <row r="6" spans="1:33" ht="13.5" customHeight="1">
      <c r="A6" s="446"/>
      <c r="B6" s="446"/>
      <c r="C6" s="447" t="s">
        <v>765</v>
      </c>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c r="AD6" s="435"/>
      <c r="AE6" s="435"/>
      <c r="AF6" s="435"/>
      <c r="AG6" s="435"/>
    </row>
    <row r="7" spans="1:33" ht="10.5" customHeight="1">
      <c r="A7" s="448"/>
      <c r="B7" s="448"/>
      <c r="C7" s="448"/>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row>
    <row r="8" spans="1:33" s="445" customFormat="1" ht="13.5" customHeight="1">
      <c r="A8" s="449"/>
      <c r="B8" s="450" t="s">
        <v>766</v>
      </c>
      <c r="C8" s="449"/>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row>
    <row r="9" spans="1:33" ht="13.5" customHeight="1">
      <c r="A9" s="451">
        <v>2</v>
      </c>
      <c r="B9" s="452" t="s">
        <v>767</v>
      </c>
      <c r="C9" s="447" t="s">
        <v>768</v>
      </c>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row>
    <row r="10" spans="1:33" ht="13.5" customHeight="1">
      <c r="A10" s="446"/>
      <c r="B10" s="446"/>
      <c r="C10" s="447" t="s">
        <v>769</v>
      </c>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row>
    <row r="11" spans="1:33" ht="10.5" customHeight="1">
      <c r="A11" s="448"/>
      <c r="B11" s="448"/>
      <c r="C11" s="448"/>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row>
    <row r="12" spans="1:33" s="445" customFormat="1" ht="13.5" customHeight="1">
      <c r="A12" s="442">
        <v>3</v>
      </c>
      <c r="B12" s="443" t="s">
        <v>770</v>
      </c>
      <c r="C12" s="453"/>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row>
    <row r="13" spans="1:33" ht="13.5" customHeight="1">
      <c r="A13" s="446"/>
      <c r="B13" s="446"/>
      <c r="C13" s="447" t="s">
        <v>771</v>
      </c>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row>
    <row r="14" spans="1:33" ht="13.5" customHeight="1">
      <c r="A14" s="446"/>
      <c r="B14" s="446"/>
      <c r="C14" s="447" t="s">
        <v>772</v>
      </c>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row>
    <row r="15" spans="1:33" ht="10.5" customHeight="1">
      <c r="A15" s="448"/>
      <c r="B15" s="448"/>
      <c r="C15" s="448"/>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row>
    <row r="16" spans="1:33" s="445" customFormat="1" ht="13.5" customHeight="1">
      <c r="A16" s="442">
        <v>4</v>
      </c>
      <c r="B16" s="443" t="s">
        <v>773</v>
      </c>
      <c r="C16" s="453"/>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row>
    <row r="17" spans="1:33" ht="13.5" customHeight="1">
      <c r="A17" s="446"/>
      <c r="B17" s="446"/>
      <c r="C17" s="452"/>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row>
    <row r="18" spans="1:33" ht="13.5" customHeight="1">
      <c r="A18" s="446"/>
      <c r="B18" s="446"/>
      <c r="C18" s="447" t="s">
        <v>774</v>
      </c>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3" ht="13.5" customHeight="1">
      <c r="A19" s="446"/>
      <c r="B19" s="446"/>
      <c r="C19" s="447" t="s">
        <v>775</v>
      </c>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row>
    <row r="20" spans="1:33" ht="10.5" customHeight="1">
      <c r="A20" s="448"/>
      <c r="B20" s="448"/>
      <c r="C20" s="448"/>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row>
    <row r="21" spans="1:33" s="445" customFormat="1" ht="13.5" customHeight="1">
      <c r="A21" s="442">
        <v>5</v>
      </c>
      <c r="B21" s="443" t="s">
        <v>776</v>
      </c>
      <c r="C21" s="453"/>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row>
    <row r="22" spans="1:33" ht="13.5" customHeight="1">
      <c r="A22" s="446"/>
      <c r="B22" s="446"/>
      <c r="C22" s="447" t="s">
        <v>777</v>
      </c>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435"/>
      <c r="AB22" s="435"/>
      <c r="AC22" s="435"/>
      <c r="AD22" s="435"/>
      <c r="AE22" s="435"/>
      <c r="AF22" s="435"/>
      <c r="AG22" s="435"/>
    </row>
    <row r="23" spans="1:33" ht="13.5" customHeight="1">
      <c r="A23" s="446"/>
      <c r="B23" s="446"/>
      <c r="C23" s="447" t="s">
        <v>778</v>
      </c>
      <c r="D23" s="435"/>
      <c r="E23" s="435"/>
      <c r="F23" s="435"/>
      <c r="G23" s="435"/>
      <c r="H23" s="435"/>
      <c r="I23" s="435"/>
      <c r="J23" s="435"/>
      <c r="K23" s="435"/>
      <c r="L23" s="435"/>
      <c r="M23" s="435"/>
      <c r="N23" s="435"/>
      <c r="O23" s="435"/>
      <c r="P23" s="435"/>
      <c r="Q23" s="435"/>
      <c r="R23" s="435"/>
      <c r="S23" s="435"/>
      <c r="T23" s="435"/>
      <c r="U23" s="435"/>
      <c r="V23" s="435"/>
      <c r="W23" s="435"/>
      <c r="X23" s="435"/>
      <c r="Y23" s="435"/>
      <c r="Z23" s="435"/>
      <c r="AA23" s="435"/>
      <c r="AB23" s="435"/>
      <c r="AC23" s="435"/>
      <c r="AD23" s="435"/>
      <c r="AE23" s="435"/>
      <c r="AF23" s="435"/>
      <c r="AG23" s="435"/>
    </row>
    <row r="24" spans="1:33" ht="13.5" customHeight="1">
      <c r="A24" s="446"/>
      <c r="B24" s="446"/>
      <c r="C24" s="447" t="s">
        <v>779</v>
      </c>
      <c r="D24" s="435"/>
      <c r="E24" s="435"/>
      <c r="F24" s="435"/>
      <c r="G24" s="435"/>
      <c r="H24" s="435"/>
      <c r="I24" s="435"/>
      <c r="J24" s="435"/>
      <c r="K24" s="435"/>
      <c r="L24" s="435"/>
      <c r="M24" s="435"/>
      <c r="N24" s="435"/>
      <c r="O24" s="435"/>
      <c r="P24" s="435"/>
      <c r="Q24" s="435"/>
      <c r="R24" s="435"/>
      <c r="S24" s="435"/>
      <c r="T24" s="435"/>
      <c r="U24" s="435"/>
      <c r="V24" s="435"/>
      <c r="W24" s="435"/>
      <c r="X24" s="435"/>
      <c r="Y24" s="435"/>
      <c r="Z24" s="435"/>
      <c r="AA24" s="435"/>
      <c r="AB24" s="435"/>
      <c r="AC24" s="435"/>
      <c r="AD24" s="435"/>
      <c r="AE24" s="435"/>
      <c r="AF24" s="435"/>
      <c r="AG24" s="435"/>
    </row>
    <row r="25" spans="1:33" ht="10.5" customHeight="1">
      <c r="A25" s="448"/>
      <c r="B25" s="448"/>
      <c r="C25" s="448"/>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row>
    <row r="26" spans="1:33" s="445" customFormat="1" ht="13.5" customHeight="1">
      <c r="A26" s="442">
        <v>6</v>
      </c>
      <c r="B26" s="443" t="s">
        <v>780</v>
      </c>
      <c r="C26" s="453"/>
      <c r="D26" s="435"/>
      <c r="E26" s="435"/>
      <c r="F26" s="435"/>
      <c r="G26" s="435"/>
      <c r="H26" s="435"/>
      <c r="I26" s="435"/>
      <c r="J26" s="435"/>
      <c r="K26" s="435"/>
      <c r="L26" s="435"/>
      <c r="M26" s="435"/>
      <c r="N26" s="435"/>
      <c r="O26" s="435"/>
      <c r="P26" s="435"/>
      <c r="Q26" s="435"/>
      <c r="R26" s="435"/>
      <c r="S26" s="435"/>
      <c r="T26" s="435"/>
      <c r="U26" s="435"/>
      <c r="V26" s="435"/>
      <c r="W26" s="435"/>
      <c r="X26" s="435"/>
      <c r="Y26" s="435"/>
      <c r="Z26" s="435"/>
      <c r="AA26" s="435"/>
      <c r="AB26" s="435"/>
      <c r="AC26" s="435"/>
      <c r="AD26" s="435"/>
      <c r="AE26" s="435"/>
      <c r="AF26" s="435"/>
      <c r="AG26" s="435"/>
    </row>
    <row r="27" spans="1:33" ht="13.5" customHeight="1">
      <c r="A27" s="446"/>
      <c r="B27" s="446"/>
      <c r="C27" s="447" t="s">
        <v>768</v>
      </c>
      <c r="D27" s="435"/>
      <c r="E27" s="435"/>
      <c r="F27" s="435"/>
      <c r="G27" s="435"/>
      <c r="H27" s="435"/>
      <c r="I27" s="435"/>
      <c r="J27" s="435"/>
      <c r="K27" s="435"/>
      <c r="L27" s="435"/>
      <c r="M27" s="435"/>
      <c r="N27" s="435"/>
      <c r="O27" s="435"/>
      <c r="P27" s="435"/>
      <c r="Q27" s="435"/>
      <c r="R27" s="435"/>
      <c r="S27" s="435"/>
      <c r="T27" s="435"/>
      <c r="U27" s="435"/>
      <c r="V27" s="435"/>
      <c r="W27" s="435"/>
      <c r="X27" s="435"/>
      <c r="Y27" s="435"/>
      <c r="Z27" s="435"/>
      <c r="AA27" s="435"/>
      <c r="AB27" s="435"/>
      <c r="AC27" s="435"/>
      <c r="AD27" s="435"/>
      <c r="AE27" s="435"/>
      <c r="AF27" s="435"/>
      <c r="AG27" s="435"/>
    </row>
    <row r="28" spans="1:33" ht="13.5" customHeight="1">
      <c r="A28" s="446"/>
      <c r="B28" s="446"/>
      <c r="C28" s="447" t="s">
        <v>781</v>
      </c>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row>
    <row r="29" spans="1:33" ht="10.5" customHeight="1">
      <c r="A29" s="448"/>
      <c r="B29" s="448"/>
      <c r="C29" s="448"/>
      <c r="D29" s="435"/>
      <c r="E29" s="435"/>
      <c r="F29" s="435"/>
      <c r="G29" s="435"/>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row>
    <row r="30" spans="1:33" s="445" customFormat="1" ht="13.5" customHeight="1">
      <c r="A30" s="442">
        <v>9</v>
      </c>
      <c r="B30" s="443" t="s">
        <v>782</v>
      </c>
      <c r="C30" s="453"/>
      <c r="D30" s="435"/>
      <c r="E30" s="435"/>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row>
    <row r="31" spans="1:33" ht="13.5" customHeight="1">
      <c r="A31" s="446"/>
      <c r="B31" s="446"/>
      <c r="C31" s="452" t="s">
        <v>775</v>
      </c>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row>
    <row r="32" spans="1:33" ht="13.5" customHeight="1">
      <c r="A32" s="446"/>
      <c r="B32" s="446"/>
      <c r="C32" s="452" t="s">
        <v>783</v>
      </c>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row>
    <row r="33" spans="1:33" ht="13.5" customHeight="1">
      <c r="A33" s="446"/>
      <c r="B33" s="446"/>
      <c r="C33" s="452"/>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row>
    <row r="34" spans="1:33" ht="13.5" customHeight="1">
      <c r="A34" s="446"/>
      <c r="B34" s="446"/>
      <c r="C34" s="452"/>
      <c r="D34" s="435"/>
      <c r="E34" s="435"/>
      <c r="F34" s="435"/>
      <c r="G34" s="435"/>
      <c r="H34" s="435"/>
      <c r="I34" s="435"/>
      <c r="J34" s="435"/>
      <c r="K34" s="435"/>
      <c r="L34" s="435"/>
      <c r="M34" s="435"/>
      <c r="N34" s="435"/>
      <c r="O34" s="435"/>
      <c r="P34" s="435"/>
      <c r="Q34" s="435"/>
      <c r="R34" s="435"/>
      <c r="S34" s="435"/>
      <c r="T34" s="435"/>
      <c r="U34" s="435"/>
      <c r="V34" s="435"/>
      <c r="W34" s="435"/>
      <c r="X34" s="435"/>
      <c r="Y34" s="435"/>
      <c r="Z34" s="435"/>
      <c r="AA34" s="435"/>
      <c r="AB34" s="435"/>
      <c r="AC34" s="435"/>
      <c r="AD34" s="435"/>
      <c r="AE34" s="435"/>
      <c r="AF34" s="435"/>
      <c r="AG34" s="435"/>
    </row>
    <row r="35" spans="1:33" ht="13.5" customHeight="1">
      <c r="A35" s="446"/>
      <c r="B35" s="446"/>
      <c r="C35" s="452"/>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c r="AG35" s="435"/>
    </row>
    <row r="36" spans="1:33" ht="10.5" customHeight="1">
      <c r="A36" s="448"/>
      <c r="B36" s="448"/>
      <c r="C36" s="448"/>
      <c r="D36" s="435"/>
      <c r="E36" s="435"/>
      <c r="F36" s="435"/>
      <c r="G36" s="435"/>
      <c r="H36" s="435"/>
      <c r="I36" s="435"/>
      <c r="J36" s="435"/>
      <c r="K36" s="435"/>
      <c r="L36" s="435"/>
      <c r="M36" s="435"/>
      <c r="N36" s="435"/>
      <c r="O36" s="435"/>
      <c r="P36" s="435"/>
      <c r="Q36" s="435"/>
      <c r="R36" s="435"/>
      <c r="S36" s="435"/>
      <c r="T36" s="435"/>
      <c r="U36" s="435"/>
      <c r="V36" s="435"/>
      <c r="W36" s="435"/>
      <c r="X36" s="435"/>
      <c r="Y36" s="435"/>
      <c r="Z36" s="435"/>
      <c r="AA36" s="435"/>
      <c r="AB36" s="435"/>
      <c r="AC36" s="435"/>
      <c r="AD36" s="435"/>
      <c r="AE36" s="435"/>
      <c r="AF36" s="435"/>
      <c r="AG36" s="435"/>
    </row>
    <row r="37" spans="1:33" s="445" customFormat="1" ht="13.5" customHeight="1">
      <c r="A37" s="442">
        <v>10</v>
      </c>
      <c r="B37" s="443" t="s">
        <v>786</v>
      </c>
      <c r="C37" s="453"/>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row>
    <row r="38" spans="1:33" ht="13.5" customHeight="1">
      <c r="A38" s="446"/>
      <c r="B38" s="446"/>
      <c r="C38" s="447" t="s">
        <v>787</v>
      </c>
      <c r="D38" s="435"/>
      <c r="E38" s="435"/>
      <c r="F38" s="435"/>
      <c r="G38" s="435"/>
      <c r="H38" s="435"/>
      <c r="I38" s="435"/>
      <c r="J38" s="435"/>
      <c r="K38" s="435"/>
      <c r="L38" s="435"/>
      <c r="M38" s="435"/>
      <c r="N38" s="435"/>
      <c r="O38" s="435"/>
      <c r="P38" s="435"/>
      <c r="Q38" s="435"/>
      <c r="R38" s="435"/>
      <c r="S38" s="435"/>
      <c r="T38" s="435"/>
      <c r="U38" s="435"/>
      <c r="V38" s="435"/>
      <c r="W38" s="435"/>
      <c r="X38" s="435"/>
      <c r="Y38" s="435"/>
      <c r="Z38" s="435"/>
      <c r="AA38" s="435"/>
      <c r="AB38" s="435"/>
      <c r="AC38" s="435"/>
      <c r="AD38" s="435"/>
      <c r="AE38" s="435"/>
      <c r="AF38" s="435"/>
      <c r="AG38" s="435"/>
    </row>
    <row r="39" spans="1:33" ht="13.5" customHeight="1">
      <c r="A39" s="446"/>
      <c r="B39" s="446"/>
      <c r="C39" s="452" t="s">
        <v>788</v>
      </c>
      <c r="D39" s="435"/>
      <c r="E39" s="435"/>
      <c r="F39" s="435"/>
      <c r="G39" s="435"/>
      <c r="H39" s="435"/>
      <c r="I39" s="435"/>
      <c r="J39" s="435"/>
      <c r="K39" s="435"/>
      <c r="L39" s="435"/>
      <c r="M39" s="435"/>
      <c r="N39" s="435"/>
      <c r="O39" s="435"/>
      <c r="P39" s="435"/>
      <c r="Q39" s="435"/>
      <c r="R39" s="435"/>
      <c r="S39" s="435"/>
      <c r="T39" s="435"/>
      <c r="U39" s="435"/>
      <c r="V39" s="435"/>
      <c r="W39" s="435"/>
      <c r="X39" s="435"/>
      <c r="Y39" s="435"/>
      <c r="Z39" s="435"/>
      <c r="AA39" s="435"/>
      <c r="AB39" s="435"/>
      <c r="AC39" s="435"/>
      <c r="AD39" s="435"/>
      <c r="AE39" s="435"/>
      <c r="AF39" s="435"/>
      <c r="AG39" s="435"/>
    </row>
    <row r="40" spans="1:33" s="445" customFormat="1" ht="13.5" customHeight="1">
      <c r="A40" s="442">
        <v>11</v>
      </c>
      <c r="B40" s="443" t="s">
        <v>789</v>
      </c>
      <c r="C40" s="453"/>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row>
    <row r="41" spans="1:33" ht="13.5" customHeight="1">
      <c r="A41" s="446"/>
      <c r="B41" s="446"/>
      <c r="C41" s="447" t="s">
        <v>790</v>
      </c>
      <c r="D41" s="435"/>
      <c r="E41" s="435"/>
      <c r="F41" s="435"/>
      <c r="G41" s="435"/>
      <c r="H41" s="435"/>
      <c r="I41" s="435"/>
      <c r="J41" s="435"/>
      <c r="K41" s="435"/>
      <c r="L41" s="435"/>
      <c r="M41" s="435"/>
      <c r="N41" s="435"/>
      <c r="O41" s="435"/>
      <c r="P41" s="435"/>
      <c r="Q41" s="435"/>
      <c r="R41" s="435"/>
      <c r="S41" s="435"/>
      <c r="T41" s="435"/>
      <c r="U41" s="435"/>
      <c r="V41" s="435"/>
      <c r="W41" s="435"/>
      <c r="X41" s="435"/>
      <c r="Y41" s="435"/>
      <c r="Z41" s="435"/>
      <c r="AA41" s="435"/>
      <c r="AB41" s="435"/>
      <c r="AC41" s="435"/>
      <c r="AD41" s="435"/>
      <c r="AE41" s="435"/>
      <c r="AF41" s="435"/>
      <c r="AG41" s="435"/>
    </row>
    <row r="42" spans="1:33" ht="13.5" customHeight="1">
      <c r="A42" s="446"/>
      <c r="B42" s="446"/>
      <c r="C42" s="447" t="s">
        <v>791</v>
      </c>
      <c r="D42" s="435"/>
      <c r="E42" s="435"/>
      <c r="F42" s="435"/>
      <c r="G42" s="435"/>
      <c r="H42" s="435"/>
      <c r="I42" s="435"/>
      <c r="J42" s="435"/>
      <c r="K42" s="435"/>
      <c r="L42" s="435"/>
      <c r="M42" s="435"/>
      <c r="N42" s="435"/>
      <c r="O42" s="435"/>
      <c r="P42" s="435"/>
      <c r="Q42" s="435"/>
      <c r="R42" s="435"/>
      <c r="S42" s="435"/>
      <c r="T42" s="435"/>
      <c r="U42" s="435"/>
      <c r="V42" s="435"/>
      <c r="W42" s="435"/>
      <c r="X42" s="435"/>
      <c r="Y42" s="435"/>
      <c r="Z42" s="435"/>
      <c r="AA42" s="435"/>
      <c r="AB42" s="435"/>
      <c r="AC42" s="435"/>
      <c r="AD42" s="435"/>
      <c r="AE42" s="435"/>
      <c r="AF42" s="435"/>
      <c r="AG42" s="435"/>
    </row>
    <row r="43" spans="1:33" ht="13.5" customHeight="1">
      <c r="A43" s="446"/>
      <c r="B43" s="446"/>
      <c r="C43" s="447" t="s">
        <v>792</v>
      </c>
      <c r="D43" s="435"/>
      <c r="E43" s="435"/>
      <c r="F43" s="435"/>
      <c r="G43" s="435"/>
      <c r="H43" s="435"/>
      <c r="I43" s="435"/>
      <c r="J43" s="435"/>
      <c r="K43" s="435"/>
      <c r="L43" s="435"/>
      <c r="M43" s="435"/>
      <c r="N43" s="435"/>
      <c r="O43" s="435"/>
      <c r="P43" s="435"/>
      <c r="Q43" s="435"/>
      <c r="R43" s="435"/>
      <c r="S43" s="435"/>
      <c r="T43" s="435"/>
      <c r="U43" s="435"/>
      <c r="V43" s="435"/>
      <c r="W43" s="435"/>
      <c r="X43" s="435"/>
      <c r="Y43" s="435"/>
      <c r="Z43" s="435"/>
      <c r="AA43" s="435"/>
      <c r="AB43" s="435"/>
      <c r="AC43" s="435"/>
      <c r="AD43" s="435"/>
      <c r="AE43" s="435"/>
      <c r="AF43" s="435"/>
      <c r="AG43" s="435"/>
    </row>
    <row r="44" spans="1:33" ht="10.5" customHeight="1">
      <c r="A44" s="448"/>
      <c r="B44" s="448"/>
      <c r="C44" s="448"/>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435"/>
      <c r="AC44" s="435"/>
      <c r="AD44" s="435"/>
      <c r="AE44" s="435"/>
      <c r="AF44" s="435"/>
      <c r="AG44" s="435"/>
    </row>
    <row r="45" spans="1:33" s="445" customFormat="1" ht="13.5" customHeight="1">
      <c r="A45" s="442">
        <v>12</v>
      </c>
      <c r="B45" s="443" t="s">
        <v>793</v>
      </c>
      <c r="C45" s="453"/>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row>
    <row r="46" spans="1:33" ht="13.5" customHeight="1">
      <c r="A46" s="446"/>
      <c r="B46" s="446"/>
      <c r="C46" s="452" t="s">
        <v>794</v>
      </c>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row>
    <row r="47" spans="1:33" ht="13.5" customHeight="1">
      <c r="A47" s="446"/>
      <c r="B47" s="446"/>
      <c r="C47" s="452" t="s">
        <v>795</v>
      </c>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row>
    <row r="48" spans="1:33" ht="10.5" customHeight="1">
      <c r="A48" s="448"/>
      <c r="B48" s="448"/>
      <c r="C48" s="448"/>
      <c r="D48" s="435"/>
      <c r="E48" s="435"/>
      <c r="F48" s="435"/>
      <c r="G48" s="435"/>
      <c r="H48" s="435"/>
      <c r="I48" s="435"/>
      <c r="J48" s="435"/>
      <c r="K48" s="435"/>
      <c r="L48" s="435"/>
      <c r="M48" s="435"/>
      <c r="N48" s="435"/>
      <c r="O48" s="435"/>
      <c r="P48" s="435"/>
      <c r="Q48" s="435"/>
      <c r="R48" s="435"/>
      <c r="S48" s="435"/>
      <c r="T48" s="435"/>
      <c r="U48" s="435"/>
      <c r="V48" s="435"/>
      <c r="W48" s="435"/>
      <c r="X48" s="435"/>
      <c r="Y48" s="435"/>
      <c r="Z48" s="435"/>
      <c r="AA48" s="435"/>
      <c r="AB48" s="435"/>
      <c r="AC48" s="435"/>
      <c r="AD48" s="435"/>
      <c r="AE48" s="435"/>
      <c r="AF48" s="435"/>
      <c r="AG48" s="435"/>
    </row>
    <row r="49" spans="1:33" ht="13.5" customHeight="1">
      <c r="A49" s="439"/>
      <c r="B49" s="441" t="s">
        <v>796</v>
      </c>
      <c r="C49" s="439"/>
      <c r="D49" s="435"/>
      <c r="E49" s="435"/>
      <c r="F49" s="435"/>
      <c r="G49" s="435"/>
      <c r="H49" s="435"/>
      <c r="I49" s="435"/>
      <c r="J49" s="435"/>
      <c r="K49" s="435"/>
      <c r="L49" s="435"/>
      <c r="M49" s="435"/>
      <c r="N49" s="435"/>
      <c r="O49" s="435"/>
      <c r="P49" s="435"/>
      <c r="Q49" s="435"/>
      <c r="R49" s="435"/>
      <c r="S49" s="435"/>
      <c r="T49" s="435"/>
      <c r="U49" s="435"/>
      <c r="V49" s="435"/>
      <c r="W49" s="435"/>
      <c r="X49" s="435"/>
      <c r="Y49" s="435"/>
      <c r="Z49" s="435"/>
      <c r="AA49" s="435"/>
      <c r="AB49" s="435"/>
      <c r="AC49" s="435"/>
      <c r="AD49" s="435"/>
      <c r="AE49" s="435"/>
      <c r="AF49" s="435"/>
      <c r="AG49" s="435"/>
    </row>
    <row r="50" spans="1:33" s="445" customFormat="1" ht="13.5" customHeight="1">
      <c r="A50" s="442">
        <v>13</v>
      </c>
      <c r="B50" s="443" t="s">
        <v>797</v>
      </c>
      <c r="C50" s="453"/>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row>
    <row r="51" spans="1:33" ht="13.5" customHeight="1">
      <c r="A51" s="446"/>
      <c r="B51" s="446"/>
      <c r="C51" s="447" t="s">
        <v>798</v>
      </c>
      <c r="D51" s="435"/>
      <c r="E51" s="435"/>
      <c r="F51" s="435"/>
      <c r="G51" s="435"/>
      <c r="H51" s="435"/>
      <c r="I51" s="435"/>
      <c r="J51" s="435"/>
      <c r="K51" s="435"/>
      <c r="L51" s="435"/>
      <c r="M51" s="435"/>
      <c r="N51" s="435"/>
      <c r="O51" s="435"/>
      <c r="P51" s="435"/>
      <c r="Q51" s="435"/>
      <c r="R51" s="435"/>
      <c r="S51" s="435"/>
      <c r="T51" s="435"/>
      <c r="U51" s="435"/>
      <c r="V51" s="435"/>
      <c r="W51" s="435"/>
      <c r="X51" s="435"/>
      <c r="Y51" s="435"/>
      <c r="Z51" s="435"/>
      <c r="AA51" s="435"/>
      <c r="AB51" s="435"/>
      <c r="AC51" s="435"/>
      <c r="AD51" s="435"/>
      <c r="AE51" s="435"/>
      <c r="AF51" s="435"/>
      <c r="AG51" s="435"/>
    </row>
    <row r="52" spans="1:33" ht="10.5" customHeight="1">
      <c r="A52" s="448"/>
      <c r="B52" s="448"/>
      <c r="C52" s="447" t="s">
        <v>799</v>
      </c>
      <c r="D52" s="435"/>
      <c r="E52" s="435"/>
      <c r="F52" s="435"/>
      <c r="G52" s="435"/>
      <c r="H52" s="435"/>
      <c r="I52" s="435"/>
      <c r="J52" s="435"/>
      <c r="K52" s="435"/>
      <c r="L52" s="435"/>
      <c r="M52" s="435"/>
      <c r="N52" s="435"/>
      <c r="O52" s="435"/>
      <c r="P52" s="435"/>
      <c r="Q52" s="435"/>
      <c r="R52" s="435"/>
      <c r="S52" s="435"/>
      <c r="T52" s="435"/>
      <c r="U52" s="435"/>
      <c r="V52" s="435"/>
      <c r="W52" s="435"/>
      <c r="X52" s="435"/>
      <c r="Y52" s="435"/>
      <c r="Z52" s="435"/>
      <c r="AA52" s="435"/>
      <c r="AB52" s="435"/>
      <c r="AC52" s="435"/>
      <c r="AD52" s="435"/>
      <c r="AE52" s="435"/>
      <c r="AF52" s="435"/>
      <c r="AG52" s="435"/>
    </row>
    <row r="53" spans="1:33" ht="10.5" customHeight="1">
      <c r="A53" s="448"/>
      <c r="B53" s="448"/>
      <c r="C53" s="448"/>
      <c r="D53" s="435"/>
      <c r="E53" s="435"/>
      <c r="F53" s="435"/>
      <c r="G53" s="435"/>
      <c r="H53" s="435"/>
      <c r="I53" s="435"/>
      <c r="J53" s="435"/>
      <c r="K53" s="435"/>
      <c r="L53" s="435"/>
      <c r="M53" s="435"/>
      <c r="N53" s="435"/>
      <c r="O53" s="435"/>
      <c r="P53" s="435"/>
      <c r="Q53" s="435"/>
      <c r="R53" s="435"/>
      <c r="S53" s="435"/>
      <c r="T53" s="435"/>
      <c r="U53" s="435"/>
      <c r="V53" s="435"/>
      <c r="W53" s="435"/>
      <c r="X53" s="435"/>
      <c r="Y53" s="435"/>
      <c r="Z53" s="435"/>
      <c r="AA53" s="435"/>
      <c r="AB53" s="435"/>
      <c r="AC53" s="435"/>
      <c r="AD53" s="435"/>
      <c r="AE53" s="435"/>
      <c r="AF53" s="435"/>
      <c r="AG53" s="435"/>
    </row>
    <row r="54" spans="1:33" s="445" customFormat="1" ht="13.5" customHeight="1">
      <c r="A54" s="442">
        <v>14</v>
      </c>
      <c r="B54" s="443" t="s">
        <v>800</v>
      </c>
      <c r="C54" s="453"/>
      <c r="D54" s="435"/>
      <c r="E54" s="435"/>
      <c r="F54" s="435"/>
      <c r="G54" s="435"/>
      <c r="H54" s="435"/>
      <c r="I54" s="435"/>
      <c r="J54" s="435"/>
      <c r="K54" s="435"/>
      <c r="L54" s="435"/>
      <c r="M54" s="435"/>
      <c r="N54" s="435"/>
      <c r="O54" s="435"/>
      <c r="P54" s="435"/>
      <c r="Q54" s="435"/>
      <c r="R54" s="435"/>
      <c r="S54" s="435"/>
      <c r="T54" s="435"/>
      <c r="U54" s="435"/>
      <c r="V54" s="435"/>
      <c r="W54" s="435"/>
      <c r="X54" s="435"/>
      <c r="Y54" s="435"/>
      <c r="Z54" s="435"/>
      <c r="AA54" s="435"/>
      <c r="AB54" s="435"/>
      <c r="AC54" s="435"/>
      <c r="AD54" s="435"/>
      <c r="AE54" s="435"/>
      <c r="AF54" s="435"/>
      <c r="AG54" s="435"/>
    </row>
    <row r="55" spans="1:33" ht="13.5" customHeight="1">
      <c r="A55" s="446"/>
      <c r="B55" s="446"/>
      <c r="C55" s="447" t="s">
        <v>798</v>
      </c>
      <c r="D55" s="435"/>
      <c r="E55" s="435"/>
      <c r="F55" s="435"/>
      <c r="G55" s="435"/>
      <c r="H55" s="435"/>
      <c r="I55" s="435"/>
      <c r="J55" s="435"/>
      <c r="K55" s="435"/>
      <c r="L55" s="435"/>
      <c r="M55" s="435"/>
      <c r="N55" s="435"/>
      <c r="O55" s="435"/>
      <c r="P55" s="435"/>
      <c r="Q55" s="435"/>
      <c r="R55" s="435"/>
      <c r="S55" s="435"/>
      <c r="T55" s="435"/>
      <c r="U55" s="435"/>
      <c r="V55" s="435"/>
      <c r="W55" s="435"/>
      <c r="X55" s="435"/>
      <c r="Y55" s="435"/>
      <c r="Z55" s="435"/>
      <c r="AA55" s="435"/>
      <c r="AB55" s="435"/>
      <c r="AC55" s="435"/>
      <c r="AD55" s="435"/>
      <c r="AE55" s="435"/>
      <c r="AF55" s="435"/>
      <c r="AG55" s="435"/>
    </row>
    <row r="56" spans="1:33" ht="13.5" customHeight="1">
      <c r="A56" s="446"/>
      <c r="B56" s="446"/>
      <c r="C56" s="447" t="s">
        <v>799</v>
      </c>
      <c r="D56" s="435"/>
      <c r="E56" s="435"/>
      <c r="F56" s="435"/>
      <c r="G56" s="435"/>
      <c r="H56" s="435"/>
      <c r="I56" s="435"/>
      <c r="J56" s="435"/>
      <c r="K56" s="435"/>
      <c r="L56" s="435"/>
      <c r="M56" s="435"/>
      <c r="N56" s="435"/>
      <c r="O56" s="435"/>
      <c r="P56" s="435"/>
      <c r="Q56" s="435"/>
      <c r="R56" s="435"/>
      <c r="S56" s="435"/>
      <c r="T56" s="435"/>
      <c r="U56" s="435"/>
      <c r="V56" s="435"/>
      <c r="W56" s="435"/>
      <c r="X56" s="435"/>
      <c r="Y56" s="435"/>
      <c r="Z56" s="435"/>
      <c r="AA56" s="435"/>
      <c r="AB56" s="435"/>
      <c r="AC56" s="435"/>
      <c r="AD56" s="435"/>
      <c r="AE56" s="435"/>
      <c r="AF56" s="435"/>
      <c r="AG56" s="435"/>
    </row>
    <row r="57" spans="1:33" ht="10.5" customHeight="1">
      <c r="A57" s="448"/>
      <c r="B57" s="448"/>
      <c r="C57" s="448"/>
      <c r="D57" s="435"/>
      <c r="E57" s="435"/>
      <c r="F57" s="435"/>
      <c r="G57" s="435"/>
      <c r="H57" s="435"/>
      <c r="I57" s="435"/>
      <c r="J57" s="435"/>
      <c r="K57" s="435"/>
      <c r="L57" s="435"/>
      <c r="M57" s="435"/>
      <c r="N57" s="435"/>
      <c r="O57" s="435"/>
      <c r="P57" s="435"/>
      <c r="Q57" s="435"/>
      <c r="R57" s="435"/>
      <c r="S57" s="435"/>
      <c r="T57" s="435"/>
      <c r="U57" s="435"/>
      <c r="V57" s="435"/>
      <c r="W57" s="435"/>
      <c r="X57" s="435"/>
      <c r="Y57" s="435"/>
      <c r="Z57" s="435"/>
      <c r="AA57" s="435"/>
      <c r="AB57" s="435"/>
      <c r="AC57" s="435"/>
      <c r="AD57" s="435"/>
      <c r="AE57" s="435"/>
      <c r="AF57" s="435"/>
      <c r="AG57" s="435"/>
    </row>
    <row r="58" spans="1:33" s="445" customFormat="1" ht="27" customHeight="1">
      <c r="A58" s="442">
        <v>15</v>
      </c>
      <c r="B58" s="443" t="s">
        <v>801</v>
      </c>
      <c r="C58" s="453"/>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row>
    <row r="59" spans="1:33" ht="13.5" customHeight="1">
      <c r="A59" s="446"/>
      <c r="B59" s="446"/>
      <c r="C59" s="447" t="s">
        <v>798</v>
      </c>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row>
    <row r="60" spans="1:33" ht="13.5" customHeight="1">
      <c r="A60" s="446"/>
      <c r="B60" s="446"/>
      <c r="C60" s="447" t="s">
        <v>799</v>
      </c>
      <c r="D60" s="435"/>
      <c r="E60" s="435"/>
      <c r="F60" s="435"/>
      <c r="G60" s="435"/>
      <c r="H60" s="435"/>
      <c r="I60" s="435"/>
      <c r="J60" s="435"/>
      <c r="K60" s="435"/>
      <c r="L60" s="435"/>
      <c r="M60" s="435"/>
      <c r="N60" s="435"/>
      <c r="O60" s="435"/>
      <c r="P60" s="435"/>
      <c r="Q60" s="435"/>
      <c r="R60" s="435"/>
      <c r="S60" s="435"/>
      <c r="T60" s="435"/>
      <c r="U60" s="435"/>
      <c r="V60" s="435"/>
      <c r="W60" s="435"/>
      <c r="X60" s="435"/>
      <c r="Y60" s="435"/>
      <c r="Z60" s="435"/>
      <c r="AA60" s="435"/>
      <c r="AB60" s="435"/>
      <c r="AC60" s="435"/>
      <c r="AD60" s="435"/>
      <c r="AE60" s="435"/>
      <c r="AF60" s="435"/>
      <c r="AG60" s="435"/>
    </row>
    <row r="61" spans="1:33" ht="10.5" customHeight="1">
      <c r="A61" s="448"/>
      <c r="B61" s="448"/>
      <c r="C61" s="454"/>
      <c r="D61" s="435"/>
      <c r="E61" s="435"/>
      <c r="F61" s="435"/>
      <c r="G61" s="435"/>
      <c r="H61" s="435"/>
      <c r="I61" s="435"/>
      <c r="J61" s="435"/>
      <c r="K61" s="435"/>
      <c r="L61" s="435"/>
      <c r="M61" s="435"/>
      <c r="N61" s="435"/>
      <c r="O61" s="435"/>
      <c r="P61" s="435"/>
      <c r="Q61" s="435"/>
      <c r="R61" s="435"/>
      <c r="S61" s="435"/>
      <c r="T61" s="435"/>
      <c r="U61" s="435"/>
      <c r="V61" s="435"/>
      <c r="W61" s="435"/>
      <c r="X61" s="435"/>
      <c r="Y61" s="435"/>
      <c r="Z61" s="435"/>
      <c r="AA61" s="435"/>
      <c r="AB61" s="435"/>
      <c r="AC61" s="435"/>
      <c r="AD61" s="435"/>
      <c r="AE61" s="435"/>
      <c r="AF61" s="435"/>
      <c r="AG61" s="435"/>
    </row>
    <row r="62" spans="1:33" ht="10.5" customHeight="1">
      <c r="A62" s="448"/>
      <c r="B62" s="448"/>
      <c r="C62" s="448"/>
      <c r="D62" s="435"/>
      <c r="E62" s="435"/>
      <c r="F62" s="435"/>
      <c r="G62" s="435"/>
      <c r="H62" s="435"/>
      <c r="I62" s="435"/>
      <c r="J62" s="435"/>
      <c r="K62" s="435"/>
      <c r="L62" s="435"/>
      <c r="M62" s="435"/>
      <c r="N62" s="435"/>
      <c r="O62" s="435"/>
      <c r="P62" s="435"/>
      <c r="Q62" s="435"/>
      <c r="R62" s="435"/>
      <c r="S62" s="435"/>
      <c r="T62" s="435"/>
      <c r="U62" s="435"/>
      <c r="V62" s="435"/>
      <c r="W62" s="435"/>
      <c r="X62" s="435"/>
      <c r="Y62" s="435"/>
      <c r="Z62" s="435"/>
      <c r="AA62" s="435"/>
      <c r="AB62" s="435"/>
      <c r="AC62" s="435"/>
      <c r="AD62" s="435"/>
      <c r="AE62" s="435"/>
      <c r="AF62" s="435"/>
      <c r="AG62" s="435"/>
    </row>
    <row r="63" spans="1:33" s="445" customFormat="1" ht="13.5" customHeight="1">
      <c r="A63" s="442">
        <v>16</v>
      </c>
      <c r="B63" s="443" t="s">
        <v>802</v>
      </c>
      <c r="C63" s="453"/>
      <c r="D63" s="435"/>
      <c r="E63" s="435"/>
      <c r="F63" s="435"/>
      <c r="G63" s="435"/>
      <c r="H63" s="435"/>
      <c r="I63" s="435"/>
      <c r="J63" s="435"/>
      <c r="K63" s="435"/>
      <c r="L63" s="435"/>
      <c r="M63" s="435"/>
      <c r="N63" s="435"/>
      <c r="O63" s="435"/>
      <c r="P63" s="435"/>
      <c r="Q63" s="435"/>
      <c r="R63" s="435"/>
      <c r="S63" s="435"/>
      <c r="T63" s="435"/>
      <c r="U63" s="435"/>
      <c r="V63" s="435"/>
      <c r="W63" s="435"/>
      <c r="X63" s="435"/>
      <c r="Y63" s="435"/>
      <c r="Z63" s="435"/>
      <c r="AA63" s="435"/>
      <c r="AB63" s="435"/>
      <c r="AC63" s="435"/>
      <c r="AD63" s="435"/>
      <c r="AE63" s="435"/>
      <c r="AF63" s="435"/>
      <c r="AG63" s="435"/>
    </row>
    <row r="64" spans="1:33" ht="13.5" customHeight="1">
      <c r="A64" s="446"/>
      <c r="B64" s="446"/>
      <c r="C64" s="447" t="s">
        <v>803</v>
      </c>
      <c r="D64" s="435"/>
      <c r="E64" s="435"/>
      <c r="F64" s="435"/>
      <c r="G64" s="435"/>
      <c r="H64" s="435"/>
      <c r="I64" s="435"/>
      <c r="J64" s="435"/>
      <c r="K64" s="435"/>
      <c r="L64" s="435"/>
      <c r="M64" s="435"/>
      <c r="N64" s="435"/>
      <c r="O64" s="435"/>
      <c r="P64" s="435"/>
      <c r="Q64" s="435"/>
      <c r="R64" s="435"/>
      <c r="S64" s="435"/>
      <c r="T64" s="435"/>
      <c r="U64" s="435"/>
      <c r="V64" s="435"/>
      <c r="W64" s="435"/>
      <c r="X64" s="435"/>
      <c r="Y64" s="435"/>
      <c r="Z64" s="435"/>
      <c r="AA64" s="435"/>
      <c r="AB64" s="435"/>
      <c r="AC64" s="435"/>
      <c r="AD64" s="435"/>
      <c r="AE64" s="435"/>
      <c r="AF64" s="435"/>
      <c r="AG64" s="435"/>
    </row>
    <row r="65" spans="1:33" ht="12.6" customHeight="1">
      <c r="A65" s="448"/>
      <c r="B65" s="448"/>
      <c r="C65" s="447" t="s">
        <v>804</v>
      </c>
      <c r="D65" s="435"/>
      <c r="E65" s="435"/>
      <c r="F65" s="435"/>
      <c r="G65" s="435"/>
      <c r="H65" s="435"/>
      <c r="I65" s="435"/>
      <c r="J65" s="435"/>
      <c r="K65" s="435"/>
      <c r="L65" s="435"/>
      <c r="M65" s="435"/>
      <c r="N65" s="435"/>
      <c r="O65" s="435"/>
      <c r="P65" s="435"/>
      <c r="Q65" s="435"/>
      <c r="R65" s="435"/>
      <c r="S65" s="435"/>
      <c r="T65" s="435"/>
      <c r="U65" s="435"/>
      <c r="V65" s="435"/>
      <c r="W65" s="435"/>
      <c r="X65" s="435"/>
      <c r="Y65" s="435"/>
      <c r="Z65" s="435"/>
      <c r="AA65" s="435"/>
      <c r="AB65" s="435"/>
      <c r="AC65" s="435"/>
      <c r="AD65" s="435"/>
      <c r="AE65" s="435"/>
      <c r="AF65" s="435"/>
      <c r="AG65" s="435"/>
    </row>
    <row r="66" spans="1:33" ht="10.5" customHeight="1">
      <c r="A66" s="448"/>
      <c r="B66" s="448"/>
      <c r="C66" s="448"/>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row>
    <row r="67" spans="1:33" s="445" customFormat="1" ht="13.5" customHeight="1">
      <c r="A67" s="442">
        <v>17</v>
      </c>
      <c r="B67" s="443" t="s">
        <v>1502</v>
      </c>
      <c r="C67" s="453"/>
      <c r="D67" s="435"/>
      <c r="E67" s="435"/>
      <c r="F67" s="435"/>
      <c r="G67" s="435"/>
      <c r="H67" s="435"/>
      <c r="I67" s="435"/>
      <c r="J67" s="435"/>
      <c r="K67" s="435"/>
      <c r="L67" s="435"/>
      <c r="M67" s="435"/>
      <c r="N67" s="435"/>
      <c r="O67" s="435"/>
      <c r="P67" s="435"/>
      <c r="Q67" s="435"/>
      <c r="R67" s="435"/>
      <c r="S67" s="435"/>
      <c r="T67" s="435"/>
      <c r="U67" s="435"/>
      <c r="V67" s="435"/>
      <c r="W67" s="435"/>
      <c r="X67" s="435"/>
      <c r="Y67" s="435"/>
      <c r="Z67" s="435"/>
      <c r="AA67" s="435"/>
      <c r="AB67" s="435"/>
      <c r="AC67" s="435"/>
      <c r="AD67" s="435"/>
      <c r="AE67" s="435"/>
      <c r="AF67" s="435"/>
      <c r="AG67" s="435"/>
    </row>
    <row r="68" spans="1:33" s="445" customFormat="1" ht="13.5" customHeight="1">
      <c r="A68" s="442"/>
      <c r="B68" s="504"/>
      <c r="C68" s="447" t="s">
        <v>831</v>
      </c>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row>
    <row r="69" spans="1:33" s="445" customFormat="1" ht="13.5" customHeight="1">
      <c r="A69" s="442"/>
      <c r="B69" s="504"/>
      <c r="C69" s="447" t="s">
        <v>832</v>
      </c>
      <c r="D69" s="435"/>
      <c r="E69" s="435"/>
      <c r="F69" s="435"/>
      <c r="G69" s="435"/>
      <c r="H69" s="435"/>
      <c r="I69" s="435"/>
      <c r="J69" s="435"/>
      <c r="K69" s="435"/>
      <c r="L69" s="435"/>
      <c r="M69" s="435"/>
      <c r="N69" s="435"/>
      <c r="O69" s="435"/>
      <c r="P69" s="435"/>
      <c r="Q69" s="435"/>
      <c r="R69" s="435"/>
      <c r="S69" s="435"/>
      <c r="T69" s="435"/>
      <c r="U69" s="435"/>
      <c r="V69" s="435"/>
      <c r="W69" s="435"/>
      <c r="X69" s="435"/>
      <c r="Y69" s="435"/>
      <c r="Z69" s="435"/>
      <c r="AA69" s="435"/>
      <c r="AB69" s="435"/>
      <c r="AC69" s="435"/>
      <c r="AD69" s="435"/>
      <c r="AE69" s="435"/>
      <c r="AF69" s="435"/>
      <c r="AG69" s="435"/>
    </row>
    <row r="70" spans="1:33" s="445" customFormat="1" ht="13.5" customHeight="1">
      <c r="A70" s="442"/>
      <c r="B70" s="504"/>
      <c r="C70" s="447"/>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row>
    <row r="71" spans="1:33" s="445" customFormat="1" ht="13.5" customHeight="1">
      <c r="A71" s="442">
        <v>18</v>
      </c>
      <c r="B71" s="443" t="s">
        <v>805</v>
      </c>
      <c r="C71" s="453"/>
      <c r="D71" s="435"/>
      <c r="E71" s="435"/>
      <c r="F71" s="435"/>
      <c r="G71" s="435"/>
      <c r="H71" s="435"/>
      <c r="I71" s="435"/>
      <c r="J71" s="435"/>
      <c r="K71" s="435"/>
      <c r="L71" s="435"/>
      <c r="M71" s="435"/>
      <c r="N71" s="435"/>
      <c r="O71" s="435"/>
      <c r="P71" s="435"/>
      <c r="Q71" s="435"/>
      <c r="R71" s="435"/>
      <c r="S71" s="435"/>
      <c r="T71" s="435"/>
      <c r="U71" s="435"/>
      <c r="V71" s="435"/>
      <c r="W71" s="435"/>
      <c r="X71" s="435"/>
      <c r="Y71" s="435"/>
      <c r="Z71" s="435"/>
      <c r="AA71" s="435"/>
      <c r="AB71" s="435"/>
      <c r="AC71" s="435"/>
      <c r="AD71" s="435"/>
      <c r="AE71" s="435"/>
      <c r="AF71" s="435"/>
      <c r="AG71" s="435"/>
    </row>
    <row r="72" spans="1:33" ht="13.5" customHeight="1">
      <c r="A72" s="446"/>
      <c r="B72" s="446"/>
      <c r="C72" s="452" t="s">
        <v>806</v>
      </c>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row>
    <row r="73" spans="1:33" ht="10.5" customHeight="1">
      <c r="A73" s="448"/>
      <c r="B73" s="448"/>
      <c r="C73" s="452" t="s">
        <v>807</v>
      </c>
      <c r="D73" s="435"/>
      <c r="E73" s="435"/>
      <c r="F73" s="435"/>
      <c r="G73" s="435"/>
      <c r="H73" s="435"/>
      <c r="I73" s="435"/>
      <c r="J73" s="435"/>
      <c r="K73" s="435"/>
      <c r="L73" s="435"/>
      <c r="M73" s="435"/>
      <c r="N73" s="435"/>
      <c r="O73" s="435"/>
      <c r="P73" s="435"/>
      <c r="Q73" s="435"/>
      <c r="R73" s="435"/>
      <c r="S73" s="435"/>
      <c r="T73" s="435"/>
      <c r="U73" s="435"/>
      <c r="V73" s="435"/>
      <c r="W73" s="435"/>
      <c r="X73" s="435"/>
      <c r="Y73" s="435"/>
      <c r="Z73" s="435"/>
      <c r="AA73" s="435"/>
      <c r="AB73" s="435"/>
      <c r="AC73" s="435"/>
      <c r="AD73" s="435"/>
      <c r="AE73" s="435"/>
      <c r="AF73" s="435"/>
      <c r="AG73" s="435"/>
    </row>
    <row r="74" spans="1:33" ht="10.5" customHeight="1">
      <c r="A74" s="448"/>
      <c r="B74" s="448"/>
      <c r="C74" s="448"/>
      <c r="D74" s="435"/>
      <c r="E74" s="435"/>
      <c r="F74" s="435"/>
      <c r="G74" s="435"/>
      <c r="H74" s="435"/>
      <c r="I74" s="435"/>
      <c r="J74" s="435"/>
      <c r="K74" s="435"/>
      <c r="L74" s="435"/>
      <c r="M74" s="435"/>
      <c r="N74" s="435"/>
      <c r="O74" s="435"/>
      <c r="P74" s="435"/>
      <c r="Q74" s="435"/>
      <c r="R74" s="435"/>
      <c r="S74" s="435"/>
      <c r="T74" s="435"/>
      <c r="U74" s="435"/>
      <c r="V74" s="435"/>
      <c r="W74" s="435"/>
      <c r="X74" s="435"/>
      <c r="Y74" s="435"/>
      <c r="Z74" s="435"/>
      <c r="AA74" s="435"/>
      <c r="AB74" s="435"/>
      <c r="AC74" s="435"/>
      <c r="AD74" s="435"/>
      <c r="AE74" s="435"/>
      <c r="AF74" s="435"/>
      <c r="AG74" s="435"/>
    </row>
    <row r="75" spans="1:33" ht="10.5" customHeight="1">
      <c r="A75" s="448"/>
      <c r="B75" s="448"/>
      <c r="C75" s="448"/>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row>
    <row r="76" spans="1:33" s="445" customFormat="1" ht="13.5" customHeight="1">
      <c r="A76" s="442">
        <v>19</v>
      </c>
      <c r="B76" s="443" t="s">
        <v>808</v>
      </c>
      <c r="C76" s="453"/>
      <c r="D76" s="435"/>
      <c r="E76" s="435"/>
      <c r="F76" s="435"/>
      <c r="G76" s="435"/>
      <c r="H76" s="435"/>
      <c r="I76" s="435"/>
      <c r="J76" s="435"/>
      <c r="K76" s="435"/>
      <c r="L76" s="435"/>
      <c r="M76" s="435"/>
      <c r="N76" s="435"/>
      <c r="O76" s="435"/>
      <c r="P76" s="435"/>
      <c r="Q76" s="435"/>
      <c r="R76" s="435"/>
      <c r="S76" s="435"/>
      <c r="T76" s="435"/>
      <c r="U76" s="435"/>
      <c r="V76" s="435"/>
      <c r="W76" s="435"/>
      <c r="X76" s="435"/>
      <c r="Y76" s="435"/>
      <c r="Z76" s="435"/>
      <c r="AA76" s="435"/>
      <c r="AB76" s="435"/>
      <c r="AC76" s="435"/>
      <c r="AD76" s="435"/>
      <c r="AE76" s="435"/>
      <c r="AF76" s="435"/>
      <c r="AG76" s="435"/>
    </row>
    <row r="77" spans="1:33" ht="13.5" customHeight="1">
      <c r="A77" s="446"/>
      <c r="B77" s="446"/>
      <c r="C77" s="452" t="s">
        <v>798</v>
      </c>
      <c r="D77" s="435"/>
      <c r="E77" s="435"/>
      <c r="F77" s="435"/>
      <c r="G77" s="435"/>
      <c r="H77" s="435"/>
      <c r="I77" s="435"/>
      <c r="J77" s="435"/>
      <c r="K77" s="435"/>
      <c r="L77" s="435"/>
      <c r="M77" s="435"/>
      <c r="N77" s="435"/>
      <c r="O77" s="435"/>
      <c r="P77" s="435"/>
      <c r="Q77" s="435"/>
      <c r="R77" s="435"/>
      <c r="S77" s="435"/>
      <c r="T77" s="435"/>
      <c r="U77" s="435"/>
      <c r="V77" s="435"/>
      <c r="W77" s="435"/>
      <c r="X77" s="435"/>
      <c r="Y77" s="435"/>
      <c r="Z77" s="435"/>
      <c r="AA77" s="435"/>
      <c r="AB77" s="435"/>
      <c r="AC77" s="435"/>
      <c r="AD77" s="435"/>
      <c r="AE77" s="435"/>
      <c r="AF77" s="435"/>
      <c r="AG77" s="435"/>
    </row>
    <row r="78" spans="1:33" ht="13.5" customHeight="1">
      <c r="A78" s="446"/>
      <c r="B78" s="446"/>
      <c r="C78" s="452" t="s">
        <v>809</v>
      </c>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row>
    <row r="79" spans="1:33" ht="13.5" customHeight="1">
      <c r="A79" s="446"/>
      <c r="B79" s="446"/>
      <c r="C79" s="452" t="s">
        <v>799</v>
      </c>
      <c r="D79" s="435"/>
      <c r="E79" s="435"/>
      <c r="F79" s="435"/>
      <c r="G79" s="435"/>
      <c r="H79" s="435"/>
      <c r="I79" s="435"/>
      <c r="J79" s="435"/>
      <c r="K79" s="435"/>
      <c r="L79" s="435"/>
      <c r="M79" s="435"/>
      <c r="N79" s="435"/>
      <c r="O79" s="435"/>
      <c r="P79" s="435"/>
      <c r="Q79" s="435"/>
      <c r="R79" s="435"/>
      <c r="S79" s="435"/>
      <c r="T79" s="435"/>
      <c r="U79" s="435"/>
      <c r="V79" s="435"/>
      <c r="W79" s="435"/>
      <c r="X79" s="435"/>
      <c r="Y79" s="435"/>
      <c r="Z79" s="435"/>
      <c r="AA79" s="435"/>
      <c r="AB79" s="435"/>
      <c r="AC79" s="435"/>
      <c r="AD79" s="435"/>
      <c r="AE79" s="435"/>
      <c r="AF79" s="435"/>
      <c r="AG79" s="435"/>
    </row>
    <row r="80" spans="1:33" ht="13.5" customHeight="1">
      <c r="A80" s="446"/>
      <c r="B80" s="446"/>
      <c r="C80" s="452" t="s">
        <v>810</v>
      </c>
      <c r="D80" s="435"/>
      <c r="E80" s="435"/>
      <c r="F80" s="435"/>
      <c r="G80" s="435"/>
      <c r="H80" s="435"/>
      <c r="I80" s="435"/>
      <c r="J80" s="435"/>
      <c r="K80" s="435"/>
      <c r="L80" s="435"/>
      <c r="M80" s="435"/>
      <c r="N80" s="435"/>
      <c r="O80" s="435"/>
      <c r="P80" s="435"/>
      <c r="Q80" s="435"/>
      <c r="R80" s="435"/>
      <c r="S80" s="435"/>
      <c r="T80" s="435"/>
      <c r="U80" s="435"/>
      <c r="V80" s="435"/>
      <c r="W80" s="435"/>
      <c r="X80" s="435"/>
      <c r="Y80" s="435"/>
      <c r="Z80" s="435"/>
      <c r="AA80" s="435"/>
      <c r="AB80" s="435"/>
      <c r="AC80" s="435"/>
      <c r="AD80" s="435"/>
      <c r="AE80" s="435"/>
      <c r="AF80" s="435"/>
      <c r="AG80" s="435"/>
    </row>
    <row r="81" spans="1:33" ht="10.5" customHeight="1">
      <c r="A81" s="448"/>
      <c r="B81" s="448"/>
      <c r="C81" s="448"/>
      <c r="D81" s="435"/>
      <c r="E81" s="435"/>
      <c r="F81" s="435"/>
      <c r="G81" s="435"/>
      <c r="H81" s="435"/>
      <c r="I81" s="435"/>
      <c r="J81" s="435"/>
      <c r="K81" s="435"/>
      <c r="L81" s="435"/>
      <c r="M81" s="435"/>
      <c r="N81" s="435"/>
      <c r="O81" s="435"/>
      <c r="P81" s="435"/>
      <c r="Q81" s="435"/>
      <c r="R81" s="435"/>
      <c r="S81" s="435"/>
      <c r="T81" s="435"/>
      <c r="U81" s="435"/>
      <c r="V81" s="435"/>
      <c r="W81" s="435"/>
      <c r="X81" s="435"/>
      <c r="Y81" s="435"/>
      <c r="Z81" s="435"/>
      <c r="AA81" s="435"/>
      <c r="AB81" s="435"/>
      <c r="AC81" s="435"/>
      <c r="AD81" s="435"/>
      <c r="AE81" s="435"/>
      <c r="AF81" s="435"/>
      <c r="AG81" s="435"/>
    </row>
    <row r="82" spans="1:33" s="445" customFormat="1" ht="13.5" customHeight="1">
      <c r="A82" s="442">
        <v>20</v>
      </c>
      <c r="B82" s="443" t="s">
        <v>811</v>
      </c>
      <c r="C82" s="453"/>
      <c r="D82" s="435"/>
      <c r="E82" s="435"/>
      <c r="F82" s="435"/>
      <c r="G82" s="435"/>
      <c r="H82" s="435"/>
      <c r="I82" s="435"/>
      <c r="J82" s="435"/>
      <c r="K82" s="435"/>
      <c r="L82" s="435"/>
      <c r="M82" s="435"/>
      <c r="N82" s="435"/>
      <c r="O82" s="435"/>
      <c r="P82" s="435"/>
      <c r="Q82" s="435"/>
      <c r="R82" s="435"/>
      <c r="S82" s="435"/>
      <c r="T82" s="435"/>
      <c r="U82" s="435"/>
      <c r="V82" s="435"/>
      <c r="W82" s="435"/>
      <c r="X82" s="435"/>
      <c r="Y82" s="435"/>
      <c r="Z82" s="435"/>
      <c r="AA82" s="435"/>
      <c r="AB82" s="435"/>
      <c r="AC82" s="435"/>
      <c r="AD82" s="435"/>
      <c r="AE82" s="435"/>
      <c r="AF82" s="435"/>
      <c r="AG82" s="435"/>
    </row>
    <row r="83" spans="1:33" ht="13.5" customHeight="1">
      <c r="A83" s="446"/>
      <c r="B83" s="446"/>
      <c r="C83" s="447" t="s">
        <v>812</v>
      </c>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row>
    <row r="84" spans="1:33" ht="13.5" customHeight="1">
      <c r="A84" s="446"/>
      <c r="B84" s="446"/>
      <c r="C84" s="447" t="s">
        <v>787</v>
      </c>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row>
    <row r="85" spans="1:33" ht="13.5" customHeight="1">
      <c r="A85" s="446"/>
      <c r="B85" s="446"/>
      <c r="C85" s="447" t="s">
        <v>798</v>
      </c>
      <c r="D85" s="435"/>
      <c r="E85" s="435"/>
      <c r="F85" s="435"/>
      <c r="G85" s="435"/>
      <c r="H85" s="435"/>
      <c r="I85" s="435"/>
      <c r="J85" s="435"/>
      <c r="K85" s="435"/>
      <c r="L85" s="435"/>
      <c r="M85" s="435"/>
      <c r="N85" s="435"/>
      <c r="O85" s="435"/>
      <c r="P85" s="435"/>
      <c r="Q85" s="435"/>
      <c r="R85" s="435"/>
      <c r="S85" s="435"/>
      <c r="T85" s="435"/>
      <c r="U85" s="435"/>
      <c r="V85" s="435"/>
      <c r="W85" s="435"/>
      <c r="X85" s="435"/>
      <c r="Y85" s="435"/>
      <c r="Z85" s="435"/>
      <c r="AA85" s="435"/>
      <c r="AB85" s="435"/>
      <c r="AC85" s="435"/>
      <c r="AD85" s="435"/>
      <c r="AE85" s="435"/>
      <c r="AF85" s="435"/>
      <c r="AG85" s="435"/>
    </row>
    <row r="86" spans="1:33" ht="10.5" customHeight="1">
      <c r="A86" s="448"/>
      <c r="B86" s="448"/>
      <c r="C86" s="448"/>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row>
    <row r="87" spans="1:33" s="445" customFormat="1" ht="13.5" customHeight="1">
      <c r="A87" s="442">
        <v>21</v>
      </c>
      <c r="B87" s="443" t="s">
        <v>813</v>
      </c>
      <c r="C87" s="453"/>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row>
    <row r="88" spans="1:33" ht="13.5" customHeight="1">
      <c r="A88" s="446"/>
      <c r="B88" s="446"/>
      <c r="C88" s="447" t="s">
        <v>814</v>
      </c>
      <c r="D88" s="435"/>
      <c r="E88" s="435"/>
      <c r="F88" s="435"/>
      <c r="G88" s="435"/>
      <c r="H88" s="435"/>
      <c r="I88" s="435"/>
      <c r="J88" s="435"/>
      <c r="K88" s="435"/>
      <c r="L88" s="435"/>
      <c r="M88" s="435"/>
      <c r="N88" s="435"/>
      <c r="O88" s="435"/>
      <c r="P88" s="435"/>
      <c r="Q88" s="435"/>
      <c r="R88" s="435"/>
      <c r="S88" s="435"/>
      <c r="T88" s="435"/>
      <c r="U88" s="435"/>
      <c r="V88" s="435"/>
      <c r="W88" s="435"/>
      <c r="X88" s="435"/>
      <c r="Y88" s="435"/>
      <c r="Z88" s="435"/>
      <c r="AA88" s="435"/>
      <c r="AB88" s="435"/>
      <c r="AC88" s="435"/>
      <c r="AD88" s="435"/>
      <c r="AE88" s="435"/>
      <c r="AF88" s="435"/>
      <c r="AG88" s="435"/>
    </row>
    <row r="89" spans="1:33" ht="13.5" customHeight="1">
      <c r="A89" s="446"/>
      <c r="B89" s="446"/>
      <c r="C89" s="447" t="s">
        <v>815</v>
      </c>
      <c r="D89" s="435"/>
      <c r="E89" s="435"/>
      <c r="F89" s="435"/>
      <c r="G89" s="435"/>
      <c r="H89" s="435"/>
      <c r="I89" s="435"/>
      <c r="J89" s="435"/>
      <c r="K89" s="435"/>
      <c r="L89" s="435"/>
      <c r="M89" s="435"/>
      <c r="N89" s="435"/>
      <c r="O89" s="435"/>
      <c r="P89" s="435"/>
      <c r="Q89" s="435"/>
      <c r="R89" s="435"/>
      <c r="S89" s="435"/>
      <c r="T89" s="435"/>
      <c r="U89" s="435"/>
      <c r="V89" s="435"/>
      <c r="W89" s="435"/>
      <c r="X89" s="435"/>
      <c r="Y89" s="435"/>
      <c r="Z89" s="435"/>
      <c r="AA89" s="435"/>
      <c r="AB89" s="435"/>
      <c r="AC89" s="435"/>
      <c r="AD89" s="435"/>
      <c r="AE89" s="435"/>
      <c r="AF89" s="435"/>
      <c r="AG89" s="435"/>
    </row>
    <row r="90" spans="1:33" ht="13.5" customHeight="1">
      <c r="A90" s="446"/>
      <c r="B90" s="446"/>
      <c r="C90" s="455"/>
      <c r="D90" s="435"/>
      <c r="E90" s="435"/>
      <c r="F90" s="435"/>
      <c r="G90" s="435"/>
      <c r="H90" s="435"/>
      <c r="I90" s="435"/>
      <c r="J90" s="435"/>
      <c r="K90" s="435"/>
      <c r="L90" s="435"/>
      <c r="M90" s="435"/>
      <c r="N90" s="435"/>
      <c r="O90" s="435"/>
      <c r="P90" s="435"/>
      <c r="Q90" s="435"/>
      <c r="R90" s="435"/>
      <c r="S90" s="435"/>
      <c r="T90" s="435"/>
      <c r="U90" s="435"/>
      <c r="V90" s="435"/>
      <c r="W90" s="435"/>
      <c r="X90" s="435"/>
      <c r="Y90" s="435"/>
      <c r="Z90" s="435"/>
      <c r="AA90" s="435"/>
      <c r="AB90" s="435"/>
      <c r="AC90" s="435"/>
      <c r="AD90" s="435"/>
      <c r="AE90" s="435"/>
      <c r="AF90" s="435"/>
      <c r="AG90" s="435"/>
    </row>
    <row r="91" spans="1:33" s="445" customFormat="1" ht="13.5" customHeight="1">
      <c r="A91" s="442">
        <v>22</v>
      </c>
      <c r="B91" s="443" t="s">
        <v>816</v>
      </c>
      <c r="C91" s="453"/>
      <c r="D91" s="435"/>
      <c r="E91" s="435"/>
      <c r="F91" s="435"/>
      <c r="G91" s="435"/>
      <c r="H91" s="435"/>
      <c r="I91" s="435"/>
      <c r="J91" s="435"/>
      <c r="K91" s="435"/>
      <c r="L91" s="435"/>
      <c r="M91" s="435"/>
      <c r="N91" s="435"/>
      <c r="O91" s="435"/>
      <c r="P91" s="435"/>
      <c r="Q91" s="435"/>
      <c r="R91" s="435"/>
      <c r="S91" s="435"/>
      <c r="T91" s="435"/>
      <c r="U91" s="435"/>
      <c r="V91" s="435"/>
      <c r="W91" s="435"/>
      <c r="X91" s="435"/>
      <c r="Y91" s="435"/>
      <c r="Z91" s="435"/>
      <c r="AA91" s="435"/>
      <c r="AB91" s="435"/>
      <c r="AC91" s="435"/>
      <c r="AD91" s="435"/>
      <c r="AE91" s="435"/>
      <c r="AF91" s="435"/>
      <c r="AG91" s="435"/>
    </row>
    <row r="92" spans="1:33" ht="13.5" customHeight="1">
      <c r="A92" s="446"/>
      <c r="B92" s="446"/>
      <c r="C92" s="452" t="s">
        <v>817</v>
      </c>
      <c r="D92" s="435"/>
      <c r="E92" s="435"/>
      <c r="F92" s="435"/>
      <c r="G92" s="435"/>
      <c r="H92" s="435"/>
      <c r="I92" s="435"/>
      <c r="J92" s="435"/>
      <c r="K92" s="435"/>
      <c r="L92" s="435"/>
      <c r="M92" s="435"/>
      <c r="N92" s="435"/>
      <c r="O92" s="435"/>
      <c r="P92" s="435"/>
      <c r="Q92" s="435"/>
      <c r="R92" s="435"/>
      <c r="S92" s="435"/>
      <c r="T92" s="435"/>
      <c r="U92" s="435"/>
      <c r="V92" s="435"/>
      <c r="W92" s="435"/>
      <c r="X92" s="435"/>
      <c r="Y92" s="435"/>
      <c r="Z92" s="435"/>
      <c r="AA92" s="435"/>
      <c r="AB92" s="435"/>
      <c r="AC92" s="435"/>
      <c r="AD92" s="435"/>
      <c r="AE92" s="435"/>
      <c r="AF92" s="435"/>
      <c r="AG92" s="435"/>
    </row>
    <row r="93" spans="1:33" ht="13.5" customHeight="1">
      <c r="A93" s="446"/>
      <c r="B93" s="446"/>
      <c r="C93" s="452" t="s">
        <v>818</v>
      </c>
      <c r="D93" s="435"/>
      <c r="E93" s="435"/>
      <c r="F93" s="435"/>
      <c r="G93" s="435"/>
      <c r="H93" s="435"/>
      <c r="I93" s="435"/>
      <c r="J93" s="435"/>
      <c r="K93" s="435"/>
      <c r="L93" s="435"/>
      <c r="M93" s="435"/>
      <c r="N93" s="435"/>
      <c r="O93" s="435"/>
      <c r="P93" s="435"/>
      <c r="Q93" s="435"/>
      <c r="R93" s="435"/>
      <c r="S93" s="435"/>
      <c r="T93" s="435"/>
      <c r="U93" s="435"/>
      <c r="V93" s="435"/>
      <c r="W93" s="435"/>
      <c r="X93" s="435"/>
      <c r="Y93" s="435"/>
      <c r="Z93" s="435"/>
      <c r="AA93" s="435"/>
      <c r="AB93" s="435"/>
      <c r="AC93" s="435"/>
      <c r="AD93" s="435"/>
      <c r="AE93" s="435"/>
      <c r="AF93" s="435"/>
      <c r="AG93" s="435"/>
    </row>
    <row r="94" spans="1:33" ht="13.5" customHeight="1">
      <c r="A94" s="446"/>
      <c r="B94" s="446"/>
      <c r="C94" s="452" t="s">
        <v>819</v>
      </c>
      <c r="D94" s="435"/>
      <c r="E94" s="435"/>
      <c r="F94" s="435"/>
      <c r="G94" s="435"/>
      <c r="H94" s="435"/>
      <c r="I94" s="435"/>
      <c r="J94" s="435"/>
      <c r="K94" s="435"/>
      <c r="L94" s="435"/>
      <c r="M94" s="435"/>
      <c r="N94" s="435"/>
      <c r="O94" s="435"/>
      <c r="P94" s="435"/>
      <c r="Q94" s="435"/>
      <c r="R94" s="435"/>
      <c r="S94" s="435"/>
      <c r="T94" s="435"/>
      <c r="U94" s="435"/>
      <c r="V94" s="435"/>
      <c r="W94" s="435"/>
      <c r="X94" s="435"/>
      <c r="Y94" s="435"/>
      <c r="Z94" s="435"/>
      <c r="AA94" s="435"/>
      <c r="AB94" s="435"/>
      <c r="AC94" s="435"/>
      <c r="AD94" s="435"/>
      <c r="AE94" s="435"/>
      <c r="AF94" s="435"/>
      <c r="AG94" s="435"/>
    </row>
    <row r="95" spans="1:33" ht="10.5" customHeight="1">
      <c r="A95" s="448"/>
      <c r="B95" s="448"/>
      <c r="C95" s="448"/>
      <c r="D95" s="435"/>
      <c r="E95" s="435"/>
      <c r="F95" s="435"/>
      <c r="G95" s="435"/>
      <c r="H95" s="435"/>
      <c r="I95" s="435"/>
      <c r="J95" s="435"/>
      <c r="K95" s="435"/>
      <c r="L95" s="435"/>
      <c r="M95" s="435"/>
      <c r="N95" s="435"/>
      <c r="O95" s="435"/>
      <c r="P95" s="435"/>
      <c r="Q95" s="435"/>
      <c r="R95" s="435"/>
      <c r="S95" s="435"/>
      <c r="T95" s="435"/>
      <c r="U95" s="435"/>
      <c r="V95" s="435"/>
      <c r="W95" s="435"/>
      <c r="X95" s="435"/>
      <c r="Y95" s="435"/>
      <c r="Z95" s="435"/>
      <c r="AA95" s="435"/>
      <c r="AB95" s="435"/>
      <c r="AC95" s="435"/>
      <c r="AD95" s="435"/>
      <c r="AE95" s="435"/>
      <c r="AF95" s="435"/>
      <c r="AG95" s="435"/>
    </row>
    <row r="96" spans="1:33" s="445" customFormat="1" ht="13.5" customHeight="1">
      <c r="A96" s="442">
        <v>23</v>
      </c>
      <c r="B96" s="456" t="s">
        <v>820</v>
      </c>
      <c r="C96" s="453"/>
      <c r="D96" s="435"/>
      <c r="E96" s="435"/>
      <c r="F96" s="435"/>
      <c r="G96" s="435"/>
      <c r="H96" s="435"/>
      <c r="I96" s="435"/>
      <c r="J96" s="435"/>
      <c r="K96" s="435"/>
      <c r="L96" s="435"/>
      <c r="M96" s="435"/>
      <c r="N96" s="435"/>
      <c r="O96" s="435"/>
      <c r="P96" s="435"/>
      <c r="Q96" s="435"/>
      <c r="R96" s="435"/>
      <c r="S96" s="435"/>
      <c r="T96" s="435"/>
      <c r="U96" s="435"/>
      <c r="V96" s="435"/>
      <c r="W96" s="435"/>
      <c r="X96" s="435"/>
      <c r="Y96" s="435"/>
      <c r="Z96" s="435"/>
      <c r="AA96" s="435"/>
      <c r="AB96" s="435"/>
      <c r="AC96" s="435"/>
      <c r="AD96" s="435"/>
      <c r="AE96" s="435"/>
      <c r="AF96" s="435"/>
      <c r="AG96" s="435"/>
    </row>
    <row r="97" spans="1:33" ht="13.5" customHeight="1">
      <c r="A97" s="446"/>
      <c r="B97" s="446"/>
      <c r="C97" s="447" t="s">
        <v>817</v>
      </c>
      <c r="D97" s="435"/>
      <c r="E97" s="435"/>
      <c r="F97" s="435"/>
      <c r="G97" s="435"/>
      <c r="H97" s="435"/>
      <c r="I97" s="435"/>
      <c r="J97" s="435"/>
      <c r="K97" s="435"/>
      <c r="L97" s="435"/>
      <c r="M97" s="435"/>
      <c r="N97" s="435"/>
      <c r="O97" s="435"/>
      <c r="P97" s="435"/>
      <c r="Q97" s="435"/>
      <c r="R97" s="435"/>
      <c r="S97" s="435"/>
      <c r="T97" s="435"/>
      <c r="U97" s="435"/>
      <c r="V97" s="435"/>
      <c r="W97" s="435"/>
      <c r="X97" s="435"/>
      <c r="Y97" s="435"/>
      <c r="Z97" s="435"/>
      <c r="AA97" s="435"/>
      <c r="AB97" s="435"/>
      <c r="AC97" s="435"/>
      <c r="AD97" s="435"/>
      <c r="AE97" s="435"/>
      <c r="AF97" s="435"/>
      <c r="AG97" s="435"/>
    </row>
    <row r="98" spans="1:33" ht="13.5" customHeight="1">
      <c r="A98" s="446"/>
      <c r="B98" s="446"/>
      <c r="C98" s="447" t="s">
        <v>821</v>
      </c>
      <c r="D98" s="435"/>
      <c r="E98" s="435"/>
      <c r="F98" s="435"/>
      <c r="G98" s="435"/>
      <c r="H98" s="435"/>
      <c r="I98" s="435"/>
      <c r="J98" s="435"/>
      <c r="K98" s="435"/>
      <c r="L98" s="435"/>
      <c r="M98" s="435"/>
      <c r="N98" s="435"/>
      <c r="O98" s="435"/>
      <c r="P98" s="435"/>
      <c r="Q98" s="435"/>
      <c r="R98" s="435"/>
      <c r="S98" s="435"/>
      <c r="T98" s="435"/>
      <c r="U98" s="435"/>
      <c r="V98" s="435"/>
      <c r="W98" s="435"/>
      <c r="X98" s="435"/>
      <c r="Y98" s="435"/>
      <c r="Z98" s="435"/>
      <c r="AA98" s="435"/>
      <c r="AB98" s="435"/>
      <c r="AC98" s="435"/>
      <c r="AD98" s="435"/>
      <c r="AE98" s="435"/>
      <c r="AF98" s="435"/>
      <c r="AG98" s="435"/>
    </row>
    <row r="99" spans="1:33" ht="10.5" customHeight="1">
      <c r="A99" s="448"/>
      <c r="B99" s="448"/>
      <c r="C99" s="448"/>
      <c r="D99" s="435"/>
      <c r="E99" s="435"/>
      <c r="F99" s="435"/>
      <c r="G99" s="435"/>
      <c r="H99" s="435"/>
      <c r="I99" s="435"/>
      <c r="J99" s="435"/>
      <c r="K99" s="435"/>
      <c r="L99" s="435"/>
      <c r="M99" s="435"/>
      <c r="N99" s="435"/>
      <c r="O99" s="435"/>
      <c r="P99" s="435"/>
      <c r="Q99" s="435"/>
      <c r="R99" s="435"/>
      <c r="S99" s="435"/>
      <c r="T99" s="435"/>
      <c r="U99" s="435"/>
      <c r="V99" s="435"/>
      <c r="W99" s="435"/>
      <c r="X99" s="435"/>
      <c r="Y99" s="435"/>
      <c r="Z99" s="435"/>
      <c r="AA99" s="435"/>
      <c r="AB99" s="435"/>
      <c r="AC99" s="435"/>
      <c r="AD99" s="435"/>
      <c r="AE99" s="435"/>
      <c r="AF99" s="435"/>
      <c r="AG99" s="435"/>
    </row>
    <row r="100" spans="1:33" s="445" customFormat="1" ht="27" customHeight="1">
      <c r="A100" s="442">
        <v>24</v>
      </c>
      <c r="B100" s="443" t="s">
        <v>822</v>
      </c>
      <c r="C100" s="453"/>
      <c r="D100" s="435"/>
      <c r="E100" s="435"/>
      <c r="F100" s="435"/>
      <c r="G100" s="435"/>
      <c r="H100" s="435"/>
      <c r="I100" s="435"/>
      <c r="J100" s="435"/>
      <c r="K100" s="435"/>
      <c r="L100" s="435"/>
      <c r="M100" s="435"/>
      <c r="N100" s="435"/>
      <c r="O100" s="435"/>
      <c r="P100" s="435"/>
      <c r="Q100" s="435"/>
      <c r="R100" s="435"/>
      <c r="S100" s="435"/>
      <c r="T100" s="435"/>
      <c r="U100" s="435"/>
      <c r="V100" s="435"/>
      <c r="W100" s="435"/>
      <c r="X100" s="435"/>
      <c r="Y100" s="435"/>
      <c r="Z100" s="435"/>
      <c r="AA100" s="435"/>
      <c r="AB100" s="435"/>
      <c r="AC100" s="435"/>
      <c r="AD100" s="435"/>
      <c r="AE100" s="435"/>
      <c r="AF100" s="435"/>
      <c r="AG100" s="435"/>
    </row>
    <row r="101" spans="1:33" ht="13.5" customHeight="1">
      <c r="A101" s="446"/>
      <c r="B101" s="446"/>
      <c r="C101" s="452" t="s">
        <v>817</v>
      </c>
      <c r="D101" s="435"/>
      <c r="E101" s="435"/>
      <c r="F101" s="435"/>
      <c r="G101" s="435"/>
      <c r="H101" s="435"/>
      <c r="I101" s="435"/>
      <c r="J101" s="435"/>
      <c r="K101" s="435"/>
      <c r="L101" s="435"/>
      <c r="M101" s="435"/>
      <c r="N101" s="435"/>
      <c r="O101" s="435"/>
      <c r="P101" s="435"/>
      <c r="Q101" s="435"/>
      <c r="R101" s="435"/>
      <c r="S101" s="435"/>
      <c r="T101" s="435"/>
      <c r="U101" s="435"/>
      <c r="V101" s="435"/>
      <c r="W101" s="435"/>
      <c r="X101" s="435"/>
      <c r="Y101" s="435"/>
      <c r="Z101" s="435"/>
      <c r="AA101" s="435"/>
      <c r="AB101" s="435"/>
      <c r="AC101" s="435"/>
      <c r="AD101" s="435"/>
      <c r="AE101" s="435"/>
      <c r="AF101" s="435"/>
      <c r="AG101" s="435"/>
    </row>
    <row r="102" spans="1:33" ht="13.5" customHeight="1">
      <c r="A102" s="446"/>
      <c r="B102" s="446"/>
      <c r="C102" s="452" t="s">
        <v>818</v>
      </c>
      <c r="D102" s="435"/>
      <c r="E102" s="435"/>
      <c r="F102" s="435"/>
      <c r="G102" s="435"/>
      <c r="H102" s="435"/>
      <c r="I102" s="435"/>
      <c r="J102" s="435"/>
      <c r="K102" s="435"/>
      <c r="L102" s="435"/>
      <c r="M102" s="435"/>
      <c r="N102" s="435"/>
      <c r="O102" s="435"/>
      <c r="P102" s="435"/>
      <c r="Q102" s="435"/>
      <c r="R102" s="435"/>
      <c r="S102" s="435"/>
      <c r="T102" s="435"/>
      <c r="U102" s="435"/>
      <c r="V102" s="435"/>
      <c r="W102" s="435"/>
      <c r="X102" s="435"/>
      <c r="Y102" s="435"/>
      <c r="Z102" s="435"/>
      <c r="AA102" s="435"/>
      <c r="AB102" s="435"/>
      <c r="AC102" s="435"/>
      <c r="AD102" s="435"/>
      <c r="AE102" s="435"/>
      <c r="AF102" s="435"/>
      <c r="AG102" s="435"/>
    </row>
    <row r="103" spans="1:33" ht="10.5" customHeight="1">
      <c r="A103" s="448"/>
      <c r="B103" s="448"/>
      <c r="C103" s="448"/>
      <c r="D103" s="435"/>
      <c r="E103" s="435"/>
      <c r="F103" s="435"/>
      <c r="G103" s="435"/>
      <c r="H103" s="435"/>
      <c r="I103" s="435"/>
      <c r="J103" s="435"/>
      <c r="K103" s="435"/>
      <c r="L103" s="435"/>
      <c r="M103" s="435"/>
      <c r="N103" s="435"/>
      <c r="O103" s="435"/>
      <c r="P103" s="435"/>
      <c r="Q103" s="435"/>
      <c r="R103" s="435"/>
      <c r="S103" s="435"/>
      <c r="T103" s="435"/>
      <c r="U103" s="435"/>
      <c r="V103" s="435"/>
      <c r="W103" s="435"/>
      <c r="X103" s="435"/>
      <c r="Y103" s="435"/>
      <c r="Z103" s="435"/>
      <c r="AA103" s="435"/>
      <c r="AB103" s="435"/>
      <c r="AC103" s="435"/>
      <c r="AD103" s="435"/>
      <c r="AE103" s="435"/>
      <c r="AF103" s="435"/>
      <c r="AG103" s="435"/>
    </row>
    <row r="104" spans="1:33" s="445" customFormat="1" ht="13.5" customHeight="1">
      <c r="A104" s="442">
        <v>25</v>
      </c>
      <c r="B104" s="443" t="s">
        <v>823</v>
      </c>
      <c r="C104" s="453"/>
      <c r="D104" s="435"/>
      <c r="E104" s="435"/>
      <c r="F104" s="435"/>
      <c r="G104" s="435"/>
      <c r="H104" s="435"/>
      <c r="I104" s="435"/>
      <c r="J104" s="435"/>
      <c r="K104" s="435"/>
      <c r="L104" s="435"/>
      <c r="M104" s="435"/>
      <c r="N104" s="435"/>
      <c r="O104" s="435"/>
      <c r="P104" s="435"/>
      <c r="Q104" s="435"/>
      <c r="R104" s="435"/>
      <c r="S104" s="435"/>
      <c r="T104" s="435"/>
      <c r="U104" s="435"/>
      <c r="V104" s="435"/>
      <c r="W104" s="435"/>
      <c r="X104" s="435"/>
      <c r="Y104" s="435"/>
      <c r="Z104" s="435"/>
      <c r="AA104" s="435"/>
      <c r="AB104" s="435"/>
      <c r="AC104" s="435"/>
      <c r="AD104" s="435"/>
      <c r="AE104" s="435"/>
      <c r="AF104" s="435"/>
      <c r="AG104" s="435"/>
    </row>
    <row r="105" spans="1:33" ht="13.5" customHeight="1">
      <c r="A105" s="446"/>
      <c r="B105" s="446"/>
      <c r="C105" s="447" t="s">
        <v>785</v>
      </c>
      <c r="D105" s="435"/>
      <c r="E105" s="435"/>
      <c r="F105" s="435"/>
      <c r="G105" s="435"/>
      <c r="H105" s="435"/>
      <c r="I105" s="435"/>
      <c r="J105" s="435"/>
      <c r="K105" s="435"/>
      <c r="L105" s="435"/>
      <c r="M105" s="435"/>
      <c r="N105" s="435"/>
      <c r="O105" s="435"/>
      <c r="P105" s="435"/>
      <c r="Q105" s="435"/>
      <c r="R105" s="435"/>
      <c r="S105" s="435"/>
      <c r="T105" s="435"/>
      <c r="U105" s="435"/>
      <c r="V105" s="435"/>
      <c r="W105" s="435"/>
      <c r="X105" s="435"/>
      <c r="Y105" s="435"/>
      <c r="Z105" s="435"/>
      <c r="AA105" s="435"/>
      <c r="AB105" s="435"/>
      <c r="AC105" s="435"/>
      <c r="AD105" s="435"/>
      <c r="AE105" s="435"/>
      <c r="AF105" s="435"/>
      <c r="AG105" s="435"/>
    </row>
    <row r="106" spans="1:33" ht="13.5" customHeight="1">
      <c r="A106" s="446"/>
      <c r="B106" s="446"/>
      <c r="C106" s="447" t="s">
        <v>775</v>
      </c>
      <c r="D106" s="435"/>
      <c r="E106" s="435"/>
      <c r="F106" s="435"/>
      <c r="G106" s="435"/>
      <c r="H106" s="435"/>
      <c r="I106" s="435"/>
      <c r="J106" s="435"/>
      <c r="K106" s="435"/>
      <c r="L106" s="435"/>
      <c r="M106" s="435"/>
      <c r="N106" s="435"/>
      <c r="O106" s="435"/>
      <c r="P106" s="435"/>
      <c r="Q106" s="435"/>
      <c r="R106" s="435"/>
      <c r="S106" s="435"/>
      <c r="T106" s="435"/>
      <c r="U106" s="435"/>
      <c r="V106" s="435"/>
      <c r="W106" s="435"/>
      <c r="X106" s="435"/>
      <c r="Y106" s="435"/>
      <c r="Z106" s="435"/>
      <c r="AA106" s="435"/>
      <c r="AB106" s="435"/>
      <c r="AC106" s="435"/>
      <c r="AD106" s="435"/>
      <c r="AE106" s="435"/>
      <c r="AF106" s="435"/>
      <c r="AG106" s="435"/>
    </row>
    <row r="107" spans="1:33" ht="13.5" customHeight="1">
      <c r="A107" s="446"/>
      <c r="B107" s="446"/>
      <c r="C107" s="447" t="s">
        <v>783</v>
      </c>
      <c r="D107" s="435"/>
      <c r="E107" s="435"/>
      <c r="F107" s="435"/>
      <c r="G107" s="435"/>
      <c r="H107" s="435"/>
      <c r="I107" s="435"/>
      <c r="J107" s="435"/>
      <c r="K107" s="435"/>
      <c r="L107" s="435"/>
      <c r="M107" s="435"/>
      <c r="N107" s="435"/>
      <c r="O107" s="435"/>
      <c r="P107" s="435"/>
      <c r="Q107" s="435"/>
      <c r="R107" s="435"/>
      <c r="S107" s="435"/>
      <c r="T107" s="435"/>
      <c r="U107" s="435"/>
      <c r="V107" s="435"/>
      <c r="W107" s="435"/>
      <c r="X107" s="435"/>
      <c r="Y107" s="435"/>
      <c r="Z107" s="435"/>
      <c r="AA107" s="435"/>
      <c r="AB107" s="435"/>
      <c r="AC107" s="435"/>
      <c r="AD107" s="435"/>
      <c r="AE107" s="435"/>
      <c r="AF107" s="435"/>
      <c r="AG107" s="435"/>
    </row>
    <row r="108" spans="1:33" ht="13.5" customHeight="1">
      <c r="A108" s="446"/>
      <c r="B108" s="446"/>
      <c r="C108" s="447" t="s">
        <v>824</v>
      </c>
      <c r="D108" s="435"/>
      <c r="E108" s="435"/>
      <c r="F108" s="435"/>
      <c r="G108" s="435"/>
      <c r="H108" s="435"/>
      <c r="I108" s="435"/>
      <c r="J108" s="435"/>
      <c r="K108" s="435"/>
      <c r="L108" s="435"/>
      <c r="M108" s="435"/>
      <c r="N108" s="435"/>
      <c r="O108" s="435"/>
      <c r="P108" s="435"/>
      <c r="Q108" s="435"/>
      <c r="R108" s="435"/>
      <c r="S108" s="435"/>
      <c r="T108" s="435"/>
      <c r="U108" s="435"/>
      <c r="V108" s="435"/>
      <c r="W108" s="435"/>
      <c r="X108" s="435"/>
      <c r="Y108" s="435"/>
      <c r="Z108" s="435"/>
      <c r="AA108" s="435"/>
      <c r="AB108" s="435"/>
      <c r="AC108" s="435"/>
      <c r="AD108" s="435"/>
      <c r="AE108" s="435"/>
      <c r="AF108" s="435"/>
      <c r="AG108" s="435"/>
    </row>
    <row r="109" spans="1:33" ht="10.5" customHeight="1">
      <c r="A109" s="448"/>
      <c r="B109" s="448"/>
      <c r="C109" s="448"/>
      <c r="D109" s="435"/>
      <c r="E109" s="435"/>
      <c r="F109" s="435"/>
      <c r="G109" s="435"/>
      <c r="H109" s="435"/>
      <c r="I109" s="435"/>
      <c r="J109" s="435"/>
      <c r="K109" s="435"/>
      <c r="L109" s="435"/>
      <c r="M109" s="435"/>
      <c r="N109" s="435"/>
      <c r="O109" s="435"/>
      <c r="P109" s="435"/>
      <c r="Q109" s="435"/>
      <c r="R109" s="435"/>
      <c r="S109" s="435"/>
      <c r="T109" s="435"/>
      <c r="U109" s="435"/>
      <c r="V109" s="435"/>
      <c r="W109" s="435"/>
      <c r="X109" s="435"/>
      <c r="Y109" s="435"/>
      <c r="Z109" s="435"/>
      <c r="AA109" s="435"/>
      <c r="AB109" s="435"/>
      <c r="AC109" s="435"/>
      <c r="AD109" s="435"/>
      <c r="AE109" s="435"/>
      <c r="AF109" s="435"/>
      <c r="AG109" s="435"/>
    </row>
    <row r="110" spans="1:33" s="445" customFormat="1">
      <c r="A110" s="442">
        <v>26</v>
      </c>
      <c r="B110" s="443" t="s">
        <v>825</v>
      </c>
      <c r="C110" s="453"/>
      <c r="D110" s="435"/>
      <c r="E110" s="435"/>
      <c r="F110" s="435"/>
      <c r="G110" s="435"/>
      <c r="H110" s="435"/>
      <c r="I110" s="435"/>
      <c r="J110" s="435"/>
      <c r="K110" s="435"/>
      <c r="L110" s="435"/>
      <c r="M110" s="435"/>
      <c r="N110" s="435"/>
      <c r="O110" s="435"/>
      <c r="P110" s="435"/>
      <c r="Q110" s="435"/>
      <c r="R110" s="435"/>
      <c r="S110" s="435"/>
      <c r="T110" s="435"/>
      <c r="U110" s="435"/>
      <c r="V110" s="435"/>
      <c r="W110" s="435"/>
      <c r="X110" s="435"/>
      <c r="Y110" s="435"/>
      <c r="Z110" s="435"/>
      <c r="AA110" s="435"/>
      <c r="AB110" s="435"/>
      <c r="AC110" s="435"/>
      <c r="AD110" s="435"/>
      <c r="AE110" s="435"/>
      <c r="AF110" s="435"/>
      <c r="AG110" s="435"/>
    </row>
    <row r="111" spans="1:33" ht="13.5" customHeight="1">
      <c r="A111" s="446"/>
      <c r="B111" s="446"/>
      <c r="C111" s="457" t="s">
        <v>826</v>
      </c>
      <c r="D111" s="435"/>
      <c r="E111" s="435"/>
      <c r="F111" s="435"/>
      <c r="G111" s="435"/>
      <c r="H111" s="435"/>
      <c r="I111" s="435"/>
      <c r="J111" s="435"/>
      <c r="K111" s="435"/>
      <c r="L111" s="435"/>
      <c r="M111" s="435"/>
      <c r="N111" s="435"/>
      <c r="O111" s="435"/>
      <c r="P111" s="435"/>
      <c r="Q111" s="435"/>
      <c r="R111" s="435"/>
      <c r="S111" s="435"/>
      <c r="T111" s="435"/>
      <c r="U111" s="435"/>
      <c r="V111" s="435"/>
      <c r="W111" s="435"/>
      <c r="X111" s="435"/>
      <c r="Y111" s="435"/>
      <c r="Z111" s="435"/>
      <c r="AA111" s="435"/>
      <c r="AB111" s="435"/>
      <c r="AC111" s="435"/>
      <c r="AD111" s="435"/>
      <c r="AE111" s="435"/>
      <c r="AF111" s="435"/>
      <c r="AG111" s="435"/>
    </row>
    <row r="112" spans="1:33" ht="13.5" customHeight="1">
      <c r="A112" s="446"/>
      <c r="B112" s="446"/>
      <c r="C112" s="447" t="s">
        <v>827</v>
      </c>
      <c r="D112" s="435"/>
      <c r="E112" s="435"/>
      <c r="F112" s="435"/>
      <c r="G112" s="435"/>
      <c r="H112" s="435"/>
      <c r="I112" s="435"/>
      <c r="J112" s="435"/>
      <c r="K112" s="435"/>
      <c r="L112" s="435"/>
      <c r="M112" s="435"/>
      <c r="N112" s="435"/>
      <c r="O112" s="435"/>
      <c r="P112" s="435"/>
      <c r="Q112" s="435"/>
      <c r="R112" s="435"/>
      <c r="S112" s="435"/>
      <c r="T112" s="435"/>
      <c r="U112" s="435"/>
      <c r="V112" s="435"/>
      <c r="W112" s="435"/>
      <c r="X112" s="435"/>
      <c r="Y112" s="435"/>
      <c r="Z112" s="435"/>
      <c r="AA112" s="435"/>
      <c r="AB112" s="435"/>
      <c r="AC112" s="435"/>
      <c r="AD112" s="435"/>
      <c r="AE112" s="435"/>
      <c r="AF112" s="435"/>
      <c r="AG112" s="435"/>
    </row>
    <row r="113" spans="1:33" ht="10.5" customHeight="1">
      <c r="A113" s="448"/>
      <c r="B113" s="448"/>
      <c r="C113" s="448"/>
      <c r="D113" s="435"/>
      <c r="E113" s="435"/>
      <c r="F113" s="435"/>
      <c r="G113" s="435"/>
      <c r="H113" s="435"/>
      <c r="I113" s="435"/>
      <c r="J113" s="435"/>
      <c r="K113" s="435"/>
      <c r="L113" s="435"/>
      <c r="M113" s="435"/>
      <c r="N113" s="435"/>
      <c r="O113" s="435"/>
      <c r="P113" s="435"/>
      <c r="Q113" s="435"/>
      <c r="R113" s="435"/>
      <c r="S113" s="435"/>
      <c r="T113" s="435"/>
      <c r="U113" s="435"/>
      <c r="V113" s="435"/>
      <c r="W113" s="435"/>
      <c r="X113" s="435"/>
      <c r="Y113" s="435"/>
      <c r="Z113" s="435"/>
      <c r="AA113" s="435"/>
      <c r="AB113" s="435"/>
      <c r="AC113" s="435"/>
      <c r="AD113" s="435"/>
      <c r="AE113" s="435"/>
      <c r="AF113" s="435"/>
      <c r="AG113" s="435"/>
    </row>
    <row r="114" spans="1:33" s="445" customFormat="1" ht="13.5" customHeight="1">
      <c r="A114" s="442">
        <v>27</v>
      </c>
      <c r="B114" s="443" t="s">
        <v>828</v>
      </c>
      <c r="C114" s="453"/>
      <c r="D114" s="435"/>
      <c r="E114" s="435"/>
      <c r="F114" s="435"/>
      <c r="G114" s="435"/>
      <c r="H114" s="435"/>
      <c r="I114" s="435"/>
      <c r="J114" s="435"/>
      <c r="K114" s="435"/>
      <c r="L114" s="435"/>
      <c r="M114" s="435"/>
      <c r="N114" s="435"/>
      <c r="O114" s="435"/>
      <c r="P114" s="435"/>
      <c r="Q114" s="435"/>
      <c r="R114" s="435"/>
      <c r="S114" s="435"/>
      <c r="T114" s="435"/>
      <c r="U114" s="435"/>
      <c r="V114" s="435"/>
      <c r="W114" s="435"/>
      <c r="X114" s="435"/>
      <c r="Y114" s="435"/>
      <c r="Z114" s="435"/>
      <c r="AA114" s="435"/>
      <c r="AB114" s="435"/>
      <c r="AC114" s="435"/>
      <c r="AD114" s="435"/>
      <c r="AE114" s="435"/>
      <c r="AF114" s="435"/>
      <c r="AG114" s="435"/>
    </row>
    <row r="115" spans="1:33" ht="12.75" customHeight="1">
      <c r="A115" s="446"/>
      <c r="B115" s="446"/>
      <c r="C115" s="447" t="s">
        <v>829</v>
      </c>
      <c r="D115" s="435"/>
      <c r="E115" s="435"/>
      <c r="F115" s="435"/>
      <c r="G115" s="435"/>
      <c r="H115" s="435"/>
      <c r="I115" s="435"/>
      <c r="J115" s="435"/>
      <c r="K115" s="435"/>
      <c r="L115" s="435"/>
      <c r="M115" s="435"/>
      <c r="N115" s="435"/>
      <c r="O115" s="435"/>
      <c r="P115" s="435"/>
      <c r="Q115" s="435"/>
      <c r="R115" s="435"/>
      <c r="S115" s="435"/>
      <c r="T115" s="435"/>
      <c r="U115" s="435"/>
      <c r="V115" s="435"/>
      <c r="W115" s="435"/>
      <c r="X115" s="435"/>
      <c r="Y115" s="435"/>
      <c r="Z115" s="435"/>
      <c r="AA115" s="435"/>
      <c r="AB115" s="435"/>
      <c r="AC115" s="435"/>
      <c r="AD115" s="435"/>
      <c r="AE115" s="435"/>
      <c r="AF115" s="435"/>
      <c r="AG115" s="435"/>
    </row>
    <row r="116" spans="1:33" ht="13.5" customHeight="1">
      <c r="A116" s="446"/>
      <c r="B116" s="446"/>
      <c r="C116" s="447" t="s">
        <v>824</v>
      </c>
      <c r="D116" s="435"/>
      <c r="E116" s="435"/>
      <c r="F116" s="435"/>
      <c r="G116" s="435"/>
      <c r="H116" s="435"/>
      <c r="I116" s="435"/>
      <c r="J116" s="435"/>
      <c r="K116" s="435"/>
      <c r="L116" s="435"/>
      <c r="M116" s="435"/>
      <c r="N116" s="435"/>
      <c r="O116" s="435"/>
      <c r="P116" s="435"/>
      <c r="Q116" s="435"/>
      <c r="R116" s="435"/>
      <c r="S116" s="435"/>
      <c r="T116" s="435"/>
      <c r="U116" s="435"/>
      <c r="V116" s="435"/>
      <c r="W116" s="435"/>
      <c r="X116" s="435"/>
      <c r="Y116" s="435"/>
      <c r="Z116" s="435"/>
      <c r="AA116" s="435"/>
      <c r="AB116" s="435"/>
      <c r="AC116" s="435"/>
      <c r="AD116" s="435"/>
      <c r="AE116" s="435"/>
      <c r="AF116" s="435"/>
      <c r="AG116" s="435"/>
    </row>
    <row r="117" spans="1:33" ht="10.5" customHeight="1">
      <c r="A117" s="448"/>
      <c r="B117" s="448"/>
      <c r="C117" s="448"/>
      <c r="D117" s="435"/>
      <c r="E117" s="435"/>
      <c r="F117" s="435"/>
      <c r="G117" s="435"/>
      <c r="H117" s="435"/>
      <c r="I117" s="435"/>
      <c r="J117" s="435"/>
      <c r="K117" s="435"/>
      <c r="L117" s="435"/>
      <c r="M117" s="435"/>
      <c r="N117" s="435"/>
      <c r="O117" s="435"/>
      <c r="P117" s="435"/>
      <c r="Q117" s="435"/>
      <c r="R117" s="435"/>
      <c r="S117" s="435"/>
      <c r="T117" s="435"/>
      <c r="U117" s="435"/>
      <c r="V117" s="435"/>
      <c r="W117" s="435"/>
      <c r="X117" s="435"/>
      <c r="Y117" s="435"/>
      <c r="Z117" s="435"/>
      <c r="AA117" s="435"/>
      <c r="AB117" s="435"/>
      <c r="AC117" s="435"/>
      <c r="AD117" s="435"/>
      <c r="AE117" s="435"/>
      <c r="AF117" s="435"/>
      <c r="AG117" s="435"/>
    </row>
    <row r="118" spans="1:33" s="445" customFormat="1" ht="13.5" customHeight="1">
      <c r="A118" s="442">
        <v>28</v>
      </c>
      <c r="B118" s="443" t="s">
        <v>830</v>
      </c>
      <c r="C118" s="453"/>
      <c r="D118" s="435"/>
      <c r="E118" s="435"/>
      <c r="F118" s="435"/>
      <c r="G118" s="435"/>
      <c r="H118" s="435"/>
      <c r="I118" s="435"/>
      <c r="J118" s="435"/>
      <c r="K118" s="435"/>
      <c r="L118" s="435"/>
      <c r="M118" s="435"/>
      <c r="N118" s="435"/>
      <c r="O118" s="435"/>
      <c r="P118" s="435"/>
      <c r="Q118" s="435"/>
      <c r="R118" s="435"/>
      <c r="S118" s="435"/>
      <c r="T118" s="435"/>
      <c r="U118" s="435"/>
      <c r="V118" s="435"/>
      <c r="W118" s="435"/>
      <c r="X118" s="435"/>
      <c r="Y118" s="435"/>
      <c r="Z118" s="435"/>
      <c r="AA118" s="435"/>
      <c r="AB118" s="435"/>
      <c r="AC118" s="435"/>
      <c r="AD118" s="435"/>
      <c r="AE118" s="435"/>
      <c r="AF118" s="435"/>
      <c r="AG118" s="435"/>
    </row>
    <row r="119" spans="1:33" ht="13.5" customHeight="1">
      <c r="A119" s="446"/>
      <c r="B119" s="446"/>
      <c r="C119" s="447" t="s">
        <v>831</v>
      </c>
      <c r="D119" s="435"/>
      <c r="E119" s="435"/>
      <c r="F119" s="435"/>
      <c r="G119" s="435"/>
      <c r="H119" s="435"/>
      <c r="I119" s="435"/>
      <c r="J119" s="435"/>
      <c r="K119" s="435"/>
      <c r="L119" s="435"/>
      <c r="M119" s="435"/>
      <c r="N119" s="435"/>
      <c r="O119" s="435"/>
      <c r="P119" s="435"/>
      <c r="Q119" s="435"/>
      <c r="R119" s="435"/>
      <c r="S119" s="435"/>
      <c r="T119" s="435"/>
      <c r="U119" s="435"/>
      <c r="V119" s="435"/>
      <c r="W119" s="435"/>
      <c r="X119" s="435"/>
      <c r="Y119" s="435"/>
      <c r="Z119" s="435"/>
      <c r="AA119" s="435"/>
      <c r="AB119" s="435"/>
      <c r="AC119" s="435"/>
      <c r="AD119" s="435"/>
      <c r="AE119" s="435"/>
      <c r="AF119" s="435"/>
      <c r="AG119" s="435"/>
    </row>
    <row r="120" spans="1:33" ht="13.5" customHeight="1">
      <c r="A120" s="446"/>
      <c r="B120" s="446"/>
      <c r="C120" s="447" t="s">
        <v>832</v>
      </c>
      <c r="D120" s="435"/>
      <c r="E120" s="435"/>
      <c r="F120" s="435"/>
      <c r="G120" s="435"/>
      <c r="H120" s="435"/>
      <c r="I120" s="435"/>
      <c r="J120" s="435"/>
      <c r="K120" s="435"/>
      <c r="L120" s="435"/>
      <c r="M120" s="435"/>
      <c r="N120" s="435"/>
      <c r="O120" s="435"/>
      <c r="P120" s="435"/>
      <c r="Q120" s="435"/>
      <c r="R120" s="435"/>
      <c r="S120" s="435"/>
      <c r="T120" s="435"/>
      <c r="U120" s="435"/>
      <c r="V120" s="435"/>
      <c r="W120" s="435"/>
      <c r="X120" s="435"/>
      <c r="Y120" s="435"/>
      <c r="Z120" s="435"/>
      <c r="AA120" s="435"/>
      <c r="AB120" s="435"/>
      <c r="AC120" s="435"/>
      <c r="AD120" s="435"/>
      <c r="AE120" s="435"/>
      <c r="AF120" s="435"/>
      <c r="AG120" s="435"/>
    </row>
    <row r="121" spans="1:33" ht="13.5" customHeight="1">
      <c r="A121" s="446"/>
      <c r="B121" s="446"/>
      <c r="C121" s="452"/>
      <c r="D121" s="435"/>
      <c r="E121" s="435"/>
      <c r="F121" s="435"/>
      <c r="G121" s="435"/>
      <c r="H121" s="435"/>
      <c r="I121" s="435"/>
      <c r="J121" s="435"/>
      <c r="K121" s="435"/>
      <c r="L121" s="435"/>
      <c r="M121" s="435"/>
      <c r="N121" s="435"/>
      <c r="O121" s="435"/>
      <c r="P121" s="435"/>
      <c r="Q121" s="435"/>
      <c r="R121" s="435"/>
      <c r="S121" s="435"/>
      <c r="T121" s="435"/>
      <c r="U121" s="435"/>
      <c r="V121" s="435"/>
      <c r="W121" s="435"/>
      <c r="X121" s="435"/>
      <c r="Y121" s="435"/>
      <c r="Z121" s="435"/>
      <c r="AA121" s="435"/>
      <c r="AB121" s="435"/>
      <c r="AC121" s="435"/>
      <c r="AD121" s="435"/>
      <c r="AE121" s="435"/>
      <c r="AF121" s="435"/>
      <c r="AG121" s="435"/>
    </row>
    <row r="122" spans="1:33" ht="10.5" customHeight="1">
      <c r="A122" s="448"/>
      <c r="B122" s="448"/>
      <c r="C122" s="448"/>
      <c r="D122" s="435"/>
      <c r="E122" s="435"/>
      <c r="F122" s="435"/>
      <c r="G122" s="435"/>
      <c r="H122" s="435"/>
      <c r="I122" s="435"/>
      <c r="J122" s="435"/>
      <c r="K122" s="435"/>
      <c r="L122" s="435"/>
      <c r="M122" s="435"/>
      <c r="N122" s="435"/>
      <c r="O122" s="435"/>
      <c r="P122" s="435"/>
      <c r="Q122" s="435"/>
      <c r="R122" s="435"/>
      <c r="S122" s="435"/>
      <c r="T122" s="435"/>
      <c r="U122" s="435"/>
      <c r="V122" s="435"/>
      <c r="W122" s="435"/>
      <c r="X122" s="435"/>
      <c r="Y122" s="435"/>
      <c r="Z122" s="435"/>
      <c r="AA122" s="435"/>
      <c r="AB122" s="435"/>
      <c r="AC122" s="435"/>
      <c r="AD122" s="435"/>
      <c r="AE122" s="435"/>
      <c r="AF122" s="435"/>
      <c r="AG122" s="435"/>
    </row>
    <row r="123" spans="1:33" s="445" customFormat="1" ht="13.5" customHeight="1">
      <c r="A123" s="442">
        <v>29</v>
      </c>
      <c r="B123" s="443" t="s">
        <v>833</v>
      </c>
      <c r="C123" s="453"/>
      <c r="D123" s="435"/>
      <c r="E123" s="435"/>
      <c r="F123" s="435"/>
      <c r="G123" s="435"/>
      <c r="H123" s="435"/>
      <c r="I123" s="435"/>
      <c r="J123" s="435"/>
      <c r="K123" s="435"/>
      <c r="L123" s="435"/>
      <c r="M123" s="435"/>
      <c r="N123" s="435"/>
      <c r="O123" s="435"/>
      <c r="P123" s="435"/>
      <c r="Q123" s="435"/>
      <c r="R123" s="435"/>
      <c r="S123" s="435"/>
      <c r="T123" s="435"/>
      <c r="U123" s="435"/>
      <c r="V123" s="435"/>
      <c r="W123" s="435"/>
      <c r="X123" s="435"/>
      <c r="Y123" s="435"/>
      <c r="Z123" s="435"/>
      <c r="AA123" s="435"/>
      <c r="AB123" s="435"/>
      <c r="AC123" s="435"/>
      <c r="AD123" s="435"/>
      <c r="AE123" s="435"/>
      <c r="AF123" s="435"/>
      <c r="AG123" s="435"/>
    </row>
    <row r="124" spans="1:33" ht="13.5" customHeight="1">
      <c r="A124" s="446"/>
      <c r="B124" s="446"/>
      <c r="C124" s="447" t="s">
        <v>834</v>
      </c>
      <c r="D124" s="435"/>
      <c r="E124" s="435"/>
      <c r="F124" s="435"/>
      <c r="G124" s="435"/>
      <c r="H124" s="435"/>
      <c r="I124" s="435"/>
      <c r="J124" s="435"/>
      <c r="K124" s="435"/>
      <c r="L124" s="435"/>
      <c r="M124" s="435"/>
      <c r="N124" s="435"/>
      <c r="O124" s="435"/>
      <c r="P124" s="435"/>
      <c r="Q124" s="435"/>
      <c r="R124" s="435"/>
      <c r="S124" s="435"/>
      <c r="T124" s="435"/>
      <c r="U124" s="435"/>
      <c r="V124" s="435"/>
      <c r="W124" s="435"/>
      <c r="X124" s="435"/>
      <c r="Y124" s="435"/>
      <c r="Z124" s="435"/>
      <c r="AA124" s="435"/>
      <c r="AB124" s="435"/>
      <c r="AC124" s="435"/>
      <c r="AD124" s="435"/>
      <c r="AE124" s="435"/>
      <c r="AF124" s="435"/>
      <c r="AG124" s="435"/>
    </row>
    <row r="125" spans="1:33" ht="13.5" customHeight="1">
      <c r="A125" s="446"/>
      <c r="B125" s="446"/>
      <c r="C125" s="447" t="s">
        <v>835</v>
      </c>
      <c r="D125" s="435"/>
      <c r="E125" s="435"/>
      <c r="F125" s="435"/>
      <c r="G125" s="435"/>
      <c r="H125" s="435"/>
      <c r="I125" s="435"/>
      <c r="J125" s="435"/>
      <c r="K125" s="435"/>
      <c r="L125" s="435"/>
      <c r="M125" s="435"/>
      <c r="N125" s="435"/>
      <c r="O125" s="435"/>
      <c r="P125" s="435"/>
      <c r="Q125" s="435"/>
      <c r="R125" s="435"/>
      <c r="S125" s="435"/>
      <c r="T125" s="435"/>
      <c r="U125" s="435"/>
      <c r="V125" s="435"/>
      <c r="W125" s="435"/>
      <c r="X125" s="435"/>
      <c r="Y125" s="435"/>
      <c r="Z125" s="435"/>
      <c r="AA125" s="435"/>
      <c r="AB125" s="435"/>
      <c r="AC125" s="435"/>
      <c r="AD125" s="435"/>
      <c r="AE125" s="435"/>
      <c r="AF125" s="435"/>
      <c r="AG125" s="435"/>
    </row>
    <row r="126" spans="1:33" ht="13.5" customHeight="1">
      <c r="A126" s="446"/>
      <c r="B126" s="446"/>
      <c r="C126" s="447" t="s">
        <v>836</v>
      </c>
      <c r="D126" s="435"/>
      <c r="E126" s="435"/>
      <c r="F126" s="435"/>
      <c r="G126" s="435"/>
      <c r="H126" s="435"/>
      <c r="I126" s="435"/>
      <c r="J126" s="435"/>
      <c r="K126" s="435"/>
      <c r="L126" s="435"/>
      <c r="M126" s="435"/>
      <c r="N126" s="435"/>
      <c r="O126" s="435"/>
      <c r="P126" s="435"/>
      <c r="Q126" s="435"/>
      <c r="R126" s="435"/>
      <c r="S126" s="435"/>
      <c r="T126" s="435"/>
      <c r="U126" s="435"/>
      <c r="V126" s="435"/>
      <c r="W126" s="435"/>
      <c r="X126" s="435"/>
      <c r="Y126" s="435"/>
      <c r="Z126" s="435"/>
      <c r="AA126" s="435"/>
      <c r="AB126" s="435"/>
      <c r="AC126" s="435"/>
      <c r="AD126" s="435"/>
      <c r="AE126" s="435"/>
      <c r="AF126" s="435"/>
      <c r="AG126" s="435"/>
    </row>
    <row r="127" spans="1:33" s="445" customFormat="1" ht="27" customHeight="1">
      <c r="A127" s="442">
        <v>30</v>
      </c>
      <c r="B127" s="443" t="s">
        <v>837</v>
      </c>
      <c r="C127" s="453"/>
      <c r="D127" s="435"/>
      <c r="E127" s="435"/>
      <c r="F127" s="435"/>
      <c r="G127" s="435"/>
      <c r="H127" s="435"/>
      <c r="I127" s="435"/>
      <c r="J127" s="435"/>
      <c r="K127" s="435"/>
      <c r="L127" s="435"/>
      <c r="M127" s="435"/>
      <c r="N127" s="435"/>
      <c r="O127" s="435"/>
      <c r="P127" s="435"/>
      <c r="Q127" s="435"/>
      <c r="R127" s="435"/>
      <c r="S127" s="435"/>
      <c r="T127" s="435"/>
      <c r="U127" s="435"/>
      <c r="V127" s="435"/>
      <c r="W127" s="435"/>
      <c r="X127" s="435"/>
      <c r="Y127" s="435"/>
      <c r="Z127" s="435"/>
      <c r="AA127" s="435"/>
      <c r="AB127" s="435"/>
      <c r="AC127" s="435"/>
      <c r="AD127" s="435"/>
      <c r="AE127" s="435"/>
      <c r="AF127" s="435"/>
      <c r="AG127" s="435"/>
    </row>
    <row r="128" spans="1:33" ht="13.5" customHeight="1">
      <c r="A128" s="446"/>
      <c r="B128" s="446"/>
      <c r="C128" s="452" t="s">
        <v>838</v>
      </c>
      <c r="D128" s="435"/>
      <c r="E128" s="435"/>
      <c r="F128" s="435"/>
      <c r="G128" s="435"/>
      <c r="H128" s="435"/>
      <c r="I128" s="435"/>
      <c r="J128" s="435"/>
      <c r="K128" s="435"/>
      <c r="L128" s="435"/>
      <c r="M128" s="435"/>
      <c r="N128" s="435"/>
      <c r="O128" s="435"/>
      <c r="P128" s="435"/>
      <c r="Q128" s="435"/>
      <c r="R128" s="435"/>
      <c r="S128" s="435"/>
      <c r="T128" s="435"/>
      <c r="U128" s="435"/>
      <c r="V128" s="435"/>
      <c r="W128" s="435"/>
      <c r="X128" s="435"/>
      <c r="Y128" s="435"/>
      <c r="Z128" s="435"/>
      <c r="AA128" s="435"/>
      <c r="AB128" s="435"/>
      <c r="AC128" s="435"/>
      <c r="AD128" s="435"/>
      <c r="AE128" s="435"/>
      <c r="AF128" s="435"/>
      <c r="AG128" s="435"/>
    </row>
    <row r="129" spans="1:33" ht="13.5" customHeight="1">
      <c r="A129" s="446"/>
      <c r="B129" s="446"/>
      <c r="C129" s="452" t="s">
        <v>839</v>
      </c>
      <c r="D129" s="435"/>
      <c r="E129" s="435"/>
      <c r="F129" s="435"/>
      <c r="G129" s="435"/>
      <c r="H129" s="435"/>
      <c r="I129" s="435"/>
      <c r="J129" s="435"/>
      <c r="K129" s="435"/>
      <c r="L129" s="435"/>
      <c r="M129" s="435"/>
      <c r="N129" s="435"/>
      <c r="O129" s="435"/>
      <c r="P129" s="435"/>
      <c r="Q129" s="435"/>
      <c r="R129" s="435"/>
      <c r="S129" s="435"/>
      <c r="T129" s="435"/>
      <c r="U129" s="435"/>
      <c r="V129" s="435"/>
      <c r="W129" s="435"/>
      <c r="X129" s="435"/>
      <c r="Y129" s="435"/>
      <c r="Z129" s="435"/>
      <c r="AA129" s="435"/>
      <c r="AB129" s="435"/>
      <c r="AC129" s="435"/>
      <c r="AD129" s="435"/>
      <c r="AE129" s="435"/>
      <c r="AF129" s="435"/>
      <c r="AG129" s="435"/>
    </row>
    <row r="130" spans="1:33" ht="13.5" customHeight="1">
      <c r="A130" s="446"/>
      <c r="B130" s="446"/>
      <c r="C130" s="452" t="s">
        <v>840</v>
      </c>
      <c r="D130" s="435"/>
      <c r="E130" s="435"/>
      <c r="F130" s="435"/>
      <c r="G130" s="435"/>
      <c r="H130" s="435"/>
      <c r="I130" s="435"/>
      <c r="J130" s="435"/>
      <c r="K130" s="435"/>
      <c r="L130" s="435"/>
      <c r="M130" s="435"/>
      <c r="N130" s="435"/>
      <c r="O130" s="435"/>
      <c r="P130" s="435"/>
      <c r="Q130" s="435"/>
      <c r="R130" s="435"/>
      <c r="S130" s="435"/>
      <c r="T130" s="435"/>
      <c r="U130" s="435"/>
      <c r="V130" s="435"/>
      <c r="W130" s="435"/>
      <c r="X130" s="435"/>
      <c r="Y130" s="435"/>
      <c r="Z130" s="435"/>
      <c r="AA130" s="435"/>
      <c r="AB130" s="435"/>
      <c r="AC130" s="435"/>
      <c r="AD130" s="435"/>
      <c r="AE130" s="435"/>
      <c r="AF130" s="435"/>
      <c r="AG130" s="435"/>
    </row>
    <row r="131" spans="1:33" ht="13.5" customHeight="1">
      <c r="A131" s="446"/>
      <c r="B131" s="446"/>
      <c r="C131" s="452"/>
      <c r="D131" s="435"/>
      <c r="E131" s="435"/>
      <c r="F131" s="435"/>
      <c r="G131" s="435"/>
      <c r="H131" s="435"/>
      <c r="I131" s="435"/>
      <c r="J131" s="435"/>
      <c r="K131" s="435"/>
      <c r="L131" s="435"/>
      <c r="M131" s="435"/>
      <c r="N131" s="435"/>
      <c r="O131" s="435"/>
      <c r="P131" s="435"/>
      <c r="Q131" s="435"/>
      <c r="R131" s="435"/>
      <c r="S131" s="435"/>
      <c r="T131" s="435"/>
      <c r="U131" s="435"/>
      <c r="V131" s="435"/>
      <c r="W131" s="435"/>
      <c r="X131" s="435"/>
      <c r="Y131" s="435"/>
      <c r="Z131" s="435"/>
      <c r="AA131" s="435"/>
      <c r="AB131" s="435"/>
      <c r="AC131" s="435"/>
      <c r="AD131" s="435"/>
      <c r="AE131" s="435"/>
      <c r="AF131" s="435"/>
      <c r="AG131" s="435"/>
    </row>
    <row r="132" spans="1:33" ht="10.5" customHeight="1">
      <c r="A132" s="448"/>
      <c r="B132" s="448"/>
      <c r="C132" s="448"/>
      <c r="D132" s="435"/>
      <c r="E132" s="435"/>
      <c r="F132" s="435"/>
      <c r="G132" s="435"/>
      <c r="H132" s="435"/>
      <c r="I132" s="435"/>
      <c r="J132" s="435"/>
      <c r="K132" s="435"/>
      <c r="L132" s="435"/>
      <c r="M132" s="435"/>
      <c r="N132" s="435"/>
      <c r="O132" s="435"/>
      <c r="P132" s="435"/>
      <c r="Q132" s="435"/>
      <c r="R132" s="435"/>
      <c r="S132" s="435"/>
      <c r="T132" s="435"/>
      <c r="U132" s="435"/>
      <c r="V132" s="435"/>
      <c r="W132" s="435"/>
      <c r="X132" s="435"/>
      <c r="Y132" s="435"/>
      <c r="Z132" s="435"/>
      <c r="AA132" s="435"/>
      <c r="AB132" s="435"/>
      <c r="AC132" s="435"/>
      <c r="AD132" s="435"/>
      <c r="AE132" s="435"/>
      <c r="AF132" s="435"/>
      <c r="AG132" s="435"/>
    </row>
    <row r="133" spans="1:33" s="445" customFormat="1" ht="13.5" customHeight="1">
      <c r="A133" s="442">
        <v>31</v>
      </c>
      <c r="B133" s="443" t="s">
        <v>841</v>
      </c>
      <c r="C133" s="453"/>
      <c r="D133" s="435"/>
      <c r="E133" s="435"/>
      <c r="F133" s="435"/>
      <c r="G133" s="435"/>
      <c r="H133" s="435"/>
      <c r="I133" s="435"/>
      <c r="J133" s="435"/>
      <c r="K133" s="435"/>
      <c r="L133" s="435"/>
      <c r="M133" s="435"/>
      <c r="N133" s="435"/>
      <c r="O133" s="435"/>
      <c r="P133" s="435"/>
      <c r="Q133" s="435"/>
      <c r="R133" s="435"/>
      <c r="S133" s="435"/>
      <c r="T133" s="435"/>
      <c r="U133" s="435"/>
      <c r="V133" s="435"/>
      <c r="W133" s="435"/>
      <c r="X133" s="435"/>
      <c r="Y133" s="435"/>
      <c r="Z133" s="435"/>
      <c r="AA133" s="435"/>
      <c r="AB133" s="435"/>
      <c r="AC133" s="435"/>
      <c r="AD133" s="435"/>
      <c r="AE133" s="435"/>
      <c r="AF133" s="435"/>
      <c r="AG133" s="435"/>
    </row>
    <row r="134" spans="1:33" s="445" customFormat="1" ht="13.5" customHeight="1">
      <c r="A134" s="442"/>
      <c r="B134" s="443"/>
      <c r="C134" s="453"/>
      <c r="D134" s="435"/>
      <c r="E134" s="435"/>
      <c r="F134" s="435"/>
      <c r="G134" s="435"/>
      <c r="H134" s="435"/>
      <c r="I134" s="435"/>
      <c r="J134" s="435"/>
      <c r="K134" s="435"/>
      <c r="L134" s="435"/>
      <c r="M134" s="435"/>
      <c r="N134" s="435"/>
      <c r="O134" s="435"/>
      <c r="P134" s="435"/>
      <c r="Q134" s="435"/>
      <c r="R134" s="435"/>
      <c r="S134" s="435"/>
      <c r="T134" s="435"/>
      <c r="U134" s="435"/>
      <c r="V134" s="435"/>
      <c r="W134" s="435"/>
      <c r="X134" s="435"/>
      <c r="Y134" s="435"/>
      <c r="Z134" s="435"/>
      <c r="AA134" s="435"/>
      <c r="AB134" s="435"/>
      <c r="AC134" s="435"/>
      <c r="AD134" s="435"/>
      <c r="AE134" s="435"/>
      <c r="AF134" s="435"/>
      <c r="AG134" s="435"/>
    </row>
    <row r="135" spans="1:33" s="445" customFormat="1" ht="13.5" customHeight="1">
      <c r="A135" s="442">
        <v>32</v>
      </c>
      <c r="B135" s="443" t="s">
        <v>842</v>
      </c>
      <c r="C135" s="453"/>
      <c r="D135" s="435"/>
      <c r="E135" s="435"/>
      <c r="F135" s="435"/>
      <c r="G135" s="435"/>
      <c r="H135" s="435"/>
      <c r="I135" s="435"/>
      <c r="J135" s="435"/>
      <c r="K135" s="435"/>
      <c r="L135" s="435"/>
      <c r="M135" s="435"/>
      <c r="N135" s="435"/>
      <c r="O135" s="435"/>
      <c r="P135" s="435"/>
      <c r="Q135" s="435"/>
      <c r="R135" s="435"/>
      <c r="S135" s="435"/>
      <c r="T135" s="435"/>
      <c r="U135" s="435"/>
      <c r="V135" s="435"/>
      <c r="W135" s="435"/>
      <c r="X135" s="435"/>
      <c r="Y135" s="435"/>
      <c r="Z135" s="435"/>
      <c r="AA135" s="435"/>
      <c r="AB135" s="435"/>
      <c r="AC135" s="435"/>
      <c r="AD135" s="435"/>
      <c r="AE135" s="435"/>
      <c r="AF135" s="435"/>
      <c r="AG135" s="435"/>
    </row>
    <row r="136" spans="1:33" ht="13.5" customHeight="1">
      <c r="A136" s="446"/>
      <c r="B136" s="446"/>
      <c r="C136" s="447" t="s">
        <v>843</v>
      </c>
      <c r="D136" s="435"/>
      <c r="E136" s="435"/>
      <c r="F136" s="435"/>
      <c r="G136" s="435"/>
      <c r="H136" s="435"/>
      <c r="I136" s="435"/>
      <c r="J136" s="435"/>
      <c r="K136" s="435"/>
      <c r="L136" s="435"/>
      <c r="M136" s="435"/>
      <c r="N136" s="435"/>
      <c r="O136" s="435"/>
      <c r="P136" s="435"/>
      <c r="Q136" s="435"/>
      <c r="R136" s="435"/>
      <c r="S136" s="435"/>
      <c r="T136" s="435"/>
      <c r="U136" s="435"/>
      <c r="V136" s="435"/>
      <c r="W136" s="435"/>
      <c r="X136" s="435"/>
      <c r="Y136" s="435"/>
      <c r="Z136" s="435"/>
      <c r="AA136" s="435"/>
      <c r="AB136" s="435"/>
      <c r="AC136" s="435"/>
      <c r="AD136" s="435"/>
      <c r="AE136" s="435"/>
      <c r="AF136" s="435"/>
      <c r="AG136" s="435"/>
    </row>
    <row r="137" spans="1:33" ht="13.5" customHeight="1">
      <c r="A137" s="446"/>
      <c r="B137" s="446"/>
      <c r="C137" s="447" t="s">
        <v>844</v>
      </c>
      <c r="D137" s="435"/>
      <c r="E137" s="435"/>
      <c r="F137" s="435"/>
      <c r="G137" s="435"/>
      <c r="H137" s="435"/>
      <c r="I137" s="435"/>
      <c r="J137" s="435"/>
      <c r="K137" s="435"/>
      <c r="L137" s="435"/>
      <c r="M137" s="435"/>
      <c r="N137" s="435"/>
      <c r="O137" s="435"/>
      <c r="P137" s="435"/>
      <c r="Q137" s="435"/>
      <c r="R137" s="435"/>
      <c r="S137" s="435"/>
      <c r="T137" s="435"/>
      <c r="U137" s="435"/>
      <c r="V137" s="435"/>
      <c r="W137" s="435"/>
      <c r="X137" s="435"/>
      <c r="Y137" s="435"/>
      <c r="Z137" s="435"/>
      <c r="AA137" s="435"/>
      <c r="AB137" s="435"/>
      <c r="AC137" s="435"/>
      <c r="AD137" s="435"/>
      <c r="AE137" s="435"/>
      <c r="AF137" s="435"/>
      <c r="AG137" s="435"/>
    </row>
    <row r="138" spans="1:33" ht="13.5" customHeight="1">
      <c r="A138" s="446"/>
      <c r="B138" s="446"/>
      <c r="C138" s="447" t="s">
        <v>845</v>
      </c>
      <c r="D138" s="435"/>
      <c r="E138" s="435"/>
      <c r="F138" s="435"/>
      <c r="G138" s="435"/>
      <c r="H138" s="435"/>
      <c r="I138" s="435"/>
      <c r="J138" s="435"/>
      <c r="K138" s="435"/>
      <c r="L138" s="435"/>
      <c r="M138" s="435"/>
      <c r="N138" s="435"/>
      <c r="O138" s="435"/>
      <c r="P138" s="435"/>
      <c r="Q138" s="435"/>
      <c r="R138" s="435"/>
      <c r="S138" s="435"/>
      <c r="T138" s="435"/>
      <c r="U138" s="435"/>
      <c r="V138" s="435"/>
      <c r="W138" s="435"/>
      <c r="X138" s="435"/>
      <c r="Y138" s="435"/>
      <c r="Z138" s="435"/>
      <c r="AA138" s="435"/>
      <c r="AB138" s="435"/>
      <c r="AC138" s="435"/>
      <c r="AD138" s="435"/>
      <c r="AE138" s="435"/>
      <c r="AF138" s="435"/>
      <c r="AG138" s="435"/>
    </row>
    <row r="139" spans="1:33" ht="10.5" customHeight="1">
      <c r="A139" s="448"/>
      <c r="B139" s="448"/>
      <c r="C139" s="448"/>
      <c r="D139" s="435"/>
      <c r="E139" s="435"/>
      <c r="F139" s="435"/>
      <c r="G139" s="435"/>
      <c r="H139" s="435"/>
      <c r="I139" s="435"/>
      <c r="J139" s="435"/>
      <c r="K139" s="435"/>
      <c r="L139" s="435"/>
      <c r="M139" s="435"/>
      <c r="N139" s="435"/>
      <c r="O139" s="435"/>
      <c r="P139" s="435"/>
      <c r="Q139" s="435"/>
      <c r="R139" s="435"/>
      <c r="S139" s="435"/>
      <c r="T139" s="435"/>
      <c r="U139" s="435"/>
      <c r="V139" s="435"/>
      <c r="W139" s="435"/>
      <c r="X139" s="435"/>
      <c r="Y139" s="435"/>
      <c r="Z139" s="435"/>
      <c r="AA139" s="435"/>
      <c r="AB139" s="435"/>
      <c r="AC139" s="435"/>
      <c r="AD139" s="435"/>
      <c r="AE139" s="435"/>
      <c r="AF139" s="435"/>
      <c r="AG139" s="435"/>
    </row>
    <row r="140" spans="1:33" s="445" customFormat="1" ht="13.5" customHeight="1">
      <c r="A140" s="449"/>
      <c r="B140" s="450" t="s">
        <v>846</v>
      </c>
      <c r="C140" s="449"/>
      <c r="D140" s="435"/>
      <c r="E140" s="435"/>
      <c r="F140" s="435"/>
      <c r="G140" s="435"/>
      <c r="H140" s="435"/>
      <c r="I140" s="435"/>
      <c r="J140" s="435"/>
      <c r="K140" s="435"/>
      <c r="L140" s="435"/>
      <c r="M140" s="435"/>
      <c r="N140" s="435"/>
      <c r="O140" s="435"/>
      <c r="P140" s="435"/>
      <c r="Q140" s="435"/>
      <c r="R140" s="435"/>
      <c r="S140" s="435"/>
      <c r="T140" s="435"/>
      <c r="U140" s="435"/>
      <c r="V140" s="435"/>
      <c r="W140" s="435"/>
      <c r="X140" s="435"/>
      <c r="Y140" s="435"/>
      <c r="Z140" s="435"/>
      <c r="AA140" s="435"/>
      <c r="AB140" s="435"/>
      <c r="AC140" s="435"/>
      <c r="AD140" s="435"/>
      <c r="AE140" s="435"/>
      <c r="AF140" s="435"/>
      <c r="AG140" s="435"/>
    </row>
    <row r="141" spans="1:33" s="445" customFormat="1" ht="13.5" customHeight="1">
      <c r="A141" s="442">
        <v>33</v>
      </c>
      <c r="B141" s="443" t="s">
        <v>847</v>
      </c>
      <c r="C141" s="453"/>
      <c r="D141" s="435"/>
      <c r="E141" s="435"/>
      <c r="F141" s="435"/>
      <c r="G141" s="435"/>
      <c r="H141" s="435"/>
      <c r="I141" s="435"/>
      <c r="J141" s="435"/>
      <c r="K141" s="435"/>
      <c r="L141" s="435"/>
      <c r="M141" s="435"/>
      <c r="N141" s="435"/>
      <c r="O141" s="435"/>
      <c r="P141" s="435"/>
      <c r="Q141" s="435"/>
      <c r="R141" s="435"/>
      <c r="S141" s="435"/>
      <c r="T141" s="435"/>
      <c r="U141" s="435"/>
      <c r="V141" s="435"/>
      <c r="W141" s="435"/>
      <c r="X141" s="435"/>
      <c r="Y141" s="435"/>
      <c r="Z141" s="435"/>
      <c r="AA141" s="435"/>
      <c r="AB141" s="435"/>
      <c r="AC141" s="435"/>
      <c r="AD141" s="435"/>
      <c r="AE141" s="435"/>
      <c r="AF141" s="435"/>
      <c r="AG141" s="435"/>
    </row>
    <row r="142" spans="1:33" ht="13.5" customHeight="1">
      <c r="A142" s="446"/>
      <c r="B142" s="446"/>
      <c r="C142" s="447" t="s">
        <v>775</v>
      </c>
      <c r="D142" s="435"/>
      <c r="E142" s="435"/>
      <c r="F142" s="435"/>
      <c r="G142" s="435"/>
      <c r="H142" s="435"/>
      <c r="I142" s="435"/>
      <c r="J142" s="435"/>
      <c r="K142" s="435"/>
      <c r="L142" s="435"/>
      <c r="M142" s="435"/>
      <c r="N142" s="435"/>
      <c r="O142" s="435"/>
      <c r="P142" s="435"/>
      <c r="Q142" s="435"/>
      <c r="R142" s="435"/>
      <c r="S142" s="435"/>
      <c r="T142" s="435"/>
      <c r="U142" s="435"/>
      <c r="V142" s="435"/>
      <c r="W142" s="435"/>
      <c r="X142" s="435"/>
      <c r="Y142" s="435"/>
      <c r="Z142" s="435"/>
      <c r="AA142" s="435"/>
      <c r="AB142" s="435"/>
      <c r="AC142" s="435"/>
      <c r="AD142" s="435"/>
      <c r="AE142" s="435"/>
      <c r="AF142" s="435"/>
      <c r="AG142" s="435"/>
    </row>
    <row r="143" spans="1:33" ht="13.5" customHeight="1">
      <c r="A143" s="446"/>
      <c r="B143" s="446"/>
      <c r="C143" s="447" t="s">
        <v>783</v>
      </c>
      <c r="D143" s="435"/>
      <c r="E143" s="435"/>
      <c r="F143" s="435"/>
      <c r="G143" s="435"/>
      <c r="H143" s="435"/>
      <c r="I143" s="435"/>
      <c r="J143" s="435"/>
      <c r="K143" s="435"/>
      <c r="L143" s="435"/>
      <c r="M143" s="435"/>
      <c r="N143" s="435"/>
      <c r="O143" s="435"/>
      <c r="P143" s="435"/>
      <c r="Q143" s="435"/>
      <c r="R143" s="435"/>
      <c r="S143" s="435"/>
      <c r="T143" s="435"/>
      <c r="U143" s="435"/>
      <c r="V143" s="435"/>
      <c r="W143" s="435"/>
      <c r="X143" s="435"/>
      <c r="Y143" s="435"/>
      <c r="Z143" s="435"/>
      <c r="AA143" s="435"/>
      <c r="AB143" s="435"/>
      <c r="AC143" s="435"/>
      <c r="AD143" s="435"/>
      <c r="AE143" s="435"/>
      <c r="AF143" s="435"/>
      <c r="AG143" s="435"/>
    </row>
    <row r="144" spans="1:33" ht="10.5" customHeight="1">
      <c r="A144" s="448"/>
      <c r="B144" s="448"/>
      <c r="C144" s="448"/>
      <c r="D144" s="435"/>
      <c r="E144" s="435"/>
      <c r="F144" s="435"/>
      <c r="G144" s="435"/>
      <c r="H144" s="435"/>
      <c r="I144" s="435"/>
      <c r="J144" s="435"/>
      <c r="K144" s="435"/>
      <c r="L144" s="435"/>
      <c r="M144" s="435"/>
      <c r="N144" s="435"/>
      <c r="O144" s="435"/>
      <c r="P144" s="435"/>
      <c r="Q144" s="435"/>
      <c r="R144" s="435"/>
      <c r="S144" s="435"/>
      <c r="T144" s="435"/>
      <c r="U144" s="435"/>
      <c r="V144" s="435"/>
      <c r="W144" s="435"/>
      <c r="X144" s="435"/>
      <c r="Y144" s="435"/>
      <c r="Z144" s="435"/>
      <c r="AA144" s="435"/>
      <c r="AB144" s="435"/>
      <c r="AC144" s="435"/>
      <c r="AD144" s="435"/>
      <c r="AE144" s="435"/>
      <c r="AF144" s="435"/>
      <c r="AG144" s="435"/>
    </row>
    <row r="145" spans="1:33" s="445" customFormat="1" ht="51">
      <c r="A145" s="442">
        <v>34</v>
      </c>
      <c r="B145" s="443" t="s">
        <v>848</v>
      </c>
      <c r="C145" s="453"/>
      <c r="D145" s="435"/>
      <c r="E145" s="435"/>
      <c r="F145" s="435"/>
      <c r="G145" s="435"/>
      <c r="H145" s="435"/>
      <c r="I145" s="435"/>
      <c r="J145" s="435"/>
      <c r="K145" s="435"/>
      <c r="L145" s="435"/>
      <c r="M145" s="435"/>
      <c r="N145" s="435"/>
      <c r="O145" s="435"/>
      <c r="P145" s="435"/>
      <c r="Q145" s="435"/>
      <c r="R145" s="435"/>
      <c r="S145" s="435"/>
      <c r="T145" s="435"/>
      <c r="U145" s="435"/>
      <c r="V145" s="435"/>
      <c r="W145" s="435"/>
      <c r="X145" s="435"/>
      <c r="Y145" s="435"/>
      <c r="Z145" s="435"/>
      <c r="AA145" s="435"/>
      <c r="AB145" s="435"/>
      <c r="AC145" s="435"/>
      <c r="AD145" s="435"/>
      <c r="AE145" s="435"/>
      <c r="AF145" s="435"/>
      <c r="AG145" s="435"/>
    </row>
    <row r="146" spans="1:33" ht="13.5" customHeight="1">
      <c r="A146" s="446"/>
      <c r="B146" s="446"/>
      <c r="C146" s="447" t="s">
        <v>775</v>
      </c>
      <c r="D146" s="435"/>
      <c r="E146" s="435"/>
      <c r="F146" s="435"/>
      <c r="G146" s="435"/>
      <c r="H146" s="435"/>
      <c r="I146" s="435"/>
      <c r="J146" s="435"/>
      <c r="K146" s="435"/>
      <c r="L146" s="435"/>
      <c r="M146" s="435"/>
      <c r="N146" s="435"/>
      <c r="O146" s="435"/>
      <c r="P146" s="435"/>
      <c r="Q146" s="435"/>
      <c r="R146" s="435"/>
      <c r="S146" s="435"/>
      <c r="T146" s="435"/>
      <c r="U146" s="435"/>
      <c r="V146" s="435"/>
      <c r="W146" s="435"/>
      <c r="X146" s="435"/>
      <c r="Y146" s="435"/>
      <c r="Z146" s="435"/>
      <c r="AA146" s="435"/>
      <c r="AB146" s="435"/>
      <c r="AC146" s="435"/>
      <c r="AD146" s="435"/>
      <c r="AE146" s="435"/>
      <c r="AF146" s="435"/>
      <c r="AG146" s="435"/>
    </row>
    <row r="147" spans="1:33" ht="13.5" customHeight="1">
      <c r="A147" s="446"/>
      <c r="B147" s="446"/>
      <c r="C147" s="447" t="s">
        <v>774</v>
      </c>
      <c r="D147" s="435"/>
      <c r="E147" s="435"/>
      <c r="F147" s="435"/>
      <c r="G147" s="435"/>
      <c r="H147" s="435"/>
      <c r="I147" s="435"/>
      <c r="J147" s="435"/>
      <c r="K147" s="435"/>
      <c r="L147" s="435"/>
      <c r="M147" s="435"/>
      <c r="N147" s="435"/>
      <c r="O147" s="435"/>
      <c r="P147" s="435"/>
      <c r="Q147" s="435"/>
      <c r="R147" s="435"/>
      <c r="S147" s="435"/>
      <c r="T147" s="435"/>
      <c r="U147" s="435"/>
      <c r="V147" s="435"/>
      <c r="W147" s="435"/>
      <c r="X147" s="435"/>
      <c r="Y147" s="435"/>
      <c r="Z147" s="435"/>
      <c r="AA147" s="435"/>
      <c r="AB147" s="435"/>
      <c r="AC147" s="435"/>
      <c r="AD147" s="435"/>
      <c r="AE147" s="435"/>
      <c r="AF147" s="435"/>
      <c r="AG147" s="435"/>
    </row>
    <row r="148" spans="1:33" ht="10.5" customHeight="1">
      <c r="A148" s="448"/>
      <c r="B148" s="448"/>
      <c r="C148" s="448"/>
      <c r="D148" s="435"/>
      <c r="E148" s="435"/>
      <c r="F148" s="435"/>
      <c r="G148" s="435"/>
      <c r="H148" s="435"/>
      <c r="I148" s="435"/>
      <c r="J148" s="435"/>
      <c r="K148" s="435"/>
      <c r="L148" s="435"/>
      <c r="M148" s="435"/>
      <c r="N148" s="435"/>
      <c r="O148" s="435"/>
      <c r="P148" s="435"/>
      <c r="Q148" s="435"/>
      <c r="R148" s="435"/>
      <c r="S148" s="435"/>
      <c r="T148" s="435"/>
      <c r="U148" s="435"/>
      <c r="V148" s="435"/>
      <c r="W148" s="435"/>
      <c r="X148" s="435"/>
      <c r="Y148" s="435"/>
      <c r="Z148" s="435"/>
      <c r="AA148" s="435"/>
      <c r="AB148" s="435"/>
      <c r="AC148" s="435"/>
      <c r="AD148" s="435"/>
      <c r="AE148" s="435"/>
      <c r="AF148" s="435"/>
      <c r="AG148" s="435"/>
    </row>
    <row r="149" spans="1:33" s="445" customFormat="1" ht="27" customHeight="1">
      <c r="A149" s="442">
        <v>35</v>
      </c>
      <c r="B149" s="443" t="s">
        <v>849</v>
      </c>
      <c r="C149" s="453"/>
      <c r="D149" s="435"/>
      <c r="E149" s="435"/>
      <c r="F149" s="435"/>
      <c r="G149" s="435"/>
      <c r="H149" s="435"/>
      <c r="I149" s="435"/>
      <c r="J149" s="435"/>
      <c r="K149" s="435"/>
      <c r="L149" s="435"/>
      <c r="M149" s="435"/>
      <c r="N149" s="435"/>
      <c r="O149" s="435"/>
      <c r="P149" s="435"/>
      <c r="Q149" s="435"/>
      <c r="R149" s="435"/>
      <c r="S149" s="435"/>
      <c r="T149" s="435"/>
      <c r="U149" s="435"/>
      <c r="V149" s="435"/>
      <c r="W149" s="435"/>
      <c r="X149" s="435"/>
      <c r="Y149" s="435"/>
      <c r="Z149" s="435"/>
      <c r="AA149" s="435"/>
      <c r="AB149" s="435"/>
      <c r="AC149" s="435"/>
      <c r="AD149" s="435"/>
      <c r="AE149" s="435"/>
      <c r="AF149" s="435"/>
      <c r="AG149" s="435"/>
    </row>
    <row r="150" spans="1:33" ht="13.5" customHeight="1">
      <c r="A150" s="446"/>
      <c r="B150" s="446"/>
      <c r="C150" s="447" t="s">
        <v>785</v>
      </c>
      <c r="D150" s="435"/>
      <c r="E150" s="435"/>
      <c r="F150" s="435"/>
      <c r="G150" s="435"/>
      <c r="H150" s="435"/>
      <c r="I150" s="435"/>
      <c r="J150" s="435"/>
      <c r="K150" s="435"/>
      <c r="L150" s="435"/>
      <c r="M150" s="435"/>
      <c r="N150" s="435"/>
      <c r="O150" s="435"/>
      <c r="P150" s="435"/>
      <c r="Q150" s="435"/>
      <c r="R150" s="435"/>
      <c r="S150" s="435"/>
      <c r="T150" s="435"/>
      <c r="U150" s="435"/>
      <c r="V150" s="435"/>
      <c r="W150" s="435"/>
      <c r="X150" s="435"/>
      <c r="Y150" s="435"/>
      <c r="Z150" s="435"/>
      <c r="AA150" s="435"/>
      <c r="AB150" s="435"/>
      <c r="AC150" s="435"/>
      <c r="AD150" s="435"/>
      <c r="AE150" s="435"/>
      <c r="AF150" s="435"/>
      <c r="AG150" s="435"/>
    </row>
    <row r="151" spans="1:33" ht="13.5" customHeight="1">
      <c r="A151" s="446"/>
      <c r="B151" s="446"/>
      <c r="C151" s="447" t="s">
        <v>775</v>
      </c>
      <c r="D151" s="435"/>
      <c r="E151" s="435"/>
      <c r="F151" s="435"/>
      <c r="G151" s="435"/>
      <c r="H151" s="435"/>
      <c r="I151" s="435"/>
      <c r="J151" s="435"/>
      <c r="K151" s="435"/>
      <c r="L151" s="435"/>
      <c r="M151" s="435"/>
      <c r="N151" s="435"/>
      <c r="O151" s="435"/>
      <c r="P151" s="435"/>
      <c r="Q151" s="435"/>
      <c r="R151" s="435"/>
      <c r="S151" s="435"/>
      <c r="T151" s="435"/>
      <c r="U151" s="435"/>
      <c r="V151" s="435"/>
      <c r="W151" s="435"/>
      <c r="X151" s="435"/>
      <c r="Y151" s="435"/>
      <c r="Z151" s="435"/>
      <c r="AA151" s="435"/>
      <c r="AB151" s="435"/>
      <c r="AC151" s="435"/>
      <c r="AD151" s="435"/>
      <c r="AE151" s="435"/>
      <c r="AF151" s="435"/>
      <c r="AG151" s="435"/>
    </row>
    <row r="152" spans="1:33" ht="13.5" customHeight="1">
      <c r="A152" s="446"/>
      <c r="B152" s="446"/>
      <c r="C152" s="447" t="s">
        <v>774</v>
      </c>
      <c r="D152" s="435"/>
      <c r="E152" s="435"/>
      <c r="F152" s="435"/>
      <c r="G152" s="435"/>
      <c r="H152" s="435"/>
      <c r="I152" s="435"/>
      <c r="J152" s="435"/>
      <c r="K152" s="435"/>
      <c r="L152" s="435"/>
      <c r="M152" s="435"/>
      <c r="N152" s="435"/>
      <c r="O152" s="435"/>
      <c r="P152" s="435"/>
      <c r="Q152" s="435"/>
      <c r="R152" s="435"/>
      <c r="S152" s="435"/>
      <c r="T152" s="435"/>
      <c r="U152" s="435"/>
      <c r="V152" s="435"/>
      <c r="W152" s="435"/>
      <c r="X152" s="435"/>
      <c r="Y152" s="435"/>
      <c r="Z152" s="435"/>
      <c r="AA152" s="435"/>
      <c r="AB152" s="435"/>
      <c r="AC152" s="435"/>
      <c r="AD152" s="435"/>
      <c r="AE152" s="435"/>
      <c r="AF152" s="435"/>
      <c r="AG152" s="435"/>
    </row>
    <row r="153" spans="1:33" ht="11.25" customHeight="1">
      <c r="A153" s="448"/>
      <c r="B153" s="448"/>
      <c r="C153" s="448"/>
      <c r="D153" s="435"/>
      <c r="E153" s="435"/>
      <c r="F153" s="435"/>
      <c r="G153" s="435"/>
      <c r="H153" s="435"/>
      <c r="I153" s="435"/>
      <c r="J153" s="435"/>
      <c r="K153" s="435"/>
      <c r="L153" s="435"/>
      <c r="M153" s="435"/>
      <c r="N153" s="435"/>
      <c r="O153" s="435"/>
      <c r="P153" s="435"/>
      <c r="Q153" s="435"/>
      <c r="R153" s="435"/>
      <c r="S153" s="435"/>
      <c r="T153" s="435"/>
      <c r="U153" s="435"/>
      <c r="V153" s="435"/>
      <c r="W153" s="435"/>
      <c r="X153" s="435"/>
      <c r="Y153" s="435"/>
      <c r="Z153" s="435"/>
      <c r="AA153" s="435"/>
      <c r="AB153" s="435"/>
      <c r="AC153" s="435"/>
      <c r="AD153" s="435"/>
      <c r="AE153" s="435"/>
      <c r="AF153" s="435"/>
      <c r="AG153" s="435"/>
    </row>
    <row r="154" spans="1:33" ht="13.5" customHeight="1">
      <c r="A154" s="439"/>
      <c r="B154" s="441" t="s">
        <v>850</v>
      </c>
      <c r="C154" s="439"/>
      <c r="D154" s="435"/>
      <c r="E154" s="435"/>
      <c r="F154" s="435"/>
      <c r="G154" s="435"/>
      <c r="H154" s="435"/>
      <c r="I154" s="435"/>
      <c r="J154" s="435"/>
      <c r="K154" s="435"/>
      <c r="L154" s="435"/>
      <c r="M154" s="435"/>
      <c r="N154" s="435"/>
      <c r="O154" s="435"/>
      <c r="P154" s="435"/>
      <c r="Q154" s="435"/>
      <c r="R154" s="435"/>
      <c r="S154" s="435"/>
      <c r="T154" s="435"/>
      <c r="U154" s="435"/>
      <c r="V154" s="435"/>
      <c r="W154" s="435"/>
      <c r="X154" s="435"/>
      <c r="Y154" s="435"/>
      <c r="Z154" s="435"/>
      <c r="AA154" s="435"/>
      <c r="AB154" s="435"/>
      <c r="AC154" s="435"/>
      <c r="AD154" s="435"/>
      <c r="AE154" s="435"/>
      <c r="AF154" s="435"/>
      <c r="AG154" s="435"/>
    </row>
    <row r="155" spans="1:33" s="445" customFormat="1" ht="13.5" customHeight="1">
      <c r="A155" s="442">
        <v>36</v>
      </c>
      <c r="B155" s="443" t="s">
        <v>851</v>
      </c>
      <c r="C155" s="453"/>
      <c r="D155" s="435"/>
      <c r="E155" s="435"/>
      <c r="F155" s="435"/>
      <c r="G155" s="435"/>
      <c r="H155" s="435"/>
      <c r="I155" s="435"/>
      <c r="J155" s="435"/>
      <c r="K155" s="435"/>
      <c r="L155" s="435"/>
      <c r="M155" s="435"/>
      <c r="N155" s="435"/>
      <c r="O155" s="435"/>
      <c r="P155" s="435"/>
      <c r="Q155" s="435"/>
      <c r="R155" s="435"/>
      <c r="S155" s="435"/>
      <c r="T155" s="435"/>
      <c r="U155" s="435"/>
      <c r="V155" s="435"/>
      <c r="W155" s="435"/>
      <c r="X155" s="435"/>
      <c r="Y155" s="435"/>
      <c r="Z155" s="435"/>
      <c r="AA155" s="435"/>
      <c r="AB155" s="435"/>
      <c r="AC155" s="435"/>
      <c r="AD155" s="435"/>
      <c r="AE155" s="435"/>
      <c r="AF155" s="435"/>
      <c r="AG155" s="435"/>
    </row>
    <row r="156" spans="1:33" ht="13.5" customHeight="1">
      <c r="A156" s="446"/>
      <c r="B156" s="446"/>
      <c r="C156" s="452" t="s">
        <v>852</v>
      </c>
      <c r="D156" s="435"/>
      <c r="E156" s="435"/>
      <c r="F156" s="435"/>
      <c r="G156" s="435"/>
      <c r="H156" s="435"/>
      <c r="I156" s="435"/>
      <c r="J156" s="435"/>
      <c r="K156" s="435"/>
      <c r="L156" s="435"/>
      <c r="M156" s="435"/>
      <c r="N156" s="435"/>
      <c r="O156" s="435"/>
      <c r="P156" s="435"/>
      <c r="Q156" s="435"/>
      <c r="R156" s="435"/>
      <c r="S156" s="435"/>
      <c r="T156" s="435"/>
      <c r="U156" s="435"/>
      <c r="V156" s="435"/>
      <c r="W156" s="435"/>
      <c r="X156" s="435"/>
      <c r="Y156" s="435"/>
      <c r="Z156" s="435"/>
      <c r="AA156" s="435"/>
      <c r="AB156" s="435"/>
      <c r="AC156" s="435"/>
      <c r="AD156" s="435"/>
      <c r="AE156" s="435"/>
      <c r="AF156" s="435"/>
      <c r="AG156" s="435"/>
    </row>
    <row r="157" spans="1:33" ht="13.5" customHeight="1">
      <c r="A157" s="446"/>
      <c r="B157" s="446"/>
      <c r="C157" s="452" t="s">
        <v>853</v>
      </c>
      <c r="D157" s="435"/>
      <c r="E157" s="435"/>
      <c r="F157" s="435"/>
      <c r="G157" s="435"/>
      <c r="H157" s="435"/>
      <c r="I157" s="435"/>
      <c r="J157" s="435"/>
      <c r="K157" s="435"/>
      <c r="L157" s="435"/>
      <c r="M157" s="435"/>
      <c r="N157" s="435"/>
      <c r="O157" s="435"/>
      <c r="P157" s="435"/>
      <c r="Q157" s="435"/>
      <c r="R157" s="435"/>
      <c r="S157" s="435"/>
      <c r="T157" s="435"/>
      <c r="U157" s="435"/>
      <c r="V157" s="435"/>
      <c r="W157" s="435"/>
      <c r="X157" s="435"/>
      <c r="Y157" s="435"/>
      <c r="Z157" s="435"/>
      <c r="AA157" s="435"/>
      <c r="AB157" s="435"/>
      <c r="AC157" s="435"/>
      <c r="AD157" s="435"/>
      <c r="AE157" s="435"/>
      <c r="AF157" s="435"/>
      <c r="AG157" s="435"/>
    </row>
    <row r="158" spans="1:33" ht="13.5" customHeight="1">
      <c r="A158" s="446"/>
      <c r="B158" s="446"/>
      <c r="C158" s="452" t="s">
        <v>854</v>
      </c>
      <c r="D158" s="435"/>
      <c r="E158" s="435"/>
      <c r="F158" s="435"/>
      <c r="G158" s="435"/>
      <c r="H158" s="435"/>
      <c r="I158" s="435"/>
      <c r="J158" s="435"/>
      <c r="K158" s="435"/>
      <c r="L158" s="435"/>
      <c r="M158" s="435"/>
      <c r="N158" s="435"/>
      <c r="O158" s="435"/>
      <c r="P158" s="435"/>
      <c r="Q158" s="435"/>
      <c r="R158" s="435"/>
      <c r="S158" s="435"/>
      <c r="T158" s="435"/>
      <c r="U158" s="435"/>
      <c r="V158" s="435"/>
      <c r="W158" s="435"/>
      <c r="X158" s="435"/>
      <c r="Y158" s="435"/>
      <c r="Z158" s="435"/>
      <c r="AA158" s="435"/>
      <c r="AB158" s="435"/>
      <c r="AC158" s="435"/>
      <c r="AD158" s="435"/>
      <c r="AE158" s="435"/>
      <c r="AF158" s="435"/>
      <c r="AG158" s="435"/>
    </row>
    <row r="159" spans="1:33" ht="13.5" customHeight="1">
      <c r="A159" s="446"/>
      <c r="B159" s="446"/>
      <c r="C159" s="452" t="s">
        <v>855</v>
      </c>
      <c r="D159" s="435"/>
      <c r="E159" s="435"/>
      <c r="F159" s="435"/>
      <c r="G159" s="435"/>
      <c r="H159" s="435"/>
      <c r="I159" s="435"/>
      <c r="J159" s="435"/>
      <c r="K159" s="435"/>
      <c r="L159" s="435"/>
      <c r="M159" s="435"/>
      <c r="N159" s="435"/>
      <c r="O159" s="435"/>
      <c r="P159" s="435"/>
      <c r="Q159" s="435"/>
      <c r="R159" s="435"/>
      <c r="S159" s="435"/>
      <c r="T159" s="435"/>
      <c r="U159" s="435"/>
      <c r="V159" s="435"/>
      <c r="W159" s="435"/>
      <c r="X159" s="435"/>
      <c r="Y159" s="435"/>
      <c r="Z159" s="435"/>
      <c r="AA159" s="435"/>
      <c r="AB159" s="435"/>
      <c r="AC159" s="435"/>
      <c r="AD159" s="435"/>
      <c r="AE159" s="435"/>
      <c r="AF159" s="435"/>
      <c r="AG159" s="435"/>
    </row>
    <row r="160" spans="1:33" ht="13.5" customHeight="1">
      <c r="A160" s="446"/>
      <c r="B160" s="446"/>
      <c r="C160" s="452" t="s">
        <v>856</v>
      </c>
      <c r="D160" s="435"/>
      <c r="E160" s="435"/>
      <c r="F160" s="435"/>
      <c r="G160" s="435"/>
      <c r="H160" s="435"/>
      <c r="I160" s="435"/>
      <c r="J160" s="435"/>
      <c r="K160" s="435"/>
      <c r="L160" s="435"/>
      <c r="M160" s="435"/>
      <c r="N160" s="435"/>
      <c r="O160" s="435"/>
      <c r="P160" s="435"/>
      <c r="Q160" s="435"/>
      <c r="R160" s="435"/>
      <c r="S160" s="435"/>
      <c r="T160" s="435"/>
      <c r="U160" s="435"/>
      <c r="V160" s="435"/>
      <c r="W160" s="435"/>
      <c r="X160" s="435"/>
      <c r="Y160" s="435"/>
      <c r="Z160" s="435"/>
      <c r="AA160" s="435"/>
      <c r="AB160" s="435"/>
      <c r="AC160" s="435"/>
      <c r="AD160" s="435"/>
      <c r="AE160" s="435"/>
      <c r="AF160" s="435"/>
      <c r="AG160" s="435"/>
    </row>
    <row r="161" spans="1:33" ht="13.5" customHeight="1">
      <c r="A161" s="446"/>
      <c r="B161" s="446"/>
      <c r="C161" s="452" t="s">
        <v>857</v>
      </c>
      <c r="D161" s="435"/>
      <c r="E161" s="435"/>
      <c r="F161" s="435"/>
      <c r="G161" s="435"/>
      <c r="H161" s="435"/>
      <c r="I161" s="435"/>
      <c r="J161" s="435"/>
      <c r="K161" s="435"/>
      <c r="L161" s="435"/>
      <c r="M161" s="435"/>
      <c r="N161" s="435"/>
      <c r="O161" s="435"/>
      <c r="P161" s="435"/>
      <c r="Q161" s="435"/>
      <c r="R161" s="435"/>
      <c r="S161" s="435"/>
      <c r="T161" s="435"/>
      <c r="U161" s="435"/>
      <c r="V161" s="435"/>
      <c r="W161" s="435"/>
      <c r="X161" s="435"/>
      <c r="Y161" s="435"/>
      <c r="Z161" s="435"/>
      <c r="AA161" s="435"/>
      <c r="AB161" s="435"/>
      <c r="AC161" s="435"/>
      <c r="AD161" s="435"/>
      <c r="AE161" s="435"/>
      <c r="AF161" s="435"/>
      <c r="AG161" s="435"/>
    </row>
    <row r="162" spans="1:33" ht="10.5" customHeight="1">
      <c r="A162" s="448"/>
      <c r="B162" s="448"/>
      <c r="C162" s="448"/>
      <c r="D162" s="435"/>
      <c r="E162" s="435"/>
      <c r="F162" s="435"/>
      <c r="G162" s="435"/>
      <c r="H162" s="435"/>
      <c r="I162" s="435"/>
      <c r="J162" s="435"/>
      <c r="K162" s="435"/>
      <c r="L162" s="435"/>
      <c r="M162" s="435"/>
      <c r="N162" s="435"/>
      <c r="O162" s="435"/>
      <c r="P162" s="435"/>
      <c r="Q162" s="435"/>
      <c r="R162" s="435"/>
      <c r="S162" s="435"/>
      <c r="T162" s="435"/>
      <c r="U162" s="435"/>
      <c r="V162" s="435"/>
      <c r="W162" s="435"/>
      <c r="X162" s="435"/>
      <c r="Y162" s="435"/>
      <c r="Z162" s="435"/>
      <c r="AA162" s="435"/>
      <c r="AB162" s="435"/>
      <c r="AC162" s="435"/>
      <c r="AD162" s="435"/>
      <c r="AE162" s="435"/>
      <c r="AF162" s="435"/>
      <c r="AG162" s="435"/>
    </row>
    <row r="163" spans="1:33" s="445" customFormat="1" ht="38.25">
      <c r="A163" s="442">
        <v>37</v>
      </c>
      <c r="B163" s="443" t="s">
        <v>858</v>
      </c>
      <c r="C163" s="453"/>
      <c r="D163" s="435"/>
      <c r="E163" s="435"/>
      <c r="F163" s="435"/>
      <c r="G163" s="435"/>
      <c r="H163" s="435"/>
      <c r="I163" s="435"/>
      <c r="J163" s="435"/>
      <c r="K163" s="435"/>
      <c r="L163" s="435"/>
      <c r="M163" s="435"/>
      <c r="N163" s="435"/>
      <c r="O163" s="435"/>
      <c r="P163" s="435"/>
      <c r="Q163" s="435"/>
      <c r="R163" s="435"/>
      <c r="S163" s="435"/>
      <c r="T163" s="435"/>
      <c r="U163" s="435"/>
      <c r="V163" s="435"/>
      <c r="W163" s="435"/>
      <c r="X163" s="435"/>
      <c r="Y163" s="435"/>
      <c r="Z163" s="435"/>
      <c r="AA163" s="435"/>
      <c r="AB163" s="435"/>
      <c r="AC163" s="435"/>
      <c r="AD163" s="435"/>
      <c r="AE163" s="435"/>
      <c r="AF163" s="435"/>
      <c r="AG163" s="435"/>
    </row>
    <row r="164" spans="1:33" ht="13.5" customHeight="1">
      <c r="A164" s="446"/>
      <c r="B164" s="446"/>
      <c r="C164" s="457" t="s">
        <v>859</v>
      </c>
      <c r="D164" s="435"/>
      <c r="E164" s="435"/>
      <c r="F164" s="435"/>
      <c r="G164" s="435"/>
      <c r="H164" s="435"/>
      <c r="I164" s="435"/>
      <c r="J164" s="435"/>
      <c r="K164" s="435"/>
      <c r="L164" s="435"/>
      <c r="M164" s="435"/>
      <c r="N164" s="435"/>
      <c r="O164" s="435"/>
      <c r="P164" s="435"/>
      <c r="Q164" s="435"/>
      <c r="R164" s="435"/>
      <c r="S164" s="435"/>
      <c r="T164" s="435"/>
      <c r="U164" s="435"/>
      <c r="V164" s="435"/>
      <c r="W164" s="435"/>
      <c r="X164" s="435"/>
      <c r="Y164" s="435"/>
      <c r="Z164" s="435"/>
      <c r="AA164" s="435"/>
      <c r="AB164" s="435"/>
      <c r="AC164" s="435"/>
      <c r="AD164" s="435"/>
      <c r="AE164" s="435"/>
      <c r="AF164" s="435"/>
      <c r="AG164" s="435"/>
    </row>
    <row r="165" spans="1:33" ht="13.5" customHeight="1">
      <c r="A165" s="446"/>
      <c r="B165" s="446"/>
      <c r="C165" s="447" t="s">
        <v>860</v>
      </c>
      <c r="D165" s="435"/>
      <c r="E165" s="435"/>
      <c r="F165" s="435"/>
      <c r="G165" s="435"/>
      <c r="H165" s="435"/>
      <c r="I165" s="435"/>
      <c r="J165" s="435"/>
      <c r="K165" s="435"/>
      <c r="L165" s="435"/>
      <c r="M165" s="435"/>
      <c r="N165" s="435"/>
      <c r="O165" s="435"/>
      <c r="P165" s="435"/>
      <c r="Q165" s="435"/>
      <c r="R165" s="435"/>
      <c r="S165" s="435"/>
      <c r="T165" s="435"/>
      <c r="U165" s="435"/>
      <c r="V165" s="435"/>
      <c r="W165" s="435"/>
      <c r="X165" s="435"/>
      <c r="Y165" s="435"/>
      <c r="Z165" s="435"/>
      <c r="AA165" s="435"/>
      <c r="AB165" s="435"/>
      <c r="AC165" s="435"/>
      <c r="AD165" s="435"/>
      <c r="AE165" s="435"/>
      <c r="AF165" s="435"/>
      <c r="AG165" s="435"/>
    </row>
    <row r="166" spans="1:33" ht="13.5" customHeight="1">
      <c r="A166" s="446"/>
      <c r="B166" s="446"/>
      <c r="C166" s="447" t="s">
        <v>861</v>
      </c>
      <c r="D166" s="435"/>
      <c r="E166" s="435"/>
      <c r="F166" s="435"/>
      <c r="G166" s="435"/>
      <c r="H166" s="435"/>
      <c r="I166" s="435"/>
      <c r="J166" s="435"/>
      <c r="K166" s="435"/>
      <c r="L166" s="435"/>
      <c r="M166" s="435"/>
      <c r="N166" s="435"/>
      <c r="O166" s="435"/>
      <c r="P166" s="435"/>
      <c r="Q166" s="435"/>
      <c r="R166" s="435"/>
      <c r="S166" s="435"/>
      <c r="T166" s="435"/>
      <c r="U166" s="435"/>
      <c r="V166" s="435"/>
      <c r="W166" s="435"/>
      <c r="X166" s="435"/>
      <c r="Y166" s="435"/>
      <c r="Z166" s="435"/>
      <c r="AA166" s="435"/>
      <c r="AB166" s="435"/>
      <c r="AC166" s="435"/>
      <c r="AD166" s="435"/>
      <c r="AE166" s="435"/>
      <c r="AF166" s="435"/>
      <c r="AG166" s="435"/>
    </row>
    <row r="167" spans="1:33" ht="13.5" customHeight="1">
      <c r="A167" s="446"/>
      <c r="B167" s="446"/>
      <c r="C167" s="452" t="s">
        <v>862</v>
      </c>
      <c r="D167" s="435"/>
      <c r="E167" s="435"/>
      <c r="F167" s="435"/>
      <c r="G167" s="435"/>
      <c r="H167" s="435"/>
      <c r="I167" s="435"/>
      <c r="J167" s="435"/>
      <c r="K167" s="435"/>
      <c r="L167" s="435"/>
      <c r="M167" s="435"/>
      <c r="N167" s="435"/>
      <c r="O167" s="435"/>
      <c r="P167" s="435"/>
      <c r="Q167" s="435"/>
      <c r="R167" s="435"/>
      <c r="S167" s="435"/>
      <c r="T167" s="435"/>
      <c r="U167" s="435"/>
      <c r="V167" s="435"/>
      <c r="W167" s="435"/>
      <c r="X167" s="435"/>
      <c r="Y167" s="435"/>
      <c r="Z167" s="435"/>
      <c r="AA167" s="435"/>
      <c r="AB167" s="435"/>
      <c r="AC167" s="435"/>
      <c r="AD167" s="435"/>
      <c r="AE167" s="435"/>
      <c r="AF167" s="435"/>
      <c r="AG167" s="435"/>
    </row>
    <row r="168" spans="1:33" ht="10.5" customHeight="1">
      <c r="A168" s="448"/>
      <c r="B168" s="448"/>
      <c r="C168" s="448"/>
      <c r="D168" s="435"/>
      <c r="E168" s="435"/>
      <c r="F168" s="435"/>
      <c r="G168" s="435"/>
      <c r="H168" s="435"/>
      <c r="I168" s="435"/>
      <c r="J168" s="435"/>
      <c r="K168" s="435"/>
      <c r="L168" s="435"/>
      <c r="M168" s="435"/>
      <c r="N168" s="435"/>
      <c r="O168" s="435"/>
      <c r="P168" s="435"/>
      <c r="Q168" s="435"/>
      <c r="R168" s="435"/>
      <c r="S168" s="435"/>
      <c r="T168" s="435"/>
      <c r="U168" s="435"/>
      <c r="V168" s="435"/>
      <c r="W168" s="435"/>
      <c r="X168" s="435"/>
      <c r="Y168" s="435"/>
      <c r="Z168" s="435"/>
      <c r="AA168" s="435"/>
      <c r="AB168" s="435"/>
      <c r="AC168" s="435"/>
      <c r="AD168" s="435"/>
      <c r="AE168" s="435"/>
      <c r="AF168" s="435"/>
      <c r="AG168" s="435"/>
    </row>
    <row r="169" spans="1:33" s="445" customFormat="1" ht="13.5" customHeight="1">
      <c r="A169" s="442">
        <v>38</v>
      </c>
      <c r="B169" s="443" t="s">
        <v>863</v>
      </c>
      <c r="C169" s="453"/>
      <c r="D169" s="435"/>
      <c r="E169" s="435"/>
      <c r="F169" s="435"/>
      <c r="G169" s="435"/>
      <c r="H169" s="435"/>
      <c r="I169" s="435"/>
      <c r="J169" s="435"/>
      <c r="K169" s="435"/>
      <c r="L169" s="435"/>
      <c r="M169" s="435"/>
      <c r="N169" s="435"/>
      <c r="O169" s="435"/>
      <c r="P169" s="435"/>
      <c r="Q169" s="435"/>
      <c r="R169" s="435"/>
      <c r="S169" s="435"/>
      <c r="T169" s="435"/>
      <c r="U169" s="435"/>
      <c r="V169" s="435"/>
      <c r="W169" s="435"/>
      <c r="X169" s="435"/>
      <c r="Y169" s="435"/>
      <c r="Z169" s="435"/>
      <c r="AA169" s="435"/>
      <c r="AB169" s="435"/>
      <c r="AC169" s="435"/>
      <c r="AD169" s="435"/>
      <c r="AE169" s="435"/>
      <c r="AF169" s="435"/>
      <c r="AG169" s="435"/>
    </row>
    <row r="170" spans="1:33" ht="13.5" customHeight="1">
      <c r="A170" s="446"/>
      <c r="B170" s="446"/>
      <c r="C170" s="447" t="s">
        <v>859</v>
      </c>
      <c r="D170" s="435"/>
      <c r="E170" s="435"/>
      <c r="F170" s="435"/>
      <c r="G170" s="435"/>
      <c r="H170" s="435"/>
      <c r="I170" s="435"/>
      <c r="J170" s="435"/>
      <c r="K170" s="435"/>
      <c r="L170" s="435"/>
      <c r="M170" s="435"/>
      <c r="N170" s="435"/>
      <c r="O170" s="435"/>
      <c r="P170" s="435"/>
      <c r="Q170" s="435"/>
      <c r="R170" s="435"/>
      <c r="S170" s="435"/>
      <c r="T170" s="435"/>
      <c r="U170" s="435"/>
      <c r="V170" s="435"/>
      <c r="W170" s="435"/>
      <c r="X170" s="435"/>
      <c r="Y170" s="435"/>
      <c r="Z170" s="435"/>
      <c r="AA170" s="435"/>
      <c r="AB170" s="435"/>
      <c r="AC170" s="435"/>
      <c r="AD170" s="435"/>
      <c r="AE170" s="435"/>
      <c r="AF170" s="435"/>
      <c r="AG170" s="435"/>
    </row>
    <row r="171" spans="1:33" ht="13.5" customHeight="1">
      <c r="A171" s="446"/>
      <c r="B171" s="446"/>
      <c r="C171" s="447" t="s">
        <v>860</v>
      </c>
      <c r="D171" s="435"/>
      <c r="E171" s="435"/>
      <c r="F171" s="435"/>
      <c r="G171" s="435"/>
      <c r="H171" s="435"/>
      <c r="I171" s="435"/>
      <c r="J171" s="435"/>
      <c r="K171" s="435"/>
      <c r="L171" s="435"/>
      <c r="M171" s="435"/>
      <c r="N171" s="435"/>
      <c r="O171" s="435"/>
      <c r="P171" s="435"/>
      <c r="Q171" s="435"/>
      <c r="R171" s="435"/>
      <c r="S171" s="435"/>
      <c r="T171" s="435"/>
      <c r="U171" s="435"/>
      <c r="V171" s="435"/>
      <c r="W171" s="435"/>
      <c r="X171" s="435"/>
      <c r="Y171" s="435"/>
      <c r="Z171" s="435"/>
      <c r="AA171" s="435"/>
      <c r="AB171" s="435"/>
      <c r="AC171" s="435"/>
      <c r="AD171" s="435"/>
      <c r="AE171" s="435"/>
      <c r="AF171" s="435"/>
      <c r="AG171" s="435"/>
    </row>
    <row r="172" spans="1:33" ht="13.5" customHeight="1">
      <c r="A172" s="446"/>
      <c r="B172" s="446"/>
      <c r="C172" s="447" t="s">
        <v>861</v>
      </c>
      <c r="D172" s="435"/>
      <c r="E172" s="435"/>
      <c r="F172" s="435"/>
      <c r="G172" s="435"/>
      <c r="H172" s="435"/>
      <c r="I172" s="435"/>
      <c r="J172" s="435"/>
      <c r="K172" s="435"/>
      <c r="L172" s="435"/>
      <c r="M172" s="435"/>
      <c r="N172" s="435"/>
      <c r="O172" s="435"/>
      <c r="P172" s="435"/>
      <c r="Q172" s="435"/>
      <c r="R172" s="435"/>
      <c r="S172" s="435"/>
      <c r="T172" s="435"/>
      <c r="U172" s="435"/>
      <c r="V172" s="435"/>
      <c r="W172" s="435"/>
      <c r="X172" s="435"/>
      <c r="Y172" s="435"/>
      <c r="Z172" s="435"/>
      <c r="AA172" s="435"/>
      <c r="AB172" s="435"/>
      <c r="AC172" s="435"/>
      <c r="AD172" s="435"/>
      <c r="AE172" s="435"/>
      <c r="AF172" s="435"/>
      <c r="AG172" s="435"/>
    </row>
    <row r="173" spans="1:33" ht="13.5" customHeight="1">
      <c r="A173" s="446"/>
      <c r="B173" s="446"/>
      <c r="C173" s="452" t="s">
        <v>862</v>
      </c>
      <c r="D173" s="435"/>
      <c r="E173" s="435"/>
      <c r="F173" s="435"/>
      <c r="G173" s="435"/>
      <c r="H173" s="435"/>
      <c r="I173" s="435"/>
      <c r="J173" s="435"/>
      <c r="K173" s="435"/>
      <c r="L173" s="435"/>
      <c r="M173" s="435"/>
      <c r="N173" s="435"/>
      <c r="O173" s="435"/>
      <c r="P173" s="435"/>
      <c r="Q173" s="435"/>
      <c r="R173" s="435"/>
      <c r="S173" s="435"/>
      <c r="T173" s="435"/>
      <c r="U173" s="435"/>
      <c r="V173" s="435"/>
      <c r="W173" s="435"/>
      <c r="X173" s="435"/>
      <c r="Y173" s="435"/>
      <c r="Z173" s="435"/>
      <c r="AA173" s="435"/>
      <c r="AB173" s="435"/>
      <c r="AC173" s="435"/>
      <c r="AD173" s="435"/>
      <c r="AE173" s="435"/>
      <c r="AF173" s="435"/>
      <c r="AG173" s="435"/>
    </row>
    <row r="174" spans="1:33" ht="10.5" customHeight="1">
      <c r="A174" s="448"/>
      <c r="B174" s="448"/>
      <c r="C174" s="448"/>
      <c r="D174" s="435"/>
      <c r="E174" s="435"/>
      <c r="F174" s="435"/>
      <c r="G174" s="435"/>
      <c r="H174" s="435"/>
      <c r="I174" s="435"/>
      <c r="J174" s="435"/>
      <c r="K174" s="435"/>
      <c r="L174" s="435"/>
      <c r="M174" s="435"/>
      <c r="N174" s="435"/>
      <c r="O174" s="435"/>
      <c r="P174" s="435"/>
      <c r="Q174" s="435"/>
      <c r="R174" s="435"/>
      <c r="S174" s="435"/>
      <c r="T174" s="435"/>
      <c r="U174" s="435"/>
      <c r="V174" s="435"/>
      <c r="W174" s="435"/>
      <c r="X174" s="435"/>
      <c r="Y174" s="435"/>
      <c r="Z174" s="435"/>
      <c r="AA174" s="435"/>
      <c r="AB174" s="435"/>
      <c r="AC174" s="435"/>
      <c r="AD174" s="435"/>
      <c r="AE174" s="435"/>
      <c r="AF174" s="435"/>
      <c r="AG174" s="435"/>
    </row>
    <row r="175" spans="1:33" s="445" customFormat="1" ht="13.5" customHeight="1">
      <c r="A175" s="442">
        <v>39</v>
      </c>
      <c r="B175" s="443" t="s">
        <v>864</v>
      </c>
      <c r="C175" s="453"/>
      <c r="D175" s="435"/>
      <c r="E175" s="435"/>
      <c r="F175" s="435"/>
      <c r="G175" s="435"/>
      <c r="H175" s="435"/>
      <c r="I175" s="435"/>
      <c r="J175" s="435"/>
      <c r="K175" s="435"/>
      <c r="L175" s="435"/>
      <c r="M175" s="435"/>
      <c r="N175" s="435"/>
      <c r="O175" s="435"/>
      <c r="P175" s="435"/>
      <c r="Q175" s="435"/>
      <c r="R175" s="435"/>
      <c r="S175" s="435"/>
      <c r="T175" s="435"/>
      <c r="U175" s="435"/>
      <c r="V175" s="435"/>
      <c r="W175" s="435"/>
      <c r="X175" s="435"/>
      <c r="Y175" s="435"/>
      <c r="Z175" s="435"/>
      <c r="AA175" s="435"/>
      <c r="AB175" s="435"/>
      <c r="AC175" s="435"/>
      <c r="AD175" s="435"/>
      <c r="AE175" s="435"/>
      <c r="AF175" s="435"/>
      <c r="AG175" s="435"/>
    </row>
    <row r="176" spans="1:33" ht="13.5" customHeight="1">
      <c r="A176" s="446"/>
      <c r="B176" s="446"/>
      <c r="C176" s="447" t="s">
        <v>860</v>
      </c>
      <c r="D176" s="435"/>
      <c r="E176" s="435"/>
      <c r="F176" s="435"/>
      <c r="G176" s="435"/>
      <c r="H176" s="435"/>
      <c r="I176" s="435"/>
      <c r="J176" s="435"/>
      <c r="K176" s="435"/>
      <c r="L176" s="435"/>
      <c r="M176" s="435"/>
      <c r="N176" s="435"/>
      <c r="O176" s="435"/>
      <c r="P176" s="435"/>
      <c r="Q176" s="435"/>
      <c r="R176" s="435"/>
      <c r="S176" s="435"/>
      <c r="T176" s="435"/>
      <c r="U176" s="435"/>
      <c r="V176" s="435"/>
      <c r="W176" s="435"/>
      <c r="X176" s="435"/>
      <c r="Y176" s="435"/>
      <c r="Z176" s="435"/>
      <c r="AA176" s="435"/>
      <c r="AB176" s="435"/>
      <c r="AC176" s="435"/>
      <c r="AD176" s="435"/>
      <c r="AE176" s="435"/>
      <c r="AF176" s="435"/>
      <c r="AG176" s="435"/>
    </row>
    <row r="177" spans="1:33" ht="10.5" customHeight="1">
      <c r="A177" s="448"/>
      <c r="B177" s="448"/>
      <c r="C177" s="448"/>
      <c r="D177" s="435"/>
      <c r="E177" s="435"/>
      <c r="F177" s="435"/>
      <c r="G177" s="435"/>
      <c r="H177" s="435"/>
      <c r="I177" s="435"/>
      <c r="J177" s="435"/>
      <c r="K177" s="435"/>
      <c r="L177" s="435"/>
      <c r="M177" s="435"/>
      <c r="N177" s="435"/>
      <c r="O177" s="435"/>
      <c r="P177" s="435"/>
      <c r="Q177" s="435"/>
      <c r="R177" s="435"/>
      <c r="S177" s="435"/>
      <c r="T177" s="435"/>
      <c r="U177" s="435"/>
      <c r="V177" s="435"/>
      <c r="W177" s="435"/>
      <c r="X177" s="435"/>
      <c r="Y177" s="435"/>
      <c r="Z177" s="435"/>
      <c r="AA177" s="435"/>
      <c r="AB177" s="435"/>
      <c r="AC177" s="435"/>
      <c r="AD177" s="435"/>
      <c r="AE177" s="435"/>
      <c r="AF177" s="435"/>
      <c r="AG177" s="435"/>
    </row>
    <row r="178" spans="1:33" s="445" customFormat="1" ht="13.5" customHeight="1">
      <c r="A178" s="442">
        <v>40</v>
      </c>
      <c r="B178" s="443" t="s">
        <v>865</v>
      </c>
      <c r="C178" s="453"/>
      <c r="D178" s="435"/>
      <c r="E178" s="435"/>
      <c r="F178" s="435"/>
      <c r="G178" s="435"/>
      <c r="H178" s="435"/>
      <c r="I178" s="435"/>
      <c r="J178" s="435"/>
      <c r="K178" s="435"/>
      <c r="L178" s="435"/>
      <c r="M178" s="435"/>
      <c r="N178" s="435"/>
      <c r="O178" s="435"/>
      <c r="P178" s="435"/>
      <c r="Q178" s="435"/>
      <c r="R178" s="435"/>
      <c r="S178" s="435"/>
      <c r="T178" s="435"/>
      <c r="U178" s="435"/>
      <c r="V178" s="435"/>
      <c r="W178" s="435"/>
      <c r="X178" s="435"/>
      <c r="Y178" s="435"/>
      <c r="Z178" s="435"/>
      <c r="AA178" s="435"/>
      <c r="AB178" s="435"/>
      <c r="AC178" s="435"/>
      <c r="AD178" s="435"/>
      <c r="AE178" s="435"/>
      <c r="AF178" s="435"/>
      <c r="AG178" s="435"/>
    </row>
    <row r="179" spans="1:33" ht="13.5" customHeight="1">
      <c r="A179" s="446"/>
      <c r="B179" s="446" t="s">
        <v>866</v>
      </c>
      <c r="C179" s="452" t="s">
        <v>867</v>
      </c>
      <c r="D179" s="435"/>
      <c r="E179" s="435"/>
      <c r="F179" s="435"/>
      <c r="G179" s="435"/>
      <c r="H179" s="435"/>
      <c r="I179" s="435"/>
      <c r="J179" s="435"/>
      <c r="K179" s="435"/>
      <c r="L179" s="435"/>
      <c r="M179" s="435"/>
      <c r="N179" s="435"/>
      <c r="O179" s="435"/>
      <c r="P179" s="435"/>
      <c r="Q179" s="435"/>
      <c r="R179" s="435"/>
      <c r="S179" s="435"/>
      <c r="T179" s="435"/>
      <c r="U179" s="435"/>
      <c r="V179" s="435"/>
      <c r="W179" s="435"/>
      <c r="X179" s="435"/>
      <c r="Y179" s="435"/>
      <c r="Z179" s="435"/>
      <c r="AA179" s="435"/>
      <c r="AB179" s="435"/>
      <c r="AC179" s="435"/>
      <c r="AD179" s="435"/>
      <c r="AE179" s="435"/>
      <c r="AF179" s="435"/>
      <c r="AG179" s="435"/>
    </row>
    <row r="180" spans="1:33" ht="13.5" customHeight="1">
      <c r="A180" s="446"/>
      <c r="B180" s="446"/>
      <c r="C180" s="452" t="s">
        <v>868</v>
      </c>
      <c r="D180" s="435"/>
      <c r="E180" s="435"/>
      <c r="F180" s="435"/>
      <c r="G180" s="435"/>
      <c r="H180" s="435"/>
      <c r="I180" s="435"/>
      <c r="J180" s="435"/>
      <c r="K180" s="435"/>
      <c r="L180" s="435"/>
      <c r="M180" s="435"/>
      <c r="N180" s="435"/>
      <c r="O180" s="435"/>
      <c r="P180" s="435"/>
      <c r="Q180" s="435"/>
      <c r="R180" s="435"/>
      <c r="S180" s="435"/>
      <c r="T180" s="435"/>
      <c r="U180" s="435"/>
      <c r="V180" s="435"/>
      <c r="W180" s="435"/>
      <c r="X180" s="435"/>
      <c r="Y180" s="435"/>
      <c r="Z180" s="435"/>
      <c r="AA180" s="435"/>
      <c r="AB180" s="435"/>
      <c r="AC180" s="435"/>
      <c r="AD180" s="435"/>
      <c r="AE180" s="435"/>
      <c r="AF180" s="435"/>
      <c r="AG180" s="435"/>
    </row>
    <row r="181" spans="1:33" ht="13.5" customHeight="1">
      <c r="A181" s="446"/>
      <c r="B181" s="446"/>
      <c r="C181" s="452" t="s">
        <v>869</v>
      </c>
      <c r="D181" s="435"/>
      <c r="E181" s="435"/>
      <c r="F181" s="435"/>
      <c r="G181" s="435"/>
      <c r="H181" s="435"/>
      <c r="I181" s="435"/>
      <c r="J181" s="435"/>
      <c r="K181" s="435"/>
      <c r="L181" s="435"/>
      <c r="M181" s="435"/>
      <c r="N181" s="435"/>
      <c r="O181" s="435"/>
      <c r="P181" s="435"/>
      <c r="Q181" s="435"/>
      <c r="R181" s="435"/>
      <c r="S181" s="435"/>
      <c r="T181" s="435"/>
      <c r="U181" s="435"/>
      <c r="V181" s="435"/>
      <c r="W181" s="435"/>
      <c r="X181" s="435"/>
      <c r="Y181" s="435"/>
      <c r="Z181" s="435"/>
      <c r="AA181" s="435"/>
      <c r="AB181" s="435"/>
      <c r="AC181" s="435"/>
      <c r="AD181" s="435"/>
      <c r="AE181" s="435"/>
      <c r="AF181" s="435"/>
      <c r="AG181" s="435"/>
    </row>
    <row r="182" spans="1:33" ht="13.5" customHeight="1">
      <c r="A182" s="446"/>
      <c r="B182" s="446"/>
      <c r="C182" s="452" t="s">
        <v>870</v>
      </c>
      <c r="D182" s="435"/>
      <c r="E182" s="435"/>
      <c r="F182" s="435"/>
      <c r="G182" s="435"/>
      <c r="H182" s="435"/>
      <c r="I182" s="435"/>
      <c r="J182" s="435"/>
      <c r="K182" s="435"/>
      <c r="L182" s="435"/>
      <c r="M182" s="435"/>
      <c r="N182" s="435"/>
      <c r="O182" s="435"/>
      <c r="P182" s="435"/>
      <c r="Q182" s="435"/>
      <c r="R182" s="435"/>
      <c r="S182" s="435"/>
      <c r="T182" s="435"/>
      <c r="U182" s="435"/>
      <c r="V182" s="435"/>
      <c r="W182" s="435"/>
      <c r="X182" s="435"/>
      <c r="Y182" s="435"/>
      <c r="Z182" s="435"/>
      <c r="AA182" s="435"/>
      <c r="AB182" s="435"/>
      <c r="AC182" s="435"/>
      <c r="AD182" s="435"/>
      <c r="AE182" s="435"/>
      <c r="AF182" s="435"/>
      <c r="AG182" s="435"/>
    </row>
    <row r="183" spans="1:33" ht="13.5" customHeight="1">
      <c r="A183" s="446"/>
      <c r="B183" s="446"/>
      <c r="C183" s="452" t="s">
        <v>871</v>
      </c>
      <c r="D183" s="435"/>
      <c r="E183" s="435"/>
      <c r="F183" s="435"/>
      <c r="G183" s="435"/>
      <c r="H183" s="435"/>
      <c r="I183" s="435"/>
      <c r="J183" s="435"/>
      <c r="K183" s="435"/>
      <c r="L183" s="435"/>
      <c r="M183" s="435"/>
      <c r="N183" s="435"/>
      <c r="O183" s="435"/>
      <c r="P183" s="435"/>
      <c r="Q183" s="435"/>
      <c r="R183" s="435"/>
      <c r="S183" s="435"/>
      <c r="T183" s="435"/>
      <c r="U183" s="435"/>
      <c r="V183" s="435"/>
      <c r="W183" s="435"/>
      <c r="X183" s="435"/>
      <c r="Y183" s="435"/>
      <c r="Z183" s="435"/>
      <c r="AA183" s="435"/>
      <c r="AB183" s="435"/>
      <c r="AC183" s="435"/>
      <c r="AD183" s="435"/>
      <c r="AE183" s="435"/>
      <c r="AF183" s="435"/>
      <c r="AG183" s="435"/>
    </row>
    <row r="184" spans="1:33" ht="10.5" customHeight="1">
      <c r="A184" s="448"/>
      <c r="B184" s="448"/>
      <c r="C184" s="448"/>
      <c r="D184" s="435"/>
      <c r="E184" s="435"/>
      <c r="F184" s="435"/>
      <c r="G184" s="435"/>
      <c r="H184" s="435"/>
      <c r="I184" s="435"/>
      <c r="J184" s="435"/>
      <c r="K184" s="435"/>
      <c r="L184" s="435"/>
      <c r="M184" s="435"/>
      <c r="N184" s="435"/>
      <c r="O184" s="435"/>
      <c r="P184" s="435"/>
      <c r="Q184" s="435"/>
      <c r="R184" s="435"/>
      <c r="S184" s="435"/>
      <c r="T184" s="435"/>
      <c r="U184" s="435"/>
      <c r="V184" s="435"/>
      <c r="W184" s="435"/>
      <c r="X184" s="435"/>
      <c r="Y184" s="435"/>
      <c r="Z184" s="435"/>
      <c r="AA184" s="435"/>
      <c r="AB184" s="435"/>
      <c r="AC184" s="435"/>
      <c r="AD184" s="435"/>
      <c r="AE184" s="435"/>
      <c r="AF184" s="435"/>
      <c r="AG184" s="435"/>
    </row>
    <row r="185" spans="1:33" s="445" customFormat="1" ht="13.5" customHeight="1">
      <c r="A185" s="442">
        <v>41</v>
      </c>
      <c r="B185" s="443" t="s">
        <v>872</v>
      </c>
      <c r="C185" s="453"/>
      <c r="D185" s="435"/>
      <c r="E185" s="435"/>
      <c r="F185" s="435"/>
      <c r="G185" s="435"/>
      <c r="H185" s="435"/>
      <c r="I185" s="435"/>
      <c r="J185" s="435"/>
      <c r="K185" s="435"/>
      <c r="L185" s="435"/>
      <c r="M185" s="435"/>
      <c r="N185" s="435"/>
      <c r="O185" s="435"/>
      <c r="P185" s="435"/>
      <c r="Q185" s="435"/>
      <c r="R185" s="435"/>
      <c r="S185" s="435"/>
      <c r="T185" s="435"/>
      <c r="U185" s="435"/>
      <c r="V185" s="435"/>
      <c r="W185" s="435"/>
      <c r="X185" s="435"/>
      <c r="Y185" s="435"/>
      <c r="Z185" s="435"/>
      <c r="AA185" s="435"/>
      <c r="AB185" s="435"/>
      <c r="AC185" s="435"/>
      <c r="AD185" s="435"/>
      <c r="AE185" s="435"/>
      <c r="AF185" s="435"/>
      <c r="AG185" s="435"/>
    </row>
    <row r="186" spans="1:33" ht="13.5" customHeight="1">
      <c r="A186" s="446"/>
      <c r="B186" s="446"/>
      <c r="C186" s="452" t="s">
        <v>873</v>
      </c>
      <c r="D186" s="435"/>
      <c r="E186" s="435"/>
      <c r="F186" s="435"/>
      <c r="G186" s="435"/>
      <c r="H186" s="435"/>
      <c r="I186" s="435"/>
      <c r="J186" s="435"/>
      <c r="K186" s="435"/>
      <c r="L186" s="435"/>
      <c r="M186" s="435"/>
      <c r="N186" s="435"/>
      <c r="O186" s="435"/>
      <c r="P186" s="435"/>
      <c r="Q186" s="435"/>
      <c r="R186" s="435"/>
      <c r="S186" s="435"/>
      <c r="T186" s="435"/>
      <c r="U186" s="435"/>
      <c r="V186" s="435"/>
      <c r="W186" s="435"/>
      <c r="X186" s="435"/>
      <c r="Y186" s="435"/>
      <c r="Z186" s="435"/>
      <c r="AA186" s="435"/>
      <c r="AB186" s="435"/>
      <c r="AC186" s="435"/>
      <c r="AD186" s="435"/>
      <c r="AE186" s="435"/>
      <c r="AF186" s="435"/>
      <c r="AG186" s="435"/>
    </row>
    <row r="187" spans="1:33" ht="13.5" customHeight="1">
      <c r="A187" s="446"/>
      <c r="B187" s="446" t="s">
        <v>874</v>
      </c>
      <c r="C187" s="452" t="s">
        <v>875</v>
      </c>
      <c r="D187" s="435"/>
      <c r="E187" s="435"/>
      <c r="F187" s="435"/>
      <c r="G187" s="435"/>
      <c r="H187" s="435"/>
      <c r="I187" s="435"/>
      <c r="J187" s="435"/>
      <c r="K187" s="435"/>
      <c r="L187" s="435"/>
      <c r="M187" s="435"/>
      <c r="N187" s="435"/>
      <c r="O187" s="435"/>
      <c r="P187" s="435"/>
      <c r="Q187" s="435"/>
      <c r="R187" s="435"/>
      <c r="S187" s="435"/>
      <c r="T187" s="435"/>
      <c r="U187" s="435"/>
      <c r="V187" s="435"/>
      <c r="W187" s="435"/>
      <c r="X187" s="435"/>
      <c r="Y187" s="435"/>
      <c r="Z187" s="435"/>
      <c r="AA187" s="435"/>
      <c r="AB187" s="435"/>
      <c r="AC187" s="435"/>
      <c r="AD187" s="435"/>
      <c r="AE187" s="435"/>
      <c r="AF187" s="435"/>
      <c r="AG187" s="435"/>
    </row>
    <row r="188" spans="1:33" ht="13.5" customHeight="1">
      <c r="A188" s="446"/>
      <c r="B188" s="446"/>
      <c r="C188" s="452" t="s">
        <v>876</v>
      </c>
      <c r="D188" s="435"/>
      <c r="E188" s="435"/>
      <c r="F188" s="435"/>
      <c r="G188" s="435"/>
      <c r="H188" s="435"/>
      <c r="I188" s="435"/>
      <c r="J188" s="435"/>
      <c r="K188" s="435"/>
      <c r="L188" s="435"/>
      <c r="M188" s="435"/>
      <c r="N188" s="435"/>
      <c r="O188" s="435"/>
      <c r="P188" s="435"/>
      <c r="Q188" s="435"/>
      <c r="R188" s="435"/>
      <c r="S188" s="435"/>
      <c r="T188" s="435"/>
      <c r="U188" s="435"/>
      <c r="V188" s="435"/>
      <c r="W188" s="435"/>
      <c r="X188" s="435"/>
      <c r="Y188" s="435"/>
      <c r="Z188" s="435"/>
      <c r="AA188" s="435"/>
      <c r="AB188" s="435"/>
      <c r="AC188" s="435"/>
      <c r="AD188" s="435"/>
      <c r="AE188" s="435"/>
      <c r="AF188" s="435"/>
      <c r="AG188" s="435"/>
    </row>
    <row r="189" spans="1:33" ht="13.5" customHeight="1">
      <c r="A189" s="446"/>
      <c r="B189" s="446"/>
      <c r="C189" s="452" t="s">
        <v>877</v>
      </c>
      <c r="D189" s="435"/>
      <c r="E189" s="435"/>
      <c r="F189" s="435"/>
      <c r="G189" s="435"/>
      <c r="H189" s="435"/>
      <c r="I189" s="435"/>
      <c r="J189" s="435"/>
      <c r="K189" s="435"/>
      <c r="L189" s="435"/>
      <c r="M189" s="435"/>
      <c r="N189" s="435"/>
      <c r="O189" s="435"/>
      <c r="P189" s="435"/>
      <c r="Q189" s="435"/>
      <c r="R189" s="435"/>
      <c r="S189" s="435"/>
      <c r="T189" s="435"/>
      <c r="U189" s="435"/>
      <c r="V189" s="435"/>
      <c r="W189" s="435"/>
      <c r="X189" s="435"/>
      <c r="Y189" s="435"/>
      <c r="Z189" s="435"/>
      <c r="AA189" s="435"/>
      <c r="AB189" s="435"/>
      <c r="AC189" s="435"/>
      <c r="AD189" s="435"/>
      <c r="AE189" s="435"/>
      <c r="AF189" s="435"/>
      <c r="AG189" s="435"/>
    </row>
    <row r="190" spans="1:33" ht="13.5" customHeight="1">
      <c r="A190" s="446"/>
      <c r="B190" s="446"/>
      <c r="C190" s="452" t="s">
        <v>878</v>
      </c>
      <c r="D190" s="435"/>
      <c r="E190" s="435"/>
      <c r="F190" s="435"/>
      <c r="G190" s="435"/>
      <c r="H190" s="435"/>
      <c r="I190" s="435"/>
      <c r="J190" s="435"/>
      <c r="K190" s="435"/>
      <c r="L190" s="435"/>
      <c r="M190" s="435"/>
      <c r="N190" s="435"/>
      <c r="O190" s="435"/>
      <c r="P190" s="435"/>
      <c r="Q190" s="435"/>
      <c r="R190" s="435"/>
      <c r="S190" s="435"/>
      <c r="T190" s="435"/>
      <c r="U190" s="435"/>
      <c r="V190" s="435"/>
      <c r="W190" s="435"/>
      <c r="X190" s="435"/>
      <c r="Y190" s="435"/>
      <c r="Z190" s="435"/>
      <c r="AA190" s="435"/>
      <c r="AB190" s="435"/>
      <c r="AC190" s="435"/>
      <c r="AD190" s="435"/>
      <c r="AE190" s="435"/>
      <c r="AF190" s="435"/>
      <c r="AG190" s="435"/>
    </row>
    <row r="191" spans="1:33" ht="13.5" customHeight="1">
      <c r="A191" s="446"/>
      <c r="B191" s="446"/>
      <c r="C191" s="452" t="s">
        <v>879</v>
      </c>
      <c r="D191" s="435"/>
      <c r="E191" s="435"/>
      <c r="F191" s="435"/>
      <c r="G191" s="435"/>
      <c r="H191" s="435"/>
      <c r="I191" s="435"/>
      <c r="J191" s="435"/>
      <c r="K191" s="435"/>
      <c r="L191" s="435"/>
      <c r="M191" s="435"/>
      <c r="N191" s="435"/>
      <c r="O191" s="435"/>
      <c r="P191" s="435"/>
      <c r="Q191" s="435"/>
      <c r="R191" s="435"/>
      <c r="S191" s="435"/>
      <c r="T191" s="435"/>
      <c r="U191" s="435"/>
      <c r="V191" s="435"/>
      <c r="W191" s="435"/>
      <c r="X191" s="435"/>
      <c r="Y191" s="435"/>
      <c r="Z191" s="435"/>
      <c r="AA191" s="435"/>
      <c r="AB191" s="435"/>
      <c r="AC191" s="435"/>
      <c r="AD191" s="435"/>
      <c r="AE191" s="435"/>
      <c r="AF191" s="435"/>
      <c r="AG191" s="435"/>
    </row>
    <row r="192" spans="1:33" ht="10.5" customHeight="1">
      <c r="A192" s="448"/>
      <c r="B192" s="448"/>
      <c r="C192" s="448"/>
      <c r="D192" s="435"/>
      <c r="E192" s="435"/>
      <c r="F192" s="435"/>
      <c r="G192" s="435"/>
      <c r="H192" s="435"/>
      <c r="I192" s="435"/>
      <c r="J192" s="435"/>
      <c r="K192" s="435"/>
      <c r="L192" s="435"/>
      <c r="M192" s="435"/>
      <c r="N192" s="435"/>
      <c r="O192" s="435"/>
      <c r="P192" s="435"/>
      <c r="Q192" s="435"/>
      <c r="R192" s="435"/>
      <c r="S192" s="435"/>
      <c r="T192" s="435"/>
      <c r="U192" s="435"/>
      <c r="V192" s="435"/>
      <c r="W192" s="435"/>
      <c r="X192" s="435"/>
      <c r="Y192" s="435"/>
      <c r="Z192" s="435"/>
      <c r="AA192" s="435"/>
      <c r="AB192" s="435"/>
      <c r="AC192" s="435"/>
      <c r="AD192" s="435"/>
      <c r="AE192" s="435"/>
      <c r="AF192" s="435"/>
      <c r="AG192" s="435"/>
    </row>
    <row r="193" spans="1:33" s="445" customFormat="1" ht="13.5" customHeight="1">
      <c r="A193" s="442">
        <v>42</v>
      </c>
      <c r="B193" s="443" t="s">
        <v>880</v>
      </c>
      <c r="C193" s="453"/>
      <c r="D193" s="435"/>
      <c r="E193" s="435"/>
      <c r="F193" s="435"/>
      <c r="G193" s="435"/>
      <c r="H193" s="435"/>
      <c r="I193" s="435"/>
      <c r="J193" s="435"/>
      <c r="K193" s="435"/>
      <c r="L193" s="435"/>
      <c r="M193" s="435"/>
      <c r="N193" s="435"/>
      <c r="O193" s="435"/>
      <c r="P193" s="435"/>
      <c r="Q193" s="435"/>
      <c r="R193" s="435"/>
      <c r="S193" s="435"/>
      <c r="T193" s="435"/>
      <c r="U193" s="435"/>
      <c r="V193" s="435"/>
      <c r="W193" s="435"/>
      <c r="X193" s="435"/>
      <c r="Y193" s="435"/>
      <c r="Z193" s="435"/>
      <c r="AA193" s="435"/>
      <c r="AB193" s="435"/>
      <c r="AC193" s="435"/>
      <c r="AD193" s="435"/>
      <c r="AE193" s="435"/>
      <c r="AF193" s="435"/>
      <c r="AG193" s="435"/>
    </row>
    <row r="194" spans="1:33" ht="13.5" customHeight="1">
      <c r="A194" s="446"/>
      <c r="B194" s="446"/>
      <c r="C194" s="452" t="s">
        <v>881</v>
      </c>
      <c r="D194" s="435"/>
      <c r="E194" s="435"/>
      <c r="F194" s="435"/>
      <c r="G194" s="435"/>
      <c r="H194" s="435"/>
      <c r="I194" s="435"/>
      <c r="J194" s="435"/>
      <c r="K194" s="435"/>
      <c r="L194" s="435"/>
      <c r="M194" s="435"/>
      <c r="N194" s="435"/>
      <c r="O194" s="435"/>
      <c r="P194" s="435"/>
      <c r="Q194" s="435"/>
      <c r="R194" s="435"/>
      <c r="S194" s="435"/>
      <c r="T194" s="435"/>
      <c r="U194" s="435"/>
      <c r="V194" s="435"/>
      <c r="W194" s="435"/>
      <c r="X194" s="435"/>
      <c r="Y194" s="435"/>
      <c r="Z194" s="435"/>
      <c r="AA194" s="435"/>
      <c r="AB194" s="435"/>
      <c r="AC194" s="435"/>
      <c r="AD194" s="435"/>
      <c r="AE194" s="435"/>
      <c r="AF194" s="435"/>
      <c r="AG194" s="435"/>
    </row>
    <row r="195" spans="1:33" ht="13.5" customHeight="1">
      <c r="A195" s="446"/>
      <c r="B195" s="446"/>
      <c r="C195" s="452" t="s">
        <v>882</v>
      </c>
      <c r="D195" s="435"/>
      <c r="E195" s="435"/>
      <c r="F195" s="435"/>
      <c r="G195" s="435"/>
      <c r="H195" s="435"/>
      <c r="I195" s="435"/>
      <c r="J195" s="435"/>
      <c r="K195" s="435"/>
      <c r="L195" s="435"/>
      <c r="M195" s="435"/>
      <c r="N195" s="435"/>
      <c r="O195" s="435"/>
      <c r="P195" s="435"/>
      <c r="Q195" s="435"/>
      <c r="R195" s="435"/>
      <c r="S195" s="435"/>
      <c r="T195" s="435"/>
      <c r="U195" s="435"/>
      <c r="V195" s="435"/>
      <c r="W195" s="435"/>
      <c r="X195" s="435"/>
      <c r="Y195" s="435"/>
      <c r="Z195" s="435"/>
      <c r="AA195" s="435"/>
      <c r="AB195" s="435"/>
      <c r="AC195" s="435"/>
      <c r="AD195" s="435"/>
      <c r="AE195" s="435"/>
      <c r="AF195" s="435"/>
      <c r="AG195" s="435"/>
    </row>
    <row r="196" spans="1:33" ht="13.5" customHeight="1">
      <c r="A196" s="446"/>
      <c r="B196" s="446"/>
      <c r="C196" s="452" t="s">
        <v>857</v>
      </c>
      <c r="D196" s="435"/>
      <c r="E196" s="435"/>
      <c r="F196" s="435"/>
      <c r="G196" s="435"/>
      <c r="H196" s="435"/>
      <c r="I196" s="435"/>
      <c r="J196" s="435"/>
      <c r="K196" s="435"/>
      <c r="L196" s="435"/>
      <c r="M196" s="435"/>
      <c r="N196" s="435"/>
      <c r="O196" s="435"/>
      <c r="P196" s="435"/>
      <c r="Q196" s="435"/>
      <c r="R196" s="435"/>
      <c r="S196" s="435"/>
      <c r="T196" s="435"/>
      <c r="U196" s="435"/>
      <c r="V196" s="435"/>
      <c r="W196" s="435"/>
      <c r="X196" s="435"/>
      <c r="Y196" s="435"/>
      <c r="Z196" s="435"/>
      <c r="AA196" s="435"/>
      <c r="AB196" s="435"/>
      <c r="AC196" s="435"/>
      <c r="AD196" s="435"/>
      <c r="AE196" s="435"/>
      <c r="AF196" s="435"/>
      <c r="AG196" s="435"/>
    </row>
    <row r="197" spans="1:33" ht="13.5" customHeight="1">
      <c r="A197" s="446"/>
      <c r="B197" s="446"/>
      <c r="C197" s="452"/>
      <c r="D197" s="435"/>
      <c r="E197" s="435"/>
      <c r="F197" s="435"/>
      <c r="G197" s="435"/>
      <c r="H197" s="435"/>
      <c r="I197" s="435"/>
      <c r="J197" s="435"/>
      <c r="K197" s="435"/>
      <c r="L197" s="435"/>
      <c r="M197" s="435"/>
      <c r="N197" s="435"/>
      <c r="O197" s="435"/>
      <c r="P197" s="435"/>
      <c r="Q197" s="435"/>
      <c r="R197" s="435"/>
      <c r="S197" s="435"/>
      <c r="T197" s="435"/>
      <c r="U197" s="435"/>
      <c r="V197" s="435"/>
      <c r="W197" s="435"/>
      <c r="X197" s="435"/>
      <c r="Y197" s="435"/>
      <c r="Z197" s="435"/>
      <c r="AA197" s="435"/>
      <c r="AB197" s="435"/>
      <c r="AC197" s="435"/>
      <c r="AD197" s="435"/>
      <c r="AE197" s="435"/>
      <c r="AF197" s="435"/>
      <c r="AG197" s="435"/>
    </row>
    <row r="198" spans="1:33" s="445" customFormat="1" ht="13.5" customHeight="1">
      <c r="A198" s="442">
        <v>43</v>
      </c>
      <c r="B198" s="443" t="s">
        <v>883</v>
      </c>
      <c r="C198" s="453"/>
      <c r="D198" s="435"/>
      <c r="E198" s="435"/>
      <c r="F198" s="435"/>
      <c r="G198" s="435"/>
      <c r="H198" s="435"/>
      <c r="I198" s="435"/>
      <c r="J198" s="435"/>
      <c r="K198" s="435"/>
      <c r="L198" s="435"/>
      <c r="M198" s="435"/>
      <c r="N198" s="435"/>
      <c r="O198" s="435"/>
      <c r="P198" s="435"/>
      <c r="Q198" s="435"/>
      <c r="R198" s="435"/>
      <c r="S198" s="435"/>
      <c r="T198" s="435"/>
      <c r="U198" s="435"/>
      <c r="V198" s="435"/>
      <c r="W198" s="435"/>
      <c r="X198" s="435"/>
      <c r="Y198" s="435"/>
      <c r="Z198" s="435"/>
      <c r="AA198" s="435"/>
      <c r="AB198" s="435"/>
      <c r="AC198" s="435"/>
      <c r="AD198" s="435"/>
      <c r="AE198" s="435"/>
      <c r="AF198" s="435"/>
      <c r="AG198" s="435"/>
    </row>
    <row r="199" spans="1:33" ht="13.5" customHeight="1">
      <c r="A199" s="446"/>
      <c r="B199" s="446"/>
      <c r="C199" s="452" t="s">
        <v>884</v>
      </c>
      <c r="D199" s="435"/>
      <c r="E199" s="435"/>
      <c r="F199" s="435"/>
      <c r="G199" s="435"/>
      <c r="H199" s="435"/>
      <c r="I199" s="435"/>
      <c r="J199" s="435"/>
      <c r="K199" s="435"/>
      <c r="L199" s="435"/>
      <c r="M199" s="435"/>
      <c r="N199" s="435"/>
      <c r="O199" s="435"/>
      <c r="P199" s="435"/>
      <c r="Q199" s="435"/>
      <c r="R199" s="435"/>
      <c r="S199" s="435"/>
      <c r="T199" s="435"/>
      <c r="U199" s="435"/>
      <c r="V199" s="435"/>
      <c r="W199" s="435"/>
      <c r="X199" s="435"/>
      <c r="Y199" s="435"/>
      <c r="Z199" s="435"/>
      <c r="AA199" s="435"/>
      <c r="AB199" s="435"/>
      <c r="AC199" s="435"/>
      <c r="AD199" s="435"/>
      <c r="AE199" s="435"/>
      <c r="AF199" s="435"/>
      <c r="AG199" s="435"/>
    </row>
    <row r="200" spans="1:33" ht="13.5" customHeight="1">
      <c r="A200" s="446"/>
      <c r="B200" s="446"/>
      <c r="C200" s="452" t="s">
        <v>818</v>
      </c>
      <c r="D200" s="435"/>
      <c r="E200" s="435"/>
      <c r="F200" s="435"/>
      <c r="G200" s="435"/>
      <c r="H200" s="435"/>
      <c r="I200" s="435"/>
      <c r="J200" s="435"/>
      <c r="K200" s="435"/>
      <c r="L200" s="435"/>
      <c r="M200" s="435"/>
      <c r="N200" s="435"/>
      <c r="O200" s="435"/>
      <c r="P200" s="435"/>
      <c r="Q200" s="435"/>
      <c r="R200" s="435"/>
      <c r="S200" s="435"/>
      <c r="T200" s="435"/>
      <c r="U200" s="435"/>
      <c r="V200" s="435"/>
      <c r="W200" s="435"/>
      <c r="X200" s="435"/>
      <c r="Y200" s="435"/>
      <c r="Z200" s="435"/>
      <c r="AA200" s="435"/>
      <c r="AB200" s="435"/>
      <c r="AC200" s="435"/>
      <c r="AD200" s="435"/>
      <c r="AE200" s="435"/>
      <c r="AF200" s="435"/>
      <c r="AG200" s="435"/>
    </row>
    <row r="201" spans="1:33" ht="13.5" customHeight="1">
      <c r="A201" s="446"/>
      <c r="B201" s="446"/>
      <c r="C201" s="452" t="s">
        <v>885</v>
      </c>
      <c r="D201" s="435"/>
      <c r="E201" s="435"/>
      <c r="F201" s="435"/>
      <c r="G201" s="435"/>
      <c r="H201" s="435"/>
      <c r="I201" s="435"/>
      <c r="J201" s="435"/>
      <c r="K201" s="435"/>
      <c r="L201" s="435"/>
      <c r="M201" s="435"/>
      <c r="N201" s="435"/>
      <c r="O201" s="435"/>
      <c r="P201" s="435"/>
      <c r="Q201" s="435"/>
      <c r="R201" s="435"/>
      <c r="S201" s="435"/>
      <c r="T201" s="435"/>
      <c r="U201" s="435"/>
      <c r="V201" s="435"/>
      <c r="W201" s="435"/>
      <c r="X201" s="435"/>
      <c r="Y201" s="435"/>
      <c r="Z201" s="435"/>
      <c r="AA201" s="435"/>
      <c r="AB201" s="435"/>
      <c r="AC201" s="435"/>
      <c r="AD201" s="435"/>
      <c r="AE201" s="435"/>
      <c r="AF201" s="435"/>
      <c r="AG201" s="435"/>
    </row>
    <row r="202" spans="1:33" ht="10.5" customHeight="1">
      <c r="A202" s="448"/>
      <c r="B202" s="448"/>
      <c r="C202" s="448"/>
      <c r="D202" s="435"/>
      <c r="E202" s="435"/>
      <c r="F202" s="435"/>
      <c r="G202" s="435"/>
      <c r="H202" s="435"/>
      <c r="I202" s="435"/>
      <c r="J202" s="435"/>
      <c r="K202" s="435"/>
      <c r="L202" s="435"/>
      <c r="M202" s="435"/>
      <c r="N202" s="435"/>
      <c r="O202" s="435"/>
      <c r="P202" s="435"/>
      <c r="Q202" s="435"/>
      <c r="R202" s="435"/>
      <c r="S202" s="435"/>
      <c r="T202" s="435"/>
      <c r="U202" s="435"/>
      <c r="V202" s="435"/>
      <c r="W202" s="435"/>
      <c r="X202" s="435"/>
      <c r="Y202" s="435"/>
      <c r="Z202" s="435"/>
      <c r="AA202" s="435"/>
      <c r="AB202" s="435"/>
      <c r="AC202" s="435"/>
      <c r="AD202" s="435"/>
      <c r="AE202" s="435"/>
      <c r="AF202" s="435"/>
      <c r="AG202" s="435"/>
    </row>
    <row r="203" spans="1:33" ht="13.5" customHeight="1">
      <c r="A203" s="439"/>
      <c r="B203" s="441" t="s">
        <v>886</v>
      </c>
      <c r="C203" s="439"/>
      <c r="D203" s="435"/>
      <c r="E203" s="435"/>
      <c r="F203" s="435"/>
      <c r="G203" s="435"/>
      <c r="H203" s="435"/>
      <c r="I203" s="435"/>
      <c r="J203" s="435"/>
      <c r="K203" s="435"/>
      <c r="L203" s="435"/>
      <c r="M203" s="435"/>
      <c r="N203" s="435"/>
      <c r="O203" s="435"/>
      <c r="P203" s="435"/>
      <c r="Q203" s="435"/>
      <c r="R203" s="435"/>
      <c r="S203" s="435"/>
      <c r="T203" s="435"/>
      <c r="U203" s="435"/>
      <c r="V203" s="435"/>
      <c r="W203" s="435"/>
      <c r="X203" s="435"/>
      <c r="Y203" s="435"/>
      <c r="Z203" s="435"/>
      <c r="AA203" s="435"/>
      <c r="AB203" s="435"/>
      <c r="AC203" s="435"/>
      <c r="AD203" s="435"/>
      <c r="AE203" s="435"/>
      <c r="AF203" s="435"/>
      <c r="AG203" s="435"/>
    </row>
    <row r="204" spans="1:33" s="445" customFormat="1" ht="13.5" customHeight="1">
      <c r="A204" s="442">
        <v>44</v>
      </c>
      <c r="B204" s="443" t="s">
        <v>887</v>
      </c>
      <c r="C204" s="453"/>
      <c r="D204" s="435"/>
      <c r="E204" s="435"/>
      <c r="F204" s="435"/>
      <c r="G204" s="435"/>
      <c r="H204" s="435"/>
      <c r="I204" s="435"/>
      <c r="J204" s="435"/>
      <c r="K204" s="435"/>
      <c r="L204" s="435"/>
      <c r="M204" s="435"/>
      <c r="N204" s="435"/>
      <c r="O204" s="435"/>
      <c r="P204" s="435"/>
      <c r="Q204" s="435"/>
      <c r="R204" s="435"/>
      <c r="S204" s="435"/>
      <c r="T204" s="435"/>
      <c r="U204" s="435"/>
      <c r="V204" s="435"/>
      <c r="W204" s="435"/>
      <c r="X204" s="435"/>
      <c r="Y204" s="435"/>
      <c r="Z204" s="435"/>
      <c r="AA204" s="435"/>
      <c r="AB204" s="435"/>
      <c r="AC204" s="435"/>
      <c r="AD204" s="435"/>
      <c r="AE204" s="435"/>
      <c r="AF204" s="435"/>
      <c r="AG204" s="435"/>
    </row>
    <row r="205" spans="1:33" ht="13.5" customHeight="1">
      <c r="A205" s="446"/>
      <c r="B205" s="446"/>
      <c r="C205" s="447" t="s">
        <v>888</v>
      </c>
      <c r="D205" s="435"/>
      <c r="E205" s="435"/>
      <c r="F205" s="435"/>
      <c r="G205" s="435"/>
      <c r="H205" s="435"/>
      <c r="I205" s="435"/>
      <c r="J205" s="435"/>
      <c r="K205" s="435"/>
      <c r="L205" s="435"/>
      <c r="M205" s="435"/>
      <c r="N205" s="435"/>
      <c r="O205" s="435"/>
      <c r="P205" s="435"/>
      <c r="Q205" s="435"/>
      <c r="R205" s="435"/>
      <c r="S205" s="435"/>
      <c r="T205" s="435"/>
      <c r="U205" s="435"/>
      <c r="V205" s="435"/>
      <c r="W205" s="435"/>
      <c r="X205" s="435"/>
      <c r="Y205" s="435"/>
      <c r="Z205" s="435"/>
      <c r="AA205" s="435"/>
      <c r="AB205" s="435"/>
      <c r="AC205" s="435"/>
      <c r="AD205" s="435"/>
      <c r="AE205" s="435"/>
      <c r="AF205" s="435"/>
      <c r="AG205" s="435"/>
    </row>
    <row r="206" spans="1:33" ht="13.5" customHeight="1">
      <c r="A206" s="446"/>
      <c r="B206" s="446"/>
      <c r="C206" s="447" t="s">
        <v>803</v>
      </c>
      <c r="D206" s="435"/>
      <c r="E206" s="435"/>
      <c r="F206" s="435"/>
      <c r="G206" s="435"/>
      <c r="H206" s="435"/>
      <c r="I206" s="435"/>
      <c r="J206" s="435"/>
      <c r="K206" s="435"/>
      <c r="L206" s="435"/>
      <c r="M206" s="435"/>
      <c r="N206" s="435"/>
      <c r="O206" s="435"/>
      <c r="P206" s="435"/>
      <c r="Q206" s="435"/>
      <c r="R206" s="435"/>
      <c r="S206" s="435"/>
      <c r="T206" s="435"/>
      <c r="U206" s="435"/>
      <c r="V206" s="435"/>
      <c r="W206" s="435"/>
      <c r="X206" s="435"/>
      <c r="Y206" s="435"/>
      <c r="Z206" s="435"/>
      <c r="AA206" s="435"/>
      <c r="AB206" s="435"/>
      <c r="AC206" s="435"/>
      <c r="AD206" s="435"/>
      <c r="AE206" s="435"/>
      <c r="AF206" s="435"/>
      <c r="AG206" s="435"/>
    </row>
    <row r="207" spans="1:33" ht="13.5" customHeight="1">
      <c r="A207" s="446"/>
      <c r="B207" s="446"/>
      <c r="C207" s="447" t="s">
        <v>889</v>
      </c>
      <c r="D207" s="435"/>
      <c r="E207" s="435"/>
      <c r="F207" s="435"/>
      <c r="G207" s="435"/>
      <c r="H207" s="435"/>
      <c r="I207" s="435"/>
      <c r="J207" s="435"/>
      <c r="K207" s="435"/>
      <c r="L207" s="435"/>
      <c r="M207" s="435"/>
      <c r="N207" s="435"/>
      <c r="O207" s="435"/>
      <c r="P207" s="435"/>
      <c r="Q207" s="435"/>
      <c r="R207" s="435"/>
      <c r="S207" s="435"/>
      <c r="T207" s="435"/>
      <c r="U207" s="435"/>
      <c r="V207" s="435"/>
      <c r="W207" s="435"/>
      <c r="X207" s="435"/>
      <c r="Y207" s="435"/>
      <c r="Z207" s="435"/>
      <c r="AA207" s="435"/>
      <c r="AB207" s="435"/>
      <c r="AC207" s="435"/>
      <c r="AD207" s="435"/>
      <c r="AE207" s="435"/>
      <c r="AF207" s="435"/>
      <c r="AG207" s="435"/>
    </row>
    <row r="208" spans="1:33" ht="10.5" customHeight="1">
      <c r="A208" s="448"/>
      <c r="B208" s="448"/>
      <c r="C208" s="448"/>
      <c r="D208" s="435"/>
      <c r="E208" s="435"/>
      <c r="F208" s="435"/>
      <c r="G208" s="435"/>
      <c r="H208" s="435"/>
      <c r="I208" s="435"/>
      <c r="J208" s="435"/>
      <c r="K208" s="435"/>
      <c r="L208" s="435"/>
      <c r="M208" s="435"/>
      <c r="N208" s="435"/>
      <c r="O208" s="435"/>
      <c r="P208" s="435"/>
      <c r="Q208" s="435"/>
      <c r="R208" s="435"/>
      <c r="S208" s="435"/>
      <c r="T208" s="435"/>
      <c r="U208" s="435"/>
      <c r="V208" s="435"/>
      <c r="W208" s="435"/>
      <c r="X208" s="435"/>
      <c r="Y208" s="435"/>
      <c r="Z208" s="435"/>
      <c r="AA208" s="435"/>
      <c r="AB208" s="435"/>
      <c r="AC208" s="435"/>
      <c r="AD208" s="435"/>
      <c r="AE208" s="435"/>
      <c r="AF208" s="435"/>
      <c r="AG208" s="435"/>
    </row>
    <row r="209" spans="1:33" s="445" customFormat="1" ht="21" customHeight="1">
      <c r="A209" s="442">
        <v>45</v>
      </c>
      <c r="B209" s="443" t="s">
        <v>890</v>
      </c>
      <c r="C209" s="453"/>
      <c r="D209" s="435"/>
      <c r="E209" s="435"/>
      <c r="F209" s="435"/>
      <c r="G209" s="435"/>
      <c r="H209" s="435"/>
      <c r="I209" s="435"/>
      <c r="J209" s="435"/>
      <c r="K209" s="435"/>
      <c r="L209" s="435"/>
      <c r="M209" s="435"/>
      <c r="N209" s="435"/>
      <c r="O209" s="435"/>
      <c r="P209" s="435"/>
      <c r="Q209" s="435"/>
      <c r="R209" s="435"/>
      <c r="S209" s="435"/>
      <c r="T209" s="435"/>
      <c r="U209" s="435"/>
      <c r="V209" s="435"/>
      <c r="W209" s="435"/>
      <c r="X209" s="435"/>
      <c r="Y209" s="435"/>
      <c r="Z209" s="435"/>
      <c r="AA209" s="435"/>
      <c r="AB209" s="435"/>
      <c r="AC209" s="435"/>
      <c r="AD209" s="435"/>
      <c r="AE209" s="435"/>
      <c r="AF209" s="435"/>
      <c r="AG209" s="435"/>
    </row>
    <row r="210" spans="1:33" ht="13.5" customHeight="1">
      <c r="A210" s="446"/>
      <c r="B210" s="446"/>
      <c r="C210" s="447" t="s">
        <v>888</v>
      </c>
      <c r="D210" s="435"/>
      <c r="E210" s="435"/>
      <c r="F210" s="435"/>
      <c r="G210" s="435"/>
      <c r="H210" s="435"/>
      <c r="I210" s="435"/>
      <c r="J210" s="435"/>
      <c r="K210" s="435"/>
      <c r="L210" s="435"/>
      <c r="M210" s="435"/>
      <c r="N210" s="435"/>
      <c r="O210" s="435"/>
      <c r="P210" s="435"/>
      <c r="Q210" s="435"/>
      <c r="R210" s="435"/>
      <c r="S210" s="435"/>
      <c r="T210" s="435"/>
      <c r="U210" s="435"/>
      <c r="V210" s="435"/>
      <c r="W210" s="435"/>
      <c r="X210" s="435"/>
      <c r="Y210" s="435"/>
      <c r="Z210" s="435"/>
      <c r="AA210" s="435"/>
      <c r="AB210" s="435"/>
      <c r="AC210" s="435"/>
      <c r="AD210" s="435"/>
      <c r="AE210" s="435"/>
      <c r="AF210" s="435"/>
      <c r="AG210" s="435"/>
    </row>
    <row r="211" spans="1:33" ht="13.5" customHeight="1">
      <c r="A211" s="446"/>
      <c r="B211" s="446"/>
      <c r="C211" s="447" t="s">
        <v>891</v>
      </c>
      <c r="D211" s="435"/>
      <c r="E211" s="435"/>
      <c r="F211" s="435"/>
      <c r="G211" s="435"/>
      <c r="H211" s="435"/>
      <c r="I211" s="435"/>
      <c r="J211" s="435"/>
      <c r="K211" s="435"/>
      <c r="L211" s="435"/>
      <c r="M211" s="435"/>
      <c r="N211" s="435"/>
      <c r="O211" s="435"/>
      <c r="P211" s="435"/>
      <c r="Q211" s="435"/>
      <c r="R211" s="435"/>
      <c r="S211" s="435"/>
      <c r="T211" s="435"/>
      <c r="U211" s="435"/>
      <c r="V211" s="435"/>
      <c r="W211" s="435"/>
      <c r="X211" s="435"/>
      <c r="Y211" s="435"/>
      <c r="Z211" s="435"/>
      <c r="AA211" s="435"/>
      <c r="AB211" s="435"/>
      <c r="AC211" s="435"/>
      <c r="AD211" s="435"/>
      <c r="AE211" s="435"/>
      <c r="AF211" s="435"/>
      <c r="AG211" s="435"/>
    </row>
    <row r="212" spans="1:33" ht="13.5" customHeight="1">
      <c r="A212" s="446"/>
      <c r="B212" s="446"/>
      <c r="C212" s="447" t="s">
        <v>892</v>
      </c>
      <c r="D212" s="435"/>
      <c r="E212" s="435"/>
      <c r="F212" s="435"/>
      <c r="G212" s="435"/>
      <c r="H212" s="435"/>
      <c r="I212" s="435"/>
      <c r="J212" s="435"/>
      <c r="K212" s="435"/>
      <c r="L212" s="435"/>
      <c r="M212" s="435"/>
      <c r="N212" s="435"/>
      <c r="O212" s="435"/>
      <c r="P212" s="435"/>
      <c r="Q212" s="435"/>
      <c r="R212" s="435"/>
      <c r="S212" s="435"/>
      <c r="T212" s="435"/>
      <c r="U212" s="435"/>
      <c r="V212" s="435"/>
      <c r="W212" s="435"/>
      <c r="X212" s="435"/>
      <c r="Y212" s="435"/>
      <c r="Z212" s="435"/>
      <c r="AA212" s="435"/>
      <c r="AB212" s="435"/>
      <c r="AC212" s="435"/>
      <c r="AD212" s="435"/>
      <c r="AE212" s="435"/>
      <c r="AF212" s="435"/>
      <c r="AG212" s="435"/>
    </row>
    <row r="213" spans="1:33" ht="13.5" customHeight="1">
      <c r="A213" s="446"/>
      <c r="B213" s="446"/>
      <c r="C213" s="447" t="s">
        <v>893</v>
      </c>
      <c r="D213" s="435"/>
      <c r="E213" s="435"/>
      <c r="F213" s="435"/>
      <c r="G213" s="435"/>
      <c r="H213" s="435"/>
      <c r="I213" s="435"/>
      <c r="J213" s="435"/>
      <c r="K213" s="435"/>
      <c r="L213" s="435"/>
      <c r="M213" s="435"/>
      <c r="N213" s="435"/>
      <c r="O213" s="435"/>
      <c r="P213" s="435"/>
      <c r="Q213" s="435"/>
      <c r="R213" s="435"/>
      <c r="S213" s="435"/>
      <c r="T213" s="435"/>
      <c r="U213" s="435"/>
      <c r="V213" s="435"/>
      <c r="W213" s="435"/>
      <c r="X213" s="435"/>
      <c r="Y213" s="435"/>
      <c r="Z213" s="435"/>
      <c r="AA213" s="435"/>
      <c r="AB213" s="435"/>
      <c r="AC213" s="435"/>
      <c r="AD213" s="435"/>
      <c r="AE213" s="435"/>
      <c r="AF213" s="435"/>
      <c r="AG213" s="435"/>
    </row>
    <row r="214" spans="1:33" ht="10.5" customHeight="1">
      <c r="A214" s="448"/>
      <c r="B214" s="448"/>
      <c r="C214" s="448"/>
      <c r="D214" s="435"/>
      <c r="E214" s="435"/>
      <c r="F214" s="435"/>
      <c r="G214" s="435"/>
      <c r="H214" s="435"/>
      <c r="I214" s="435"/>
      <c r="J214" s="435"/>
      <c r="K214" s="435"/>
      <c r="L214" s="435"/>
      <c r="M214" s="435"/>
      <c r="N214" s="435"/>
      <c r="O214" s="435"/>
      <c r="P214" s="435"/>
      <c r="Q214" s="435"/>
      <c r="R214" s="435"/>
      <c r="S214" s="435"/>
      <c r="T214" s="435"/>
      <c r="U214" s="435"/>
      <c r="V214" s="435"/>
      <c r="W214" s="435"/>
      <c r="X214" s="435"/>
      <c r="Y214" s="435"/>
      <c r="Z214" s="435"/>
      <c r="AA214" s="435"/>
      <c r="AB214" s="435"/>
      <c r="AC214" s="435"/>
      <c r="AD214" s="435"/>
      <c r="AE214" s="435"/>
      <c r="AF214" s="435"/>
      <c r="AG214" s="435"/>
    </row>
    <row r="215" spans="1:33" s="445" customFormat="1" ht="13.5" customHeight="1">
      <c r="A215" s="442">
        <v>46</v>
      </c>
      <c r="B215" s="443" t="s">
        <v>894</v>
      </c>
      <c r="C215" s="453"/>
      <c r="D215" s="435"/>
      <c r="E215" s="435"/>
      <c r="F215" s="435"/>
      <c r="G215" s="435"/>
      <c r="H215" s="435"/>
      <c r="I215" s="435"/>
      <c r="J215" s="435"/>
      <c r="K215" s="435"/>
      <c r="L215" s="435"/>
      <c r="M215" s="435"/>
      <c r="N215" s="435"/>
      <c r="O215" s="435"/>
      <c r="P215" s="435"/>
      <c r="Q215" s="435"/>
      <c r="R215" s="435"/>
      <c r="S215" s="435"/>
      <c r="T215" s="435"/>
      <c r="U215" s="435"/>
      <c r="V215" s="435"/>
      <c r="W215" s="435"/>
      <c r="X215" s="435"/>
      <c r="Y215" s="435"/>
      <c r="Z215" s="435"/>
      <c r="AA215" s="435"/>
      <c r="AB215" s="435"/>
      <c r="AC215" s="435"/>
      <c r="AD215" s="435"/>
      <c r="AE215" s="435"/>
      <c r="AF215" s="435"/>
      <c r="AG215" s="435"/>
    </row>
    <row r="216" spans="1:33" ht="13.5" customHeight="1">
      <c r="A216" s="446"/>
      <c r="B216" s="446" t="s">
        <v>895</v>
      </c>
      <c r="C216" s="447" t="s">
        <v>804</v>
      </c>
      <c r="D216" s="435"/>
      <c r="E216" s="435"/>
      <c r="F216" s="435"/>
      <c r="G216" s="435"/>
      <c r="H216" s="435"/>
      <c r="I216" s="435"/>
      <c r="J216" s="435"/>
      <c r="K216" s="435"/>
      <c r="L216" s="435"/>
      <c r="M216" s="435"/>
      <c r="N216" s="435"/>
      <c r="O216" s="435"/>
      <c r="P216" s="435"/>
      <c r="Q216" s="435"/>
      <c r="R216" s="435"/>
      <c r="S216" s="435"/>
      <c r="T216" s="435"/>
      <c r="U216" s="435"/>
      <c r="V216" s="435"/>
      <c r="W216" s="435"/>
      <c r="X216" s="435"/>
      <c r="Y216" s="435"/>
      <c r="Z216" s="435"/>
      <c r="AA216" s="435"/>
      <c r="AB216" s="435"/>
      <c r="AC216" s="435"/>
      <c r="AD216" s="435"/>
      <c r="AE216" s="435"/>
      <c r="AF216" s="435"/>
      <c r="AG216" s="435"/>
    </row>
    <row r="217" spans="1:33" ht="13.5" customHeight="1">
      <c r="A217" s="446"/>
      <c r="B217" s="446"/>
      <c r="C217" s="447" t="s">
        <v>803</v>
      </c>
      <c r="D217" s="435"/>
      <c r="E217" s="435"/>
      <c r="F217" s="435"/>
      <c r="G217" s="435"/>
      <c r="H217" s="435"/>
      <c r="I217" s="435"/>
      <c r="J217" s="435"/>
      <c r="K217" s="435"/>
      <c r="L217" s="435"/>
      <c r="M217" s="435"/>
      <c r="N217" s="435"/>
      <c r="O217" s="435"/>
      <c r="P217" s="435"/>
      <c r="Q217" s="435"/>
      <c r="R217" s="435"/>
      <c r="S217" s="435"/>
      <c r="T217" s="435"/>
      <c r="U217" s="435"/>
      <c r="V217" s="435"/>
      <c r="W217" s="435"/>
      <c r="X217" s="435"/>
      <c r="Y217" s="435"/>
      <c r="Z217" s="435"/>
      <c r="AA217" s="435"/>
      <c r="AB217" s="435"/>
      <c r="AC217" s="435"/>
      <c r="AD217" s="435"/>
      <c r="AE217" s="435"/>
      <c r="AF217" s="435"/>
      <c r="AG217" s="435"/>
    </row>
    <row r="218" spans="1:33" ht="10.5" customHeight="1">
      <c r="A218" s="448"/>
      <c r="B218" s="448"/>
      <c r="C218" s="448"/>
      <c r="D218" s="435"/>
      <c r="E218" s="435"/>
      <c r="F218" s="435"/>
      <c r="G218" s="435"/>
      <c r="H218" s="435"/>
      <c r="I218" s="435"/>
      <c r="J218" s="435"/>
      <c r="K218" s="435"/>
      <c r="L218" s="435"/>
      <c r="M218" s="435"/>
      <c r="N218" s="435"/>
      <c r="O218" s="435"/>
      <c r="P218" s="435"/>
      <c r="Q218" s="435"/>
      <c r="R218" s="435"/>
      <c r="S218" s="435"/>
      <c r="T218" s="435"/>
      <c r="U218" s="435"/>
      <c r="V218" s="435"/>
      <c r="W218" s="435"/>
      <c r="X218" s="435"/>
      <c r="Y218" s="435"/>
      <c r="Z218" s="435"/>
      <c r="AA218" s="435"/>
      <c r="AB218" s="435"/>
      <c r="AC218" s="435"/>
      <c r="AD218" s="435"/>
      <c r="AE218" s="435"/>
      <c r="AF218" s="435"/>
      <c r="AG218" s="435"/>
    </row>
    <row r="219" spans="1:33" s="445" customFormat="1" ht="27" customHeight="1">
      <c r="A219" s="442">
        <v>47</v>
      </c>
      <c r="B219" s="443" t="s">
        <v>896</v>
      </c>
      <c r="C219" s="453"/>
      <c r="D219" s="435"/>
      <c r="E219" s="435"/>
      <c r="F219" s="435"/>
      <c r="G219" s="435"/>
      <c r="H219" s="435"/>
      <c r="I219" s="435"/>
      <c r="J219" s="435"/>
      <c r="K219" s="435"/>
      <c r="L219" s="435"/>
      <c r="M219" s="435"/>
      <c r="N219" s="435"/>
      <c r="O219" s="435"/>
      <c r="P219" s="435"/>
      <c r="Q219" s="435"/>
      <c r="R219" s="435"/>
      <c r="S219" s="435"/>
      <c r="T219" s="435"/>
      <c r="U219" s="435"/>
      <c r="V219" s="435"/>
      <c r="W219" s="435"/>
      <c r="X219" s="435"/>
      <c r="Y219" s="435"/>
      <c r="Z219" s="435"/>
      <c r="AA219" s="435"/>
      <c r="AB219" s="435"/>
      <c r="AC219" s="435"/>
      <c r="AD219" s="435"/>
      <c r="AE219" s="435"/>
      <c r="AF219" s="435"/>
      <c r="AG219" s="435"/>
    </row>
    <row r="220" spans="1:33" ht="13.5" customHeight="1">
      <c r="A220" s="446"/>
      <c r="B220" s="446"/>
      <c r="C220" s="447" t="s">
        <v>787</v>
      </c>
      <c r="D220" s="435"/>
      <c r="E220" s="435"/>
      <c r="F220" s="435"/>
      <c r="G220" s="435"/>
      <c r="H220" s="435"/>
      <c r="I220" s="435"/>
      <c r="J220" s="435"/>
      <c r="K220" s="435"/>
      <c r="L220" s="435"/>
      <c r="M220" s="435"/>
      <c r="N220" s="435"/>
      <c r="O220" s="435"/>
      <c r="P220" s="435"/>
      <c r="Q220" s="435"/>
      <c r="R220" s="435"/>
      <c r="S220" s="435"/>
      <c r="T220" s="435"/>
      <c r="U220" s="435"/>
      <c r="V220" s="435"/>
      <c r="W220" s="435"/>
      <c r="X220" s="435"/>
      <c r="Y220" s="435"/>
      <c r="Z220" s="435"/>
      <c r="AA220" s="435"/>
      <c r="AB220" s="435"/>
      <c r="AC220" s="435"/>
      <c r="AD220" s="435"/>
      <c r="AE220" s="435"/>
      <c r="AF220" s="435"/>
      <c r="AG220" s="435"/>
    </row>
    <row r="221" spans="1:33" ht="10.5" customHeight="1">
      <c r="A221" s="448"/>
      <c r="B221" s="448"/>
      <c r="C221" s="448"/>
      <c r="D221" s="435"/>
      <c r="E221" s="435"/>
      <c r="F221" s="435"/>
      <c r="G221" s="435"/>
      <c r="H221" s="435"/>
      <c r="I221" s="435"/>
      <c r="J221" s="435"/>
      <c r="K221" s="435"/>
      <c r="L221" s="435"/>
      <c r="M221" s="435"/>
      <c r="N221" s="435"/>
      <c r="O221" s="435"/>
      <c r="P221" s="435"/>
      <c r="Q221" s="435"/>
      <c r="R221" s="435"/>
      <c r="S221" s="435"/>
      <c r="T221" s="435"/>
      <c r="U221" s="435"/>
      <c r="V221" s="435"/>
      <c r="W221" s="435"/>
      <c r="X221" s="435"/>
      <c r="Y221" s="435"/>
      <c r="Z221" s="435"/>
      <c r="AA221" s="435"/>
      <c r="AB221" s="435"/>
      <c r="AC221" s="435"/>
      <c r="AD221" s="435"/>
      <c r="AE221" s="435"/>
      <c r="AF221" s="435"/>
      <c r="AG221" s="435"/>
    </row>
    <row r="222" spans="1:33" s="445" customFormat="1" ht="21" customHeight="1">
      <c r="A222" s="442">
        <v>48</v>
      </c>
      <c r="B222" s="443" t="s">
        <v>897</v>
      </c>
      <c r="C222" s="453" t="s">
        <v>898</v>
      </c>
      <c r="D222" s="435"/>
      <c r="E222" s="435"/>
      <c r="F222" s="435"/>
      <c r="G222" s="435"/>
      <c r="H222" s="435"/>
      <c r="I222" s="435"/>
      <c r="J222" s="435"/>
      <c r="K222" s="435"/>
      <c r="L222" s="435"/>
      <c r="M222" s="435"/>
      <c r="N222" s="435"/>
      <c r="O222" s="435"/>
      <c r="P222" s="435"/>
      <c r="Q222" s="435"/>
      <c r="R222" s="435"/>
      <c r="S222" s="435"/>
      <c r="T222" s="435"/>
      <c r="U222" s="435"/>
      <c r="V222" s="435"/>
      <c r="W222" s="435"/>
      <c r="X222" s="435"/>
      <c r="Y222" s="435"/>
      <c r="Z222" s="435"/>
      <c r="AA222" s="435"/>
      <c r="AB222" s="435"/>
      <c r="AC222" s="435"/>
      <c r="AD222" s="435"/>
      <c r="AE222" s="435"/>
      <c r="AF222" s="435"/>
      <c r="AG222" s="435"/>
    </row>
    <row r="223" spans="1:33" ht="13.5" customHeight="1">
      <c r="A223" s="446"/>
      <c r="B223" s="446"/>
      <c r="C223" s="452" t="s">
        <v>775</v>
      </c>
      <c r="D223" s="435"/>
      <c r="E223" s="435"/>
      <c r="F223" s="435"/>
      <c r="G223" s="435"/>
      <c r="H223" s="435"/>
      <c r="I223" s="435"/>
      <c r="J223" s="435"/>
      <c r="K223" s="435"/>
      <c r="L223" s="435"/>
      <c r="M223" s="435"/>
      <c r="N223" s="435"/>
      <c r="O223" s="435"/>
      <c r="P223" s="435"/>
      <c r="Q223" s="435"/>
      <c r="R223" s="435"/>
      <c r="S223" s="435"/>
      <c r="T223" s="435"/>
      <c r="U223" s="435"/>
      <c r="V223" s="435"/>
      <c r="W223" s="435"/>
      <c r="X223" s="435"/>
      <c r="Y223" s="435"/>
      <c r="Z223" s="435"/>
      <c r="AA223" s="435"/>
      <c r="AB223" s="435"/>
      <c r="AC223" s="435"/>
      <c r="AD223" s="435"/>
      <c r="AE223" s="435"/>
      <c r="AF223" s="435"/>
      <c r="AG223" s="435"/>
    </row>
    <row r="224" spans="1:33" ht="13.5" customHeight="1">
      <c r="A224" s="446"/>
      <c r="B224" s="446"/>
      <c r="C224" s="452" t="s">
        <v>783</v>
      </c>
      <c r="D224" s="435"/>
      <c r="E224" s="435"/>
      <c r="F224" s="435"/>
      <c r="G224" s="435"/>
      <c r="H224" s="435"/>
      <c r="I224" s="435"/>
      <c r="J224" s="435"/>
      <c r="K224" s="435"/>
      <c r="L224" s="435"/>
      <c r="M224" s="435"/>
      <c r="N224" s="435"/>
      <c r="O224" s="435"/>
      <c r="P224" s="435"/>
      <c r="Q224" s="435"/>
      <c r="R224" s="435"/>
      <c r="S224" s="435"/>
      <c r="T224" s="435"/>
      <c r="U224" s="435"/>
      <c r="V224" s="435"/>
      <c r="W224" s="435"/>
      <c r="X224" s="435"/>
      <c r="Y224" s="435"/>
      <c r="Z224" s="435"/>
      <c r="AA224" s="435"/>
      <c r="AB224" s="435"/>
      <c r="AC224" s="435"/>
      <c r="AD224" s="435"/>
      <c r="AE224" s="435"/>
      <c r="AF224" s="435"/>
      <c r="AG224" s="435"/>
    </row>
    <row r="225" spans="1:33" ht="13.5" customHeight="1">
      <c r="A225" s="446"/>
      <c r="B225" s="446"/>
      <c r="C225" s="452" t="s">
        <v>824</v>
      </c>
      <c r="D225" s="435"/>
      <c r="E225" s="435"/>
      <c r="F225" s="435"/>
      <c r="G225" s="435"/>
      <c r="H225" s="435"/>
      <c r="I225" s="435"/>
      <c r="J225" s="435"/>
      <c r="K225" s="435"/>
      <c r="L225" s="435"/>
      <c r="M225" s="435"/>
      <c r="N225" s="435"/>
      <c r="O225" s="435"/>
      <c r="P225" s="435"/>
      <c r="Q225" s="435"/>
      <c r="R225" s="435"/>
      <c r="S225" s="435"/>
      <c r="T225" s="435"/>
      <c r="U225" s="435"/>
      <c r="V225" s="435"/>
      <c r="W225" s="435"/>
      <c r="X225" s="435"/>
      <c r="Y225" s="435"/>
      <c r="Z225" s="435"/>
      <c r="AA225" s="435"/>
      <c r="AB225" s="435"/>
      <c r="AC225" s="435"/>
      <c r="AD225" s="435"/>
      <c r="AE225" s="435"/>
      <c r="AF225" s="435"/>
      <c r="AG225" s="435"/>
    </row>
    <row r="226" spans="1:33" ht="13.5" customHeight="1">
      <c r="A226" s="446"/>
      <c r="B226" s="446"/>
      <c r="C226" s="452" t="s">
        <v>785</v>
      </c>
      <c r="D226" s="435"/>
      <c r="E226" s="435"/>
      <c r="F226" s="435"/>
      <c r="G226" s="435"/>
      <c r="H226" s="435"/>
      <c r="I226" s="435"/>
      <c r="J226" s="435"/>
      <c r="K226" s="435"/>
      <c r="L226" s="435"/>
      <c r="M226" s="435"/>
      <c r="N226" s="435"/>
      <c r="O226" s="435"/>
      <c r="P226" s="435"/>
      <c r="Q226" s="435"/>
      <c r="R226" s="435"/>
      <c r="S226" s="435"/>
      <c r="T226" s="435"/>
      <c r="U226" s="435"/>
      <c r="V226" s="435"/>
      <c r="W226" s="435"/>
      <c r="X226" s="435"/>
      <c r="Y226" s="435"/>
      <c r="Z226" s="435"/>
      <c r="AA226" s="435"/>
      <c r="AB226" s="435"/>
      <c r="AC226" s="435"/>
      <c r="AD226" s="435"/>
      <c r="AE226" s="435"/>
      <c r="AF226" s="435"/>
      <c r="AG226" s="435"/>
    </row>
    <row r="227" spans="1:33" ht="13.5" customHeight="1">
      <c r="A227" s="446"/>
      <c r="B227" s="446"/>
      <c r="C227" s="452" t="s">
        <v>784</v>
      </c>
      <c r="D227" s="435"/>
      <c r="E227" s="435"/>
      <c r="F227" s="435"/>
      <c r="G227" s="435"/>
      <c r="H227" s="435"/>
      <c r="I227" s="435"/>
      <c r="J227" s="435"/>
      <c r="K227" s="435"/>
      <c r="L227" s="435"/>
      <c r="M227" s="435"/>
      <c r="N227" s="435"/>
      <c r="O227" s="435"/>
      <c r="P227" s="435"/>
      <c r="Q227" s="435"/>
      <c r="R227" s="435"/>
      <c r="S227" s="435"/>
      <c r="T227" s="435"/>
      <c r="U227" s="435"/>
      <c r="V227" s="435"/>
      <c r="W227" s="435"/>
      <c r="X227" s="435"/>
      <c r="Y227" s="435"/>
      <c r="Z227" s="435"/>
      <c r="AA227" s="435"/>
      <c r="AB227" s="435"/>
      <c r="AC227" s="435"/>
      <c r="AD227" s="435"/>
      <c r="AE227" s="435"/>
      <c r="AF227" s="435"/>
      <c r="AG227" s="435"/>
    </row>
    <row r="228" spans="1:33" ht="10.5" customHeight="1">
      <c r="A228" s="448"/>
      <c r="B228" s="448"/>
      <c r="C228" s="448"/>
      <c r="D228" s="435"/>
      <c r="E228" s="435"/>
      <c r="F228" s="435"/>
      <c r="G228" s="435"/>
      <c r="H228" s="435"/>
      <c r="I228" s="435"/>
      <c r="J228" s="435"/>
      <c r="K228" s="435"/>
      <c r="L228" s="435"/>
      <c r="M228" s="435"/>
      <c r="N228" s="435"/>
      <c r="O228" s="435"/>
      <c r="P228" s="435"/>
      <c r="Q228" s="435"/>
      <c r="R228" s="435"/>
      <c r="S228" s="435"/>
      <c r="T228" s="435"/>
      <c r="U228" s="435"/>
      <c r="V228" s="435"/>
      <c r="W228" s="435"/>
      <c r="X228" s="435"/>
      <c r="Y228" s="435"/>
      <c r="Z228" s="435"/>
      <c r="AA228" s="435"/>
      <c r="AB228" s="435"/>
      <c r="AC228" s="435"/>
      <c r="AD228" s="435"/>
      <c r="AE228" s="435"/>
      <c r="AF228" s="435"/>
      <c r="AG228" s="435"/>
    </row>
    <row r="229" spans="1:33" ht="13.5" customHeight="1">
      <c r="A229" s="439"/>
      <c r="B229" s="441" t="s">
        <v>899</v>
      </c>
      <c r="C229" s="439"/>
      <c r="D229" s="435"/>
      <c r="E229" s="435"/>
      <c r="F229" s="435"/>
      <c r="G229" s="435"/>
      <c r="H229" s="435"/>
      <c r="I229" s="435"/>
      <c r="J229" s="435"/>
      <c r="K229" s="435"/>
      <c r="L229" s="435"/>
      <c r="M229" s="435"/>
      <c r="N229" s="435"/>
      <c r="O229" s="435"/>
      <c r="P229" s="435"/>
      <c r="Q229" s="435"/>
      <c r="R229" s="435"/>
      <c r="S229" s="435"/>
      <c r="T229" s="435"/>
      <c r="U229" s="435"/>
      <c r="V229" s="435"/>
      <c r="W229" s="435"/>
      <c r="X229" s="435"/>
      <c r="Y229" s="435"/>
      <c r="Z229" s="435"/>
      <c r="AA229" s="435"/>
      <c r="AB229" s="435"/>
      <c r="AC229" s="435"/>
      <c r="AD229" s="435"/>
      <c r="AE229" s="435"/>
      <c r="AF229" s="435"/>
      <c r="AG229" s="435"/>
    </row>
    <row r="230" spans="1:33" s="445" customFormat="1" ht="13.5" customHeight="1">
      <c r="A230" s="442">
        <v>49</v>
      </c>
      <c r="B230" s="443" t="s">
        <v>900</v>
      </c>
      <c r="C230" s="453"/>
      <c r="D230" s="435"/>
      <c r="E230" s="435"/>
      <c r="F230" s="435"/>
      <c r="G230" s="435"/>
      <c r="H230" s="435"/>
      <c r="I230" s="435"/>
      <c r="J230" s="435"/>
      <c r="K230" s="435"/>
      <c r="L230" s="435"/>
      <c r="M230" s="435"/>
      <c r="N230" s="435"/>
      <c r="O230" s="435"/>
      <c r="P230" s="435"/>
      <c r="Q230" s="435"/>
      <c r="R230" s="435"/>
      <c r="S230" s="435"/>
      <c r="T230" s="435"/>
      <c r="U230" s="435"/>
      <c r="V230" s="435"/>
      <c r="W230" s="435"/>
      <c r="X230" s="435"/>
      <c r="Y230" s="435"/>
      <c r="Z230" s="435"/>
      <c r="AA230" s="435"/>
      <c r="AB230" s="435"/>
      <c r="AC230" s="435"/>
      <c r="AD230" s="435"/>
      <c r="AE230" s="435"/>
      <c r="AF230" s="435"/>
      <c r="AG230" s="435"/>
    </row>
    <row r="231" spans="1:33" ht="12.75" customHeight="1">
      <c r="A231" s="446"/>
      <c r="B231" s="446"/>
      <c r="C231" s="447" t="s">
        <v>901</v>
      </c>
      <c r="D231" s="435"/>
      <c r="E231" s="435"/>
      <c r="F231" s="435"/>
      <c r="G231" s="435"/>
      <c r="H231" s="435"/>
      <c r="I231" s="435"/>
      <c r="J231" s="435"/>
      <c r="K231" s="435"/>
      <c r="L231" s="435"/>
      <c r="M231" s="435"/>
      <c r="N231" s="435"/>
      <c r="O231" s="435"/>
      <c r="P231" s="435"/>
      <c r="Q231" s="435"/>
      <c r="R231" s="435"/>
      <c r="S231" s="435"/>
      <c r="T231" s="435"/>
      <c r="U231" s="435"/>
      <c r="V231" s="435"/>
      <c r="W231" s="435"/>
      <c r="X231" s="435"/>
      <c r="Y231" s="435"/>
      <c r="Z231" s="435"/>
      <c r="AA231" s="435"/>
      <c r="AB231" s="435"/>
      <c r="AC231" s="435"/>
      <c r="AD231" s="435"/>
      <c r="AE231" s="435"/>
      <c r="AF231" s="435"/>
      <c r="AG231" s="435"/>
    </row>
    <row r="232" spans="1:33" ht="15" customHeight="1">
      <c r="A232" s="446"/>
      <c r="B232" s="446"/>
      <c r="C232" s="447" t="s">
        <v>902</v>
      </c>
      <c r="D232" s="435"/>
      <c r="E232" s="435"/>
      <c r="F232" s="435"/>
      <c r="G232" s="435"/>
      <c r="H232" s="435"/>
      <c r="I232" s="435"/>
      <c r="J232" s="435"/>
      <c r="K232" s="435"/>
      <c r="L232" s="435"/>
      <c r="M232" s="435"/>
      <c r="N232" s="435"/>
      <c r="O232" s="435"/>
      <c r="P232" s="435"/>
      <c r="Q232" s="435"/>
      <c r="R232" s="435"/>
      <c r="S232" s="435"/>
      <c r="T232" s="435"/>
      <c r="U232" s="435"/>
      <c r="V232" s="435"/>
      <c r="W232" s="435"/>
      <c r="X232" s="435"/>
      <c r="Y232" s="435"/>
      <c r="Z232" s="435"/>
      <c r="AA232" s="435"/>
      <c r="AB232" s="435"/>
      <c r="AC232" s="435"/>
      <c r="AD232" s="435"/>
      <c r="AE232" s="435"/>
      <c r="AF232" s="435"/>
      <c r="AG232" s="435"/>
    </row>
    <row r="233" spans="1:33" ht="10.5" customHeight="1">
      <c r="A233" s="448"/>
      <c r="B233" s="448"/>
      <c r="C233" s="448"/>
      <c r="D233" s="435"/>
      <c r="E233" s="435"/>
      <c r="F233" s="435"/>
      <c r="G233" s="435"/>
      <c r="H233" s="435"/>
      <c r="I233" s="435"/>
      <c r="J233" s="435"/>
      <c r="K233" s="435"/>
      <c r="L233" s="435"/>
      <c r="M233" s="435"/>
      <c r="N233" s="435"/>
      <c r="O233" s="435"/>
      <c r="P233" s="435"/>
      <c r="Q233" s="435"/>
      <c r="R233" s="435"/>
      <c r="S233" s="435"/>
      <c r="T233" s="435"/>
      <c r="U233" s="435"/>
      <c r="V233" s="435"/>
      <c r="W233" s="435"/>
      <c r="X233" s="435"/>
      <c r="Y233" s="435"/>
      <c r="Z233" s="435"/>
      <c r="AA233" s="435"/>
      <c r="AB233" s="435"/>
      <c r="AC233" s="435"/>
      <c r="AD233" s="435"/>
      <c r="AE233" s="435"/>
      <c r="AF233" s="435"/>
      <c r="AG233" s="435"/>
    </row>
    <row r="234" spans="1:33" s="445" customFormat="1" ht="13.5" customHeight="1">
      <c r="A234" s="442">
        <v>50</v>
      </c>
      <c r="B234" s="443" t="s">
        <v>903</v>
      </c>
      <c r="C234" s="453"/>
      <c r="D234" s="435"/>
      <c r="E234" s="435"/>
      <c r="F234" s="435"/>
      <c r="G234" s="435"/>
      <c r="H234" s="435"/>
      <c r="I234" s="435"/>
      <c r="J234" s="435"/>
      <c r="K234" s="435"/>
      <c r="L234" s="435"/>
      <c r="M234" s="435"/>
      <c r="N234" s="435"/>
      <c r="O234" s="435"/>
      <c r="P234" s="435"/>
      <c r="Q234" s="435"/>
      <c r="R234" s="435"/>
      <c r="S234" s="435"/>
      <c r="T234" s="435"/>
      <c r="U234" s="435"/>
      <c r="V234" s="435"/>
      <c r="W234" s="435"/>
      <c r="X234" s="435"/>
      <c r="Y234" s="435"/>
      <c r="Z234" s="435"/>
      <c r="AA234" s="435"/>
      <c r="AB234" s="435"/>
      <c r="AC234" s="435"/>
      <c r="AD234" s="435"/>
      <c r="AE234" s="435"/>
      <c r="AF234" s="435"/>
      <c r="AG234" s="435"/>
    </row>
    <row r="235" spans="1:33" ht="13.5" customHeight="1">
      <c r="A235" s="446"/>
      <c r="B235" s="446"/>
      <c r="C235" s="447" t="s">
        <v>902</v>
      </c>
      <c r="D235" s="435"/>
      <c r="E235" s="435"/>
      <c r="F235" s="435"/>
      <c r="G235" s="435"/>
      <c r="H235" s="435"/>
      <c r="I235" s="435"/>
      <c r="J235" s="435"/>
      <c r="K235" s="435"/>
      <c r="L235" s="435"/>
      <c r="M235" s="435"/>
      <c r="N235" s="435"/>
      <c r="O235" s="435"/>
      <c r="P235" s="435"/>
      <c r="Q235" s="435"/>
      <c r="R235" s="435"/>
      <c r="S235" s="435"/>
      <c r="T235" s="435"/>
      <c r="U235" s="435"/>
      <c r="V235" s="435"/>
      <c r="W235" s="435"/>
      <c r="X235" s="435"/>
      <c r="Y235" s="435"/>
      <c r="Z235" s="435"/>
      <c r="AA235" s="435"/>
      <c r="AB235" s="435"/>
      <c r="AC235" s="435"/>
      <c r="AD235" s="435"/>
      <c r="AE235" s="435"/>
      <c r="AF235" s="435"/>
      <c r="AG235" s="435"/>
    </row>
    <row r="236" spans="1:33" ht="13.5" customHeight="1">
      <c r="A236" s="446"/>
      <c r="B236" s="446"/>
      <c r="C236" s="447" t="s">
        <v>904</v>
      </c>
      <c r="D236" s="435"/>
      <c r="E236" s="435"/>
      <c r="F236" s="435"/>
      <c r="G236" s="435"/>
      <c r="H236" s="435"/>
      <c r="I236" s="435"/>
      <c r="J236" s="435"/>
      <c r="K236" s="435"/>
      <c r="L236" s="435"/>
      <c r="M236" s="435"/>
      <c r="N236" s="435"/>
      <c r="O236" s="435"/>
      <c r="P236" s="435"/>
      <c r="Q236" s="435"/>
      <c r="R236" s="435"/>
      <c r="S236" s="435"/>
      <c r="T236" s="435"/>
      <c r="U236" s="435"/>
      <c r="V236" s="435"/>
      <c r="W236" s="435"/>
      <c r="X236" s="435"/>
      <c r="Y236" s="435"/>
      <c r="Z236" s="435"/>
      <c r="AA236" s="435"/>
      <c r="AB236" s="435"/>
      <c r="AC236" s="435"/>
      <c r="AD236" s="435"/>
      <c r="AE236" s="435"/>
      <c r="AF236" s="435"/>
      <c r="AG236" s="435"/>
    </row>
    <row r="237" spans="1:33" ht="10.5" customHeight="1">
      <c r="A237" s="448"/>
      <c r="B237" s="448"/>
      <c r="C237" s="448"/>
      <c r="D237" s="435"/>
      <c r="E237" s="435"/>
      <c r="F237" s="435"/>
      <c r="G237" s="435"/>
      <c r="H237" s="435"/>
      <c r="I237" s="435"/>
      <c r="J237" s="435"/>
      <c r="K237" s="435"/>
      <c r="L237" s="435"/>
      <c r="M237" s="435"/>
      <c r="N237" s="435"/>
      <c r="O237" s="435"/>
      <c r="P237" s="435"/>
      <c r="Q237" s="435"/>
      <c r="R237" s="435"/>
      <c r="S237" s="435"/>
      <c r="T237" s="435"/>
      <c r="U237" s="435"/>
      <c r="V237" s="435"/>
      <c r="W237" s="435"/>
      <c r="X237" s="435"/>
      <c r="Y237" s="435"/>
      <c r="Z237" s="435"/>
      <c r="AA237" s="435"/>
      <c r="AB237" s="435"/>
      <c r="AC237" s="435"/>
      <c r="AD237" s="435"/>
      <c r="AE237" s="435"/>
      <c r="AF237" s="435"/>
      <c r="AG237" s="435"/>
    </row>
    <row r="238" spans="1:33" s="445" customFormat="1" ht="13.5" customHeight="1">
      <c r="A238" s="442">
        <v>51</v>
      </c>
      <c r="B238" s="443" t="s">
        <v>905</v>
      </c>
      <c r="C238" s="453"/>
      <c r="D238" s="435"/>
      <c r="E238" s="435"/>
      <c r="F238" s="435"/>
      <c r="G238" s="435"/>
      <c r="H238" s="435"/>
      <c r="I238" s="435"/>
      <c r="J238" s="435"/>
      <c r="K238" s="435"/>
      <c r="L238" s="435"/>
      <c r="M238" s="435"/>
      <c r="N238" s="435"/>
      <c r="O238" s="435"/>
      <c r="P238" s="435"/>
      <c r="Q238" s="435"/>
      <c r="R238" s="435"/>
      <c r="S238" s="435"/>
      <c r="T238" s="435"/>
      <c r="U238" s="435"/>
      <c r="V238" s="435"/>
      <c r="W238" s="435"/>
      <c r="X238" s="435"/>
      <c r="Y238" s="435"/>
      <c r="Z238" s="435"/>
      <c r="AA238" s="435"/>
      <c r="AB238" s="435"/>
      <c r="AC238" s="435"/>
      <c r="AD238" s="435"/>
      <c r="AE238" s="435"/>
      <c r="AF238" s="435"/>
      <c r="AG238" s="435"/>
    </row>
    <row r="239" spans="1:33" ht="13.5" customHeight="1">
      <c r="A239" s="446"/>
      <c r="B239" s="446"/>
      <c r="C239" s="447" t="s">
        <v>902</v>
      </c>
      <c r="D239" s="435"/>
      <c r="E239" s="435"/>
      <c r="F239" s="435"/>
      <c r="G239" s="435"/>
      <c r="H239" s="435"/>
      <c r="I239" s="435"/>
      <c r="J239" s="435"/>
      <c r="K239" s="435"/>
      <c r="L239" s="435"/>
      <c r="M239" s="435"/>
      <c r="N239" s="435"/>
      <c r="O239" s="435"/>
      <c r="P239" s="435"/>
      <c r="Q239" s="435"/>
      <c r="R239" s="435"/>
      <c r="S239" s="435"/>
      <c r="T239" s="435"/>
      <c r="U239" s="435"/>
      <c r="V239" s="435"/>
      <c r="W239" s="435"/>
      <c r="X239" s="435"/>
      <c r="Y239" s="435"/>
      <c r="Z239" s="435"/>
      <c r="AA239" s="435"/>
      <c r="AB239" s="435"/>
      <c r="AC239" s="435"/>
      <c r="AD239" s="435"/>
      <c r="AE239" s="435"/>
      <c r="AF239" s="435"/>
      <c r="AG239" s="435"/>
    </row>
    <row r="240" spans="1:33" ht="13.5" customHeight="1">
      <c r="A240" s="446"/>
      <c r="B240" s="446"/>
      <c r="C240" s="447" t="s">
        <v>906</v>
      </c>
      <c r="D240" s="435"/>
      <c r="E240" s="435"/>
      <c r="F240" s="435"/>
      <c r="G240" s="435"/>
      <c r="H240" s="435"/>
      <c r="I240" s="435"/>
      <c r="J240" s="435"/>
      <c r="K240" s="435"/>
      <c r="L240" s="435"/>
      <c r="M240" s="435"/>
      <c r="N240" s="435"/>
      <c r="O240" s="435"/>
      <c r="P240" s="435"/>
      <c r="Q240" s="435"/>
      <c r="R240" s="435"/>
      <c r="S240" s="435"/>
      <c r="T240" s="435"/>
      <c r="U240" s="435"/>
      <c r="V240" s="435"/>
      <c r="W240" s="435"/>
      <c r="X240" s="435"/>
      <c r="Y240" s="435"/>
      <c r="Z240" s="435"/>
      <c r="AA240" s="435"/>
      <c r="AB240" s="435"/>
      <c r="AC240" s="435"/>
      <c r="AD240" s="435"/>
      <c r="AE240" s="435"/>
      <c r="AF240" s="435"/>
      <c r="AG240" s="435"/>
    </row>
    <row r="241" spans="1:33" s="445" customFormat="1" ht="13.5" customHeight="1">
      <c r="A241" s="442">
        <v>52</v>
      </c>
      <c r="B241" s="443" t="s">
        <v>907</v>
      </c>
      <c r="C241" s="453"/>
      <c r="D241" s="435"/>
      <c r="E241" s="435"/>
      <c r="F241" s="435"/>
      <c r="G241" s="435"/>
      <c r="H241" s="435"/>
      <c r="I241" s="435"/>
      <c r="J241" s="435"/>
      <c r="K241" s="435"/>
      <c r="L241" s="435"/>
      <c r="M241" s="435"/>
      <c r="N241" s="435"/>
      <c r="O241" s="435"/>
      <c r="P241" s="435"/>
      <c r="Q241" s="435"/>
      <c r="R241" s="435"/>
      <c r="S241" s="435"/>
      <c r="T241" s="435"/>
      <c r="U241" s="435"/>
      <c r="V241" s="435"/>
      <c r="W241" s="435"/>
      <c r="X241" s="435"/>
      <c r="Y241" s="435"/>
      <c r="Z241" s="435"/>
      <c r="AA241" s="435"/>
      <c r="AB241" s="435"/>
      <c r="AC241" s="435"/>
      <c r="AD241" s="435"/>
      <c r="AE241" s="435"/>
      <c r="AF241" s="435"/>
      <c r="AG241" s="435"/>
    </row>
    <row r="242" spans="1:33" ht="13.5" customHeight="1">
      <c r="A242" s="446"/>
      <c r="B242" s="446"/>
      <c r="C242" s="447" t="s">
        <v>908</v>
      </c>
      <c r="D242" s="435"/>
      <c r="E242" s="435"/>
      <c r="F242" s="435"/>
      <c r="G242" s="435"/>
      <c r="H242" s="435"/>
      <c r="I242" s="435"/>
      <c r="J242" s="435"/>
      <c r="K242" s="435"/>
      <c r="L242" s="435"/>
      <c r="M242" s="435"/>
      <c r="N242" s="435"/>
      <c r="O242" s="435"/>
      <c r="P242" s="435"/>
      <c r="Q242" s="435"/>
      <c r="R242" s="435"/>
      <c r="S242" s="435"/>
      <c r="T242" s="435"/>
      <c r="U242" s="435"/>
      <c r="V242" s="435"/>
      <c r="W242" s="435"/>
      <c r="X242" s="435"/>
      <c r="Y242" s="435"/>
      <c r="Z242" s="435"/>
      <c r="AA242" s="435"/>
      <c r="AB242" s="435"/>
      <c r="AC242" s="435"/>
      <c r="AD242" s="435"/>
      <c r="AE242" s="435"/>
      <c r="AF242" s="435"/>
      <c r="AG242" s="435"/>
    </row>
    <row r="243" spans="1:33" ht="13.5" customHeight="1">
      <c r="A243" s="446"/>
      <c r="B243" s="446"/>
      <c r="C243" s="447" t="s">
        <v>906</v>
      </c>
      <c r="D243" s="435"/>
      <c r="E243" s="435"/>
      <c r="F243" s="435"/>
      <c r="G243" s="435"/>
      <c r="H243" s="435"/>
      <c r="I243" s="435"/>
      <c r="J243" s="435"/>
      <c r="K243" s="435"/>
      <c r="L243" s="435"/>
      <c r="M243" s="435"/>
      <c r="N243" s="435"/>
      <c r="O243" s="435"/>
      <c r="P243" s="435"/>
      <c r="Q243" s="435"/>
      <c r="R243" s="435"/>
      <c r="S243" s="435"/>
      <c r="T243" s="435"/>
      <c r="U243" s="435"/>
      <c r="V243" s="435"/>
      <c r="W243" s="435"/>
      <c r="X243" s="435"/>
      <c r="Y243" s="435"/>
      <c r="Z243" s="435"/>
      <c r="AA243" s="435"/>
      <c r="AB243" s="435"/>
      <c r="AC243" s="435"/>
      <c r="AD243" s="435"/>
      <c r="AE243" s="435"/>
      <c r="AF243" s="435"/>
      <c r="AG243" s="435"/>
    </row>
    <row r="244" spans="1:33" ht="10.5" customHeight="1">
      <c r="A244" s="448"/>
      <c r="B244" s="448"/>
      <c r="C244" s="448"/>
      <c r="D244" s="435"/>
      <c r="E244" s="435"/>
      <c r="F244" s="435"/>
      <c r="G244" s="435"/>
      <c r="H244" s="435"/>
      <c r="I244" s="435"/>
      <c r="J244" s="435"/>
      <c r="K244" s="435"/>
      <c r="L244" s="435"/>
      <c r="M244" s="435"/>
      <c r="N244" s="435"/>
      <c r="O244" s="435"/>
      <c r="P244" s="435"/>
      <c r="Q244" s="435"/>
      <c r="R244" s="435"/>
      <c r="S244" s="435"/>
      <c r="T244" s="435"/>
      <c r="U244" s="435"/>
      <c r="V244" s="435"/>
      <c r="W244" s="435"/>
      <c r="X244" s="435"/>
      <c r="Y244" s="435"/>
      <c r="Z244" s="435"/>
      <c r="AA244" s="435"/>
      <c r="AB244" s="435"/>
      <c r="AC244" s="435"/>
      <c r="AD244" s="435"/>
      <c r="AE244" s="435"/>
      <c r="AF244" s="435"/>
      <c r="AG244" s="435"/>
    </row>
    <row r="245" spans="1:33" s="445" customFormat="1" ht="13.5" customHeight="1">
      <c r="A245" s="442">
        <v>53</v>
      </c>
      <c r="B245" s="443" t="s">
        <v>909</v>
      </c>
      <c r="C245" s="453"/>
      <c r="D245" s="435"/>
      <c r="E245" s="435"/>
      <c r="F245" s="435"/>
      <c r="G245" s="435"/>
      <c r="H245" s="435"/>
      <c r="I245" s="435"/>
      <c r="J245" s="435"/>
      <c r="K245" s="435"/>
      <c r="L245" s="435"/>
      <c r="M245" s="435"/>
      <c r="N245" s="435"/>
      <c r="O245" s="435"/>
      <c r="P245" s="435"/>
      <c r="Q245" s="435"/>
      <c r="R245" s="435"/>
      <c r="S245" s="435"/>
      <c r="T245" s="435"/>
      <c r="U245" s="435"/>
      <c r="V245" s="435"/>
      <c r="W245" s="435"/>
      <c r="X245" s="435"/>
      <c r="Y245" s="435"/>
      <c r="Z245" s="435"/>
      <c r="AA245" s="435"/>
      <c r="AB245" s="435"/>
      <c r="AC245" s="435"/>
      <c r="AD245" s="435"/>
      <c r="AE245" s="435"/>
      <c r="AF245" s="435"/>
      <c r="AG245" s="435"/>
    </row>
    <row r="246" spans="1:33" ht="13.5" customHeight="1">
      <c r="A246" s="446"/>
      <c r="B246" s="446"/>
      <c r="C246" s="447" t="s">
        <v>910</v>
      </c>
      <c r="D246" s="435"/>
      <c r="E246" s="435"/>
      <c r="F246" s="435"/>
      <c r="G246" s="435"/>
      <c r="H246" s="435"/>
      <c r="I246" s="435"/>
      <c r="J246" s="435"/>
      <c r="K246" s="435"/>
      <c r="L246" s="435"/>
      <c r="M246" s="435"/>
      <c r="N246" s="435"/>
      <c r="O246" s="435"/>
      <c r="P246" s="435"/>
      <c r="Q246" s="435"/>
      <c r="R246" s="435"/>
      <c r="S246" s="435"/>
      <c r="T246" s="435"/>
      <c r="U246" s="435"/>
      <c r="V246" s="435"/>
      <c r="W246" s="435"/>
      <c r="X246" s="435"/>
      <c r="Y246" s="435"/>
      <c r="Z246" s="435"/>
      <c r="AA246" s="435"/>
      <c r="AB246" s="435"/>
      <c r="AC246" s="435"/>
      <c r="AD246" s="435"/>
      <c r="AE246" s="435"/>
      <c r="AF246" s="435"/>
      <c r="AG246" s="435"/>
    </row>
    <row r="247" spans="1:33" ht="10.5" customHeight="1">
      <c r="A247" s="448"/>
      <c r="B247" s="448"/>
      <c r="C247" s="448"/>
      <c r="D247" s="435"/>
      <c r="E247" s="435"/>
      <c r="F247" s="435"/>
      <c r="G247" s="435"/>
      <c r="H247" s="435"/>
      <c r="I247" s="435"/>
      <c r="J247" s="435"/>
      <c r="K247" s="435"/>
      <c r="L247" s="435"/>
      <c r="M247" s="435"/>
      <c r="N247" s="435"/>
      <c r="O247" s="435"/>
      <c r="P247" s="435"/>
      <c r="Q247" s="435"/>
      <c r="R247" s="435"/>
      <c r="S247" s="435"/>
      <c r="T247" s="435"/>
      <c r="U247" s="435"/>
      <c r="V247" s="435"/>
      <c r="W247" s="435"/>
      <c r="X247" s="435"/>
      <c r="Y247" s="435"/>
      <c r="Z247" s="435"/>
      <c r="AA247" s="435"/>
      <c r="AB247" s="435"/>
      <c r="AC247" s="435"/>
      <c r="AD247" s="435"/>
      <c r="AE247" s="435"/>
      <c r="AF247" s="435"/>
      <c r="AG247" s="435"/>
    </row>
    <row r="248" spans="1:33" s="445" customFormat="1" ht="13.5" customHeight="1">
      <c r="A248" s="442">
        <v>54</v>
      </c>
      <c r="B248" s="443" t="s">
        <v>911</v>
      </c>
      <c r="C248" s="453"/>
      <c r="D248" s="435"/>
      <c r="E248" s="435"/>
      <c r="F248" s="435"/>
      <c r="G248" s="435"/>
      <c r="H248" s="435"/>
      <c r="I248" s="435"/>
      <c r="J248" s="435"/>
      <c r="K248" s="435"/>
      <c r="L248" s="435"/>
      <c r="M248" s="435"/>
      <c r="N248" s="435"/>
      <c r="O248" s="435"/>
      <c r="P248" s="435"/>
      <c r="Q248" s="435"/>
      <c r="R248" s="435"/>
      <c r="S248" s="435"/>
      <c r="T248" s="435"/>
      <c r="U248" s="435"/>
      <c r="V248" s="435"/>
      <c r="W248" s="435"/>
      <c r="X248" s="435"/>
      <c r="Y248" s="435"/>
      <c r="Z248" s="435"/>
      <c r="AA248" s="435"/>
      <c r="AB248" s="435"/>
      <c r="AC248" s="435"/>
      <c r="AD248" s="435"/>
      <c r="AE248" s="435"/>
      <c r="AF248" s="435"/>
      <c r="AG248" s="435"/>
    </row>
    <row r="249" spans="1:33" ht="13.5" customHeight="1">
      <c r="A249" s="446"/>
      <c r="B249" s="446"/>
      <c r="C249" s="447" t="s">
        <v>902</v>
      </c>
      <c r="D249" s="435"/>
      <c r="E249" s="435"/>
      <c r="F249" s="435"/>
      <c r="G249" s="435"/>
      <c r="H249" s="435"/>
      <c r="I249" s="435"/>
      <c r="J249" s="435"/>
      <c r="K249" s="435"/>
      <c r="L249" s="435"/>
      <c r="M249" s="435"/>
      <c r="N249" s="435"/>
      <c r="O249" s="435"/>
      <c r="P249" s="435"/>
      <c r="Q249" s="435"/>
      <c r="R249" s="435"/>
      <c r="S249" s="435"/>
      <c r="T249" s="435"/>
      <c r="U249" s="435"/>
      <c r="V249" s="435"/>
      <c r="W249" s="435"/>
      <c r="X249" s="435"/>
      <c r="Y249" s="435"/>
      <c r="Z249" s="435"/>
      <c r="AA249" s="435"/>
      <c r="AB249" s="435"/>
      <c r="AC249" s="435"/>
      <c r="AD249" s="435"/>
      <c r="AE249" s="435"/>
      <c r="AF249" s="435"/>
      <c r="AG249" s="435"/>
    </row>
    <row r="250" spans="1:33" ht="13.5" customHeight="1">
      <c r="A250" s="446"/>
      <c r="B250" s="446"/>
      <c r="C250" s="447" t="s">
        <v>906</v>
      </c>
      <c r="D250" s="435"/>
      <c r="E250" s="435"/>
      <c r="F250" s="435"/>
      <c r="G250" s="435"/>
      <c r="H250" s="435"/>
      <c r="I250" s="435"/>
      <c r="J250" s="435"/>
      <c r="K250" s="435"/>
      <c r="L250" s="435"/>
      <c r="M250" s="435"/>
      <c r="N250" s="435"/>
      <c r="O250" s="435"/>
      <c r="P250" s="435"/>
      <c r="Q250" s="435"/>
      <c r="R250" s="435"/>
      <c r="S250" s="435"/>
      <c r="T250" s="435"/>
      <c r="U250" s="435"/>
      <c r="V250" s="435"/>
      <c r="W250" s="435"/>
      <c r="X250" s="435"/>
      <c r="Y250" s="435"/>
      <c r="Z250" s="435"/>
      <c r="AA250" s="435"/>
      <c r="AB250" s="435"/>
      <c r="AC250" s="435"/>
      <c r="AD250" s="435"/>
      <c r="AE250" s="435"/>
      <c r="AF250" s="435"/>
      <c r="AG250" s="435"/>
    </row>
    <row r="251" spans="1:33" ht="10.5" customHeight="1">
      <c r="A251" s="448"/>
      <c r="B251" s="448"/>
      <c r="C251" s="454"/>
      <c r="D251" s="435"/>
      <c r="E251" s="435"/>
      <c r="F251" s="435"/>
      <c r="G251" s="435"/>
      <c r="H251" s="435"/>
      <c r="I251" s="435"/>
      <c r="J251" s="435"/>
      <c r="K251" s="435"/>
      <c r="L251" s="435"/>
      <c r="M251" s="435"/>
      <c r="N251" s="435"/>
      <c r="O251" s="435"/>
      <c r="P251" s="435"/>
      <c r="Q251" s="435"/>
      <c r="R251" s="435"/>
      <c r="S251" s="435"/>
      <c r="T251" s="435"/>
      <c r="U251" s="435"/>
      <c r="V251" s="435"/>
      <c r="W251" s="435"/>
      <c r="X251" s="435"/>
      <c r="Y251" s="435"/>
      <c r="Z251" s="435"/>
      <c r="AA251" s="435"/>
      <c r="AB251" s="435"/>
      <c r="AC251" s="435"/>
      <c r="AD251" s="435"/>
      <c r="AE251" s="435"/>
      <c r="AF251" s="435"/>
      <c r="AG251" s="435"/>
    </row>
    <row r="252" spans="1:33" ht="13.5" customHeight="1">
      <c r="A252" s="439"/>
      <c r="B252" s="441" t="s">
        <v>912</v>
      </c>
      <c r="C252" s="458"/>
      <c r="D252" s="435"/>
      <c r="E252" s="435"/>
      <c r="F252" s="435"/>
      <c r="G252" s="435"/>
      <c r="H252" s="435"/>
      <c r="I252" s="435"/>
      <c r="J252" s="435"/>
      <c r="K252" s="435"/>
      <c r="L252" s="435"/>
      <c r="M252" s="435"/>
      <c r="N252" s="435"/>
      <c r="O252" s="435"/>
      <c r="P252" s="435"/>
      <c r="Q252" s="435"/>
      <c r="R252" s="435"/>
      <c r="S252" s="435"/>
      <c r="T252" s="435"/>
      <c r="U252" s="435"/>
      <c r="V252" s="435"/>
      <c r="W252" s="435"/>
      <c r="X252" s="435"/>
      <c r="Y252" s="435"/>
      <c r="Z252" s="435"/>
      <c r="AA252" s="435"/>
      <c r="AB252" s="435"/>
      <c r="AC252" s="435"/>
      <c r="AD252" s="435"/>
      <c r="AE252" s="435"/>
      <c r="AF252" s="435"/>
      <c r="AG252" s="435"/>
    </row>
    <row r="253" spans="1:33" s="445" customFormat="1" ht="13.5" customHeight="1">
      <c r="A253" s="442">
        <v>55</v>
      </c>
      <c r="B253" s="443" t="s">
        <v>913</v>
      </c>
      <c r="C253" s="447"/>
      <c r="D253" s="435"/>
      <c r="E253" s="435"/>
      <c r="F253" s="435"/>
      <c r="G253" s="435"/>
      <c r="H253" s="435"/>
      <c r="I253" s="435"/>
      <c r="J253" s="435"/>
      <c r="K253" s="435"/>
      <c r="L253" s="435"/>
      <c r="M253" s="435"/>
      <c r="N253" s="435"/>
      <c r="O253" s="435"/>
      <c r="P253" s="435"/>
      <c r="Q253" s="435"/>
      <c r="R253" s="435"/>
      <c r="S253" s="435"/>
      <c r="T253" s="435"/>
      <c r="U253" s="435"/>
      <c r="V253" s="435"/>
      <c r="W253" s="435"/>
      <c r="X253" s="435"/>
      <c r="Y253" s="435"/>
      <c r="Z253" s="435"/>
      <c r="AA253" s="435"/>
      <c r="AB253" s="435"/>
      <c r="AC253" s="435"/>
      <c r="AD253" s="435"/>
      <c r="AE253" s="435"/>
      <c r="AF253" s="435"/>
      <c r="AG253" s="435"/>
    </row>
    <row r="254" spans="1:33" ht="13.5" customHeight="1">
      <c r="A254" s="446"/>
      <c r="B254" s="446"/>
      <c r="C254" s="447" t="s">
        <v>831</v>
      </c>
      <c r="D254" s="435"/>
      <c r="E254" s="435"/>
      <c r="F254" s="435"/>
      <c r="G254" s="435"/>
      <c r="H254" s="435"/>
      <c r="I254" s="435"/>
      <c r="J254" s="435"/>
      <c r="K254" s="435"/>
      <c r="L254" s="435"/>
      <c r="M254" s="435"/>
      <c r="N254" s="435"/>
      <c r="O254" s="435"/>
      <c r="P254" s="435"/>
      <c r="Q254" s="435"/>
      <c r="R254" s="435"/>
      <c r="S254" s="435"/>
      <c r="T254" s="435"/>
      <c r="U254" s="435"/>
      <c r="V254" s="435"/>
      <c r="W254" s="435"/>
      <c r="X254" s="435"/>
      <c r="Y254" s="435"/>
      <c r="Z254" s="435"/>
      <c r="AA254" s="435"/>
      <c r="AB254" s="435"/>
      <c r="AC254" s="435"/>
      <c r="AD254" s="435"/>
      <c r="AE254" s="435"/>
      <c r="AF254" s="435"/>
      <c r="AG254" s="435"/>
    </row>
    <row r="255" spans="1:33" ht="13.5" customHeight="1">
      <c r="A255" s="446"/>
      <c r="B255" s="446"/>
      <c r="C255" s="447" t="s">
        <v>914</v>
      </c>
      <c r="D255" s="435"/>
      <c r="E255" s="435"/>
      <c r="F255" s="435"/>
      <c r="G255" s="435"/>
      <c r="H255" s="435"/>
      <c r="I255" s="435"/>
      <c r="J255" s="435"/>
      <c r="K255" s="435"/>
      <c r="L255" s="435"/>
      <c r="M255" s="435"/>
      <c r="N255" s="435"/>
      <c r="O255" s="435"/>
      <c r="P255" s="435"/>
      <c r="Q255" s="435"/>
      <c r="R255" s="435"/>
      <c r="S255" s="435"/>
      <c r="T255" s="435"/>
      <c r="U255" s="435"/>
      <c r="V255" s="435"/>
      <c r="W255" s="435"/>
      <c r="X255" s="435"/>
      <c r="Y255" s="435"/>
      <c r="Z255" s="435"/>
      <c r="AA255" s="435"/>
      <c r="AB255" s="435"/>
      <c r="AC255" s="435"/>
      <c r="AD255" s="435"/>
      <c r="AE255" s="435"/>
      <c r="AF255" s="435"/>
      <c r="AG255" s="435"/>
    </row>
    <row r="256" spans="1:33" ht="13.5" customHeight="1">
      <c r="A256" s="446"/>
      <c r="B256" s="446"/>
      <c r="C256" s="452" t="s">
        <v>915</v>
      </c>
      <c r="D256" s="435"/>
      <c r="E256" s="435"/>
      <c r="F256" s="435"/>
      <c r="G256" s="435"/>
      <c r="H256" s="435"/>
      <c r="I256" s="435"/>
      <c r="J256" s="435"/>
      <c r="K256" s="435"/>
      <c r="L256" s="435"/>
      <c r="M256" s="435"/>
      <c r="N256" s="435"/>
      <c r="O256" s="435"/>
      <c r="P256" s="435"/>
      <c r="Q256" s="435"/>
      <c r="R256" s="435"/>
      <c r="S256" s="435"/>
      <c r="T256" s="435"/>
      <c r="U256" s="435"/>
      <c r="V256" s="435"/>
      <c r="W256" s="435"/>
      <c r="X256" s="435"/>
      <c r="Y256" s="435"/>
      <c r="Z256" s="435"/>
      <c r="AA256" s="435"/>
      <c r="AB256" s="435"/>
      <c r="AC256" s="435"/>
      <c r="AD256" s="435"/>
      <c r="AE256" s="435"/>
      <c r="AF256" s="435"/>
      <c r="AG256" s="435"/>
    </row>
    <row r="257" spans="1:33" ht="13.5" customHeight="1">
      <c r="A257" s="446"/>
      <c r="B257" s="446"/>
      <c r="C257" s="452" t="s">
        <v>916</v>
      </c>
      <c r="D257" s="435"/>
      <c r="E257" s="435"/>
      <c r="F257" s="435"/>
      <c r="G257" s="435"/>
      <c r="H257" s="435"/>
      <c r="I257" s="435"/>
      <c r="J257" s="435"/>
      <c r="K257" s="435"/>
      <c r="L257" s="435"/>
      <c r="M257" s="435"/>
      <c r="N257" s="435"/>
      <c r="O257" s="435"/>
      <c r="P257" s="435"/>
      <c r="Q257" s="435"/>
      <c r="R257" s="435"/>
      <c r="S257" s="435"/>
      <c r="T257" s="435"/>
      <c r="U257" s="435"/>
      <c r="V257" s="435"/>
      <c r="W257" s="435"/>
      <c r="X257" s="435"/>
      <c r="Y257" s="435"/>
      <c r="Z257" s="435"/>
      <c r="AA257" s="435"/>
      <c r="AB257" s="435"/>
      <c r="AC257" s="435"/>
      <c r="AD257" s="435"/>
      <c r="AE257" s="435"/>
      <c r="AF257" s="435"/>
      <c r="AG257" s="435"/>
    </row>
    <row r="258" spans="1:33" ht="10.5" customHeight="1">
      <c r="A258" s="448"/>
      <c r="B258" s="448"/>
      <c r="C258" s="448"/>
      <c r="D258" s="435"/>
      <c r="E258" s="435"/>
      <c r="F258" s="435"/>
      <c r="G258" s="435"/>
      <c r="H258" s="435"/>
      <c r="I258" s="435"/>
      <c r="J258" s="435"/>
      <c r="K258" s="435"/>
      <c r="L258" s="435"/>
      <c r="M258" s="435"/>
      <c r="N258" s="435"/>
      <c r="O258" s="435"/>
      <c r="P258" s="435"/>
      <c r="Q258" s="435"/>
      <c r="R258" s="435"/>
      <c r="S258" s="435"/>
      <c r="T258" s="435"/>
      <c r="U258" s="435"/>
      <c r="V258" s="435"/>
      <c r="W258" s="435"/>
      <c r="X258" s="435"/>
      <c r="Y258" s="435"/>
      <c r="Z258" s="435"/>
      <c r="AA258" s="435"/>
      <c r="AB258" s="435"/>
      <c r="AC258" s="435"/>
      <c r="AD258" s="435"/>
      <c r="AE258" s="435"/>
      <c r="AF258" s="435"/>
      <c r="AG258" s="435"/>
    </row>
    <row r="259" spans="1:33" s="445" customFormat="1" ht="27" customHeight="1">
      <c r="A259" s="442">
        <v>56</v>
      </c>
      <c r="B259" s="443" t="s">
        <v>917</v>
      </c>
      <c r="C259" s="453"/>
      <c r="D259" s="435"/>
      <c r="E259" s="435"/>
      <c r="F259" s="435"/>
      <c r="G259" s="435"/>
      <c r="H259" s="435"/>
      <c r="I259" s="435"/>
      <c r="J259" s="435"/>
      <c r="K259" s="435"/>
      <c r="L259" s="435"/>
      <c r="M259" s="435"/>
      <c r="N259" s="435"/>
      <c r="O259" s="435"/>
      <c r="P259" s="435"/>
      <c r="Q259" s="435"/>
      <c r="R259" s="435"/>
      <c r="S259" s="435"/>
      <c r="T259" s="435"/>
      <c r="U259" s="435"/>
      <c r="V259" s="435"/>
      <c r="W259" s="435"/>
      <c r="X259" s="435"/>
      <c r="Y259" s="435"/>
      <c r="Z259" s="435"/>
      <c r="AA259" s="435"/>
      <c r="AB259" s="435"/>
      <c r="AC259" s="435"/>
      <c r="AD259" s="435"/>
      <c r="AE259" s="435"/>
      <c r="AF259" s="435"/>
      <c r="AG259" s="435"/>
    </row>
    <row r="260" spans="1:33" ht="13.5" customHeight="1">
      <c r="A260" s="446"/>
      <c r="B260" s="446"/>
      <c r="C260" s="452" t="s">
        <v>831</v>
      </c>
      <c r="D260" s="435"/>
      <c r="E260" s="435"/>
      <c r="F260" s="435"/>
      <c r="G260" s="435"/>
      <c r="H260" s="435"/>
      <c r="I260" s="435"/>
      <c r="J260" s="435"/>
      <c r="K260" s="435"/>
      <c r="L260" s="435"/>
      <c r="M260" s="435"/>
      <c r="N260" s="435"/>
      <c r="O260" s="435"/>
      <c r="P260" s="435"/>
      <c r="Q260" s="435"/>
      <c r="R260" s="435"/>
      <c r="S260" s="435"/>
      <c r="T260" s="435"/>
      <c r="U260" s="435"/>
      <c r="V260" s="435"/>
      <c r="W260" s="435"/>
      <c r="X260" s="435"/>
      <c r="Y260" s="435"/>
      <c r="Z260" s="435"/>
      <c r="AA260" s="435"/>
      <c r="AB260" s="435"/>
      <c r="AC260" s="435"/>
      <c r="AD260" s="435"/>
      <c r="AE260" s="435"/>
      <c r="AF260" s="435"/>
      <c r="AG260" s="435"/>
    </row>
    <row r="261" spans="1:33" ht="13.5" customHeight="1">
      <c r="A261" s="446"/>
      <c r="B261" s="446"/>
      <c r="C261" s="452" t="s">
        <v>914</v>
      </c>
      <c r="D261" s="435"/>
      <c r="E261" s="435"/>
      <c r="F261" s="435"/>
      <c r="G261" s="435"/>
      <c r="H261" s="435"/>
      <c r="I261" s="435"/>
      <c r="J261" s="435"/>
      <c r="K261" s="435"/>
      <c r="L261" s="435"/>
      <c r="M261" s="435"/>
      <c r="N261" s="435"/>
      <c r="O261" s="435"/>
      <c r="P261" s="435"/>
      <c r="Q261" s="435"/>
      <c r="R261" s="435"/>
      <c r="S261" s="435"/>
      <c r="T261" s="435"/>
      <c r="U261" s="435"/>
      <c r="V261" s="435"/>
      <c r="W261" s="435"/>
      <c r="X261" s="435"/>
      <c r="Y261" s="435"/>
      <c r="Z261" s="435"/>
      <c r="AA261" s="435"/>
      <c r="AB261" s="435"/>
      <c r="AC261" s="435"/>
      <c r="AD261" s="435"/>
      <c r="AE261" s="435"/>
      <c r="AF261" s="435"/>
      <c r="AG261" s="435"/>
    </row>
    <row r="262" spans="1:33" ht="10.5" customHeight="1">
      <c r="A262" s="448"/>
      <c r="B262" s="448"/>
      <c r="C262" s="452" t="s">
        <v>915</v>
      </c>
      <c r="D262" s="435"/>
      <c r="E262" s="435"/>
      <c r="F262" s="435"/>
      <c r="G262" s="435"/>
      <c r="H262" s="435"/>
      <c r="I262" s="435"/>
      <c r="J262" s="435"/>
      <c r="K262" s="435"/>
      <c r="L262" s="435"/>
      <c r="M262" s="435"/>
      <c r="N262" s="435"/>
      <c r="O262" s="435"/>
      <c r="P262" s="435"/>
      <c r="Q262" s="435"/>
      <c r="R262" s="435"/>
      <c r="S262" s="435"/>
      <c r="T262" s="435"/>
      <c r="U262" s="435"/>
      <c r="V262" s="435"/>
      <c r="W262" s="435"/>
      <c r="X262" s="435"/>
      <c r="Y262" s="435"/>
      <c r="Z262" s="435"/>
      <c r="AA262" s="435"/>
      <c r="AB262" s="435"/>
      <c r="AC262" s="435"/>
      <c r="AD262" s="435"/>
      <c r="AE262" s="435"/>
      <c r="AF262" s="435"/>
      <c r="AG262" s="435"/>
    </row>
    <row r="263" spans="1:33" ht="10.5" customHeight="1">
      <c r="A263" s="448"/>
      <c r="B263" s="448"/>
      <c r="C263" s="448"/>
      <c r="D263" s="435"/>
      <c r="E263" s="435"/>
      <c r="F263" s="435"/>
      <c r="G263" s="435"/>
      <c r="H263" s="435"/>
      <c r="I263" s="435"/>
      <c r="J263" s="435"/>
      <c r="K263" s="435"/>
      <c r="L263" s="435"/>
      <c r="M263" s="435"/>
      <c r="N263" s="435"/>
      <c r="O263" s="435"/>
      <c r="P263" s="435"/>
      <c r="Q263" s="435"/>
      <c r="R263" s="435"/>
      <c r="S263" s="435"/>
      <c r="T263" s="435"/>
      <c r="U263" s="435"/>
      <c r="V263" s="435"/>
      <c r="W263" s="435"/>
      <c r="X263" s="435"/>
      <c r="Y263" s="435"/>
      <c r="Z263" s="435"/>
      <c r="AA263" s="435"/>
      <c r="AB263" s="435"/>
      <c r="AC263" s="435"/>
      <c r="AD263" s="435"/>
      <c r="AE263" s="435"/>
      <c r="AF263" s="435"/>
      <c r="AG263" s="435"/>
    </row>
    <row r="264" spans="1:33" s="445" customFormat="1" ht="27" customHeight="1">
      <c r="A264" s="442">
        <v>57</v>
      </c>
      <c r="B264" s="443" t="s">
        <v>918</v>
      </c>
      <c r="C264" s="453"/>
      <c r="D264" s="435"/>
      <c r="E264" s="435"/>
      <c r="F264" s="435"/>
      <c r="G264" s="435"/>
      <c r="H264" s="435"/>
      <c r="I264" s="435"/>
      <c r="J264" s="435"/>
      <c r="K264" s="435"/>
      <c r="L264" s="435"/>
      <c r="M264" s="435"/>
      <c r="N264" s="435"/>
      <c r="O264" s="435"/>
      <c r="P264" s="435"/>
      <c r="Q264" s="435"/>
      <c r="R264" s="435"/>
      <c r="S264" s="435"/>
      <c r="T264" s="435"/>
      <c r="U264" s="435"/>
      <c r="V264" s="435"/>
      <c r="W264" s="435"/>
      <c r="X264" s="435"/>
      <c r="Y264" s="435"/>
      <c r="Z264" s="435"/>
      <c r="AA264" s="435"/>
      <c r="AB264" s="435"/>
      <c r="AC264" s="435"/>
      <c r="AD264" s="435"/>
      <c r="AE264" s="435"/>
      <c r="AF264" s="435"/>
      <c r="AG264" s="435"/>
    </row>
    <row r="265" spans="1:33" ht="13.5" customHeight="1">
      <c r="A265" s="446"/>
      <c r="B265" s="446"/>
      <c r="C265" s="447" t="s">
        <v>916</v>
      </c>
      <c r="D265" s="435"/>
      <c r="E265" s="435"/>
      <c r="F265" s="435"/>
      <c r="G265" s="435"/>
      <c r="H265" s="435"/>
      <c r="I265" s="435"/>
      <c r="J265" s="435"/>
      <c r="K265" s="435"/>
      <c r="L265" s="435"/>
      <c r="M265" s="435"/>
      <c r="N265" s="435"/>
      <c r="O265" s="435"/>
      <c r="P265" s="435"/>
      <c r="Q265" s="435"/>
      <c r="R265" s="435"/>
      <c r="S265" s="435"/>
      <c r="T265" s="435"/>
      <c r="U265" s="435"/>
      <c r="V265" s="435"/>
      <c r="W265" s="435"/>
      <c r="X265" s="435"/>
      <c r="Y265" s="435"/>
      <c r="Z265" s="435"/>
      <c r="AA265" s="435"/>
      <c r="AB265" s="435"/>
      <c r="AC265" s="435"/>
      <c r="AD265" s="435"/>
      <c r="AE265" s="435"/>
      <c r="AF265" s="435"/>
      <c r="AG265" s="435"/>
    </row>
    <row r="266" spans="1:33" ht="13.5" customHeight="1">
      <c r="A266" s="446"/>
      <c r="B266" s="446"/>
      <c r="C266" s="447" t="s">
        <v>919</v>
      </c>
      <c r="D266" s="435"/>
      <c r="E266" s="435"/>
      <c r="F266" s="435"/>
      <c r="G266" s="435"/>
      <c r="H266" s="435"/>
      <c r="I266" s="435"/>
      <c r="J266" s="435"/>
      <c r="K266" s="435"/>
      <c r="L266" s="435"/>
      <c r="M266" s="435"/>
      <c r="N266" s="435"/>
      <c r="O266" s="435"/>
      <c r="P266" s="435"/>
      <c r="Q266" s="435"/>
      <c r="R266" s="435"/>
      <c r="S266" s="435"/>
      <c r="T266" s="435"/>
      <c r="U266" s="435"/>
      <c r="V266" s="435"/>
      <c r="W266" s="435"/>
      <c r="X266" s="435"/>
      <c r="Y266" s="435"/>
      <c r="Z266" s="435"/>
      <c r="AA266" s="435"/>
      <c r="AB266" s="435"/>
      <c r="AC266" s="435"/>
      <c r="AD266" s="435"/>
      <c r="AE266" s="435"/>
      <c r="AF266" s="435"/>
      <c r="AG266" s="435"/>
    </row>
    <row r="267" spans="1:33" ht="10.5" customHeight="1">
      <c r="A267" s="448"/>
      <c r="B267" s="448"/>
      <c r="C267" s="454" t="s">
        <v>920</v>
      </c>
      <c r="D267" s="435"/>
      <c r="E267" s="435"/>
      <c r="F267" s="435"/>
      <c r="G267" s="435"/>
      <c r="H267" s="435"/>
      <c r="I267" s="435"/>
      <c r="J267" s="435"/>
      <c r="K267" s="435"/>
      <c r="L267" s="435"/>
      <c r="M267" s="435"/>
      <c r="N267" s="435"/>
      <c r="O267" s="435"/>
      <c r="P267" s="435"/>
      <c r="Q267" s="435"/>
      <c r="R267" s="435"/>
      <c r="S267" s="435"/>
      <c r="T267" s="435"/>
      <c r="U267" s="435"/>
      <c r="V267" s="435"/>
      <c r="W267" s="435"/>
      <c r="X267" s="435"/>
      <c r="Y267" s="435"/>
      <c r="Z267" s="435"/>
      <c r="AA267" s="435"/>
      <c r="AB267" s="435"/>
      <c r="AC267" s="435"/>
      <c r="AD267" s="435"/>
      <c r="AE267" s="435"/>
      <c r="AF267" s="435"/>
      <c r="AG267" s="435"/>
    </row>
    <row r="268" spans="1:33" s="445" customFormat="1" ht="13.5" customHeight="1">
      <c r="A268" s="442">
        <v>58</v>
      </c>
      <c r="B268" s="443" t="s">
        <v>921</v>
      </c>
      <c r="C268" s="458"/>
      <c r="D268" s="435"/>
      <c r="E268" s="435"/>
      <c r="F268" s="435"/>
      <c r="G268" s="435"/>
      <c r="H268" s="435"/>
      <c r="I268" s="435"/>
      <c r="J268" s="435"/>
      <c r="K268" s="435"/>
      <c r="L268" s="435"/>
      <c r="M268" s="435"/>
      <c r="N268" s="435"/>
      <c r="O268" s="435"/>
      <c r="P268" s="435"/>
      <c r="Q268" s="435"/>
      <c r="R268" s="435"/>
      <c r="S268" s="435"/>
      <c r="T268" s="435"/>
      <c r="U268" s="435"/>
      <c r="V268" s="435"/>
      <c r="W268" s="435"/>
      <c r="X268" s="435"/>
      <c r="Y268" s="435"/>
      <c r="Z268" s="435"/>
      <c r="AA268" s="435"/>
      <c r="AB268" s="435"/>
      <c r="AC268" s="435"/>
      <c r="AD268" s="435"/>
      <c r="AE268" s="435"/>
      <c r="AF268" s="435"/>
      <c r="AG268" s="435"/>
    </row>
    <row r="269" spans="1:33" ht="13.5" customHeight="1">
      <c r="A269" s="446"/>
      <c r="B269" s="446"/>
      <c r="C269" s="447" t="s">
        <v>922</v>
      </c>
      <c r="D269" s="435"/>
      <c r="E269" s="435"/>
      <c r="F269" s="435"/>
      <c r="G269" s="435"/>
      <c r="H269" s="435"/>
      <c r="I269" s="435"/>
      <c r="J269" s="435"/>
      <c r="K269" s="435"/>
      <c r="L269" s="435"/>
      <c r="M269" s="435"/>
      <c r="N269" s="435"/>
      <c r="O269" s="435"/>
      <c r="P269" s="435"/>
      <c r="Q269" s="435"/>
      <c r="R269" s="435"/>
      <c r="S269" s="435"/>
      <c r="T269" s="435"/>
      <c r="U269" s="435"/>
      <c r="V269" s="435"/>
      <c r="W269" s="435"/>
      <c r="X269" s="435"/>
      <c r="Y269" s="435"/>
      <c r="Z269" s="435"/>
      <c r="AA269" s="435"/>
      <c r="AB269" s="435"/>
      <c r="AC269" s="435"/>
      <c r="AD269" s="435"/>
      <c r="AE269" s="435"/>
      <c r="AF269" s="435"/>
      <c r="AG269" s="435"/>
    </row>
    <row r="270" spans="1:33" ht="13.5" customHeight="1">
      <c r="A270" s="446"/>
      <c r="B270" s="446"/>
      <c r="C270" s="447" t="s">
        <v>821</v>
      </c>
      <c r="D270" s="435"/>
      <c r="E270" s="435"/>
      <c r="F270" s="435"/>
      <c r="G270" s="435"/>
      <c r="H270" s="435"/>
      <c r="I270" s="435"/>
      <c r="J270" s="435"/>
      <c r="K270" s="435"/>
      <c r="L270" s="435"/>
      <c r="M270" s="435"/>
      <c r="N270" s="435"/>
      <c r="O270" s="435"/>
      <c r="P270" s="435"/>
      <c r="Q270" s="435"/>
      <c r="R270" s="435"/>
      <c r="S270" s="435"/>
      <c r="T270" s="435"/>
      <c r="U270" s="435"/>
      <c r="V270" s="435"/>
      <c r="W270" s="435"/>
      <c r="X270" s="435"/>
      <c r="Y270" s="435"/>
      <c r="Z270" s="435"/>
      <c r="AA270" s="435"/>
      <c r="AB270" s="435"/>
      <c r="AC270" s="435"/>
      <c r="AD270" s="435"/>
      <c r="AE270" s="435"/>
      <c r="AF270" s="435"/>
      <c r="AG270" s="435"/>
    </row>
    <row r="271" spans="1:33" ht="10.5" customHeight="1">
      <c r="A271" s="448"/>
      <c r="B271" s="448"/>
      <c r="C271" s="447" t="s">
        <v>818</v>
      </c>
      <c r="D271" s="435"/>
      <c r="E271" s="435"/>
      <c r="F271" s="435"/>
      <c r="G271" s="435"/>
      <c r="H271" s="435"/>
      <c r="I271" s="435"/>
      <c r="J271" s="435"/>
      <c r="K271" s="435"/>
      <c r="L271" s="435"/>
      <c r="M271" s="435"/>
      <c r="N271" s="435"/>
      <c r="O271" s="435"/>
      <c r="P271" s="435"/>
      <c r="Q271" s="435"/>
      <c r="R271" s="435"/>
      <c r="S271" s="435"/>
      <c r="T271" s="435"/>
      <c r="U271" s="435"/>
      <c r="V271" s="435"/>
      <c r="W271" s="435"/>
      <c r="X271" s="435"/>
      <c r="Y271" s="435"/>
      <c r="Z271" s="435"/>
      <c r="AA271" s="435"/>
      <c r="AB271" s="435"/>
      <c r="AC271" s="435"/>
      <c r="AD271" s="435"/>
      <c r="AE271" s="435"/>
      <c r="AF271" s="435"/>
      <c r="AG271" s="435"/>
    </row>
    <row r="272" spans="1:33" ht="10.5" customHeight="1">
      <c r="A272" s="448"/>
      <c r="B272" s="448"/>
      <c r="C272" s="448"/>
      <c r="D272" s="435"/>
      <c r="E272" s="435"/>
      <c r="F272" s="435"/>
      <c r="G272" s="435"/>
      <c r="H272" s="435"/>
      <c r="I272" s="435"/>
      <c r="J272" s="435"/>
      <c r="K272" s="435"/>
      <c r="L272" s="435"/>
      <c r="M272" s="435"/>
      <c r="N272" s="435"/>
      <c r="O272" s="435"/>
      <c r="P272" s="435"/>
      <c r="Q272" s="435"/>
      <c r="R272" s="435"/>
      <c r="S272" s="435"/>
      <c r="T272" s="435"/>
      <c r="U272" s="435"/>
      <c r="V272" s="435"/>
      <c r="W272" s="435"/>
      <c r="X272" s="435"/>
      <c r="Y272" s="435"/>
      <c r="Z272" s="435"/>
      <c r="AA272" s="435"/>
      <c r="AB272" s="435"/>
      <c r="AC272" s="435"/>
      <c r="AD272" s="435"/>
      <c r="AE272" s="435"/>
      <c r="AF272" s="435"/>
      <c r="AG272" s="435"/>
    </row>
    <row r="273" spans="1:33" s="445" customFormat="1" ht="13.5" customHeight="1">
      <c r="A273" s="442">
        <v>59</v>
      </c>
      <c r="B273" s="443" t="s">
        <v>923</v>
      </c>
      <c r="C273" s="453"/>
      <c r="D273" s="435"/>
      <c r="E273" s="435"/>
      <c r="F273" s="435"/>
      <c r="G273" s="435"/>
      <c r="H273" s="435"/>
      <c r="I273" s="435"/>
      <c r="J273" s="435"/>
      <c r="K273" s="435"/>
      <c r="L273" s="435"/>
      <c r="M273" s="435"/>
      <c r="N273" s="435"/>
      <c r="O273" s="435"/>
      <c r="P273" s="435"/>
      <c r="Q273" s="435"/>
      <c r="R273" s="435"/>
      <c r="S273" s="435"/>
      <c r="T273" s="435"/>
      <c r="U273" s="435"/>
      <c r="V273" s="435"/>
      <c r="W273" s="435"/>
      <c r="X273" s="435"/>
      <c r="Y273" s="435"/>
      <c r="Z273" s="435"/>
      <c r="AA273" s="435"/>
      <c r="AB273" s="435"/>
      <c r="AC273" s="435"/>
      <c r="AD273" s="435"/>
      <c r="AE273" s="435"/>
      <c r="AF273" s="435"/>
      <c r="AG273" s="435"/>
    </row>
    <row r="274" spans="1:33" ht="13.5" customHeight="1">
      <c r="A274" s="446"/>
      <c r="B274" s="446"/>
      <c r="C274" s="452" t="s">
        <v>924</v>
      </c>
      <c r="D274" s="435"/>
      <c r="E274" s="435"/>
      <c r="F274" s="435"/>
      <c r="G274" s="435"/>
      <c r="H274" s="435"/>
      <c r="I274" s="435"/>
      <c r="J274" s="435"/>
      <c r="K274" s="435"/>
      <c r="L274" s="435"/>
      <c r="M274" s="435"/>
      <c r="N274" s="435"/>
      <c r="O274" s="435"/>
      <c r="P274" s="435"/>
      <c r="Q274" s="435"/>
      <c r="R274" s="435"/>
      <c r="S274" s="435"/>
      <c r="T274" s="435"/>
      <c r="U274" s="435"/>
      <c r="V274" s="435"/>
      <c r="W274" s="435"/>
      <c r="X274" s="435"/>
      <c r="Y274" s="435"/>
      <c r="Z274" s="435"/>
      <c r="AA274" s="435"/>
      <c r="AB274" s="435"/>
      <c r="AC274" s="435"/>
      <c r="AD274" s="435"/>
      <c r="AE274" s="435"/>
      <c r="AF274" s="435"/>
      <c r="AG274" s="435"/>
    </row>
    <row r="275" spans="1:33" ht="13.5" customHeight="1">
      <c r="A275" s="446"/>
      <c r="B275" s="446"/>
      <c r="C275" s="452" t="s">
        <v>925</v>
      </c>
      <c r="D275" s="435"/>
      <c r="E275" s="435"/>
      <c r="F275" s="435"/>
      <c r="G275" s="435"/>
      <c r="H275" s="435"/>
      <c r="I275" s="435"/>
      <c r="J275" s="435"/>
      <c r="K275" s="435"/>
      <c r="L275" s="435"/>
      <c r="M275" s="435"/>
      <c r="N275" s="435"/>
      <c r="O275" s="435"/>
      <c r="P275" s="435"/>
      <c r="Q275" s="435"/>
      <c r="R275" s="435"/>
      <c r="S275" s="435"/>
      <c r="T275" s="435"/>
      <c r="U275" s="435"/>
      <c r="V275" s="435"/>
      <c r="W275" s="435"/>
      <c r="X275" s="435"/>
      <c r="Y275" s="435"/>
      <c r="Z275" s="435"/>
      <c r="AA275" s="435"/>
      <c r="AB275" s="435"/>
      <c r="AC275" s="435"/>
      <c r="AD275" s="435"/>
      <c r="AE275" s="435"/>
      <c r="AF275" s="435"/>
      <c r="AG275" s="435"/>
    </row>
    <row r="276" spans="1:33" ht="13.5" customHeight="1">
      <c r="A276" s="446"/>
      <c r="B276" s="446"/>
      <c r="C276" s="452" t="s">
        <v>831</v>
      </c>
      <c r="D276" s="435"/>
      <c r="E276" s="435"/>
      <c r="F276" s="435"/>
      <c r="G276" s="435"/>
      <c r="H276" s="435"/>
      <c r="I276" s="435"/>
      <c r="J276" s="435"/>
      <c r="K276" s="435"/>
      <c r="L276" s="435"/>
      <c r="M276" s="435"/>
      <c r="N276" s="435"/>
      <c r="O276" s="435"/>
      <c r="P276" s="435"/>
      <c r="Q276" s="435"/>
      <c r="R276" s="435"/>
      <c r="S276" s="435"/>
      <c r="T276" s="435"/>
      <c r="U276" s="435"/>
      <c r="V276" s="435"/>
      <c r="W276" s="435"/>
      <c r="X276" s="435"/>
      <c r="Y276" s="435"/>
      <c r="Z276" s="435"/>
      <c r="AA276" s="435"/>
      <c r="AB276" s="435"/>
      <c r="AC276" s="435"/>
      <c r="AD276" s="435"/>
      <c r="AE276" s="435"/>
      <c r="AF276" s="435"/>
      <c r="AG276" s="435"/>
    </row>
    <row r="277" spans="1:33" ht="13.5" customHeight="1">
      <c r="A277" s="446"/>
      <c r="B277" s="446"/>
      <c r="C277" s="452" t="s">
        <v>916</v>
      </c>
      <c r="D277" s="435"/>
      <c r="E277" s="435"/>
      <c r="F277" s="435"/>
      <c r="G277" s="435"/>
      <c r="H277" s="435"/>
      <c r="I277" s="435"/>
      <c r="J277" s="435"/>
      <c r="K277" s="435"/>
      <c r="L277" s="435"/>
      <c r="M277" s="435"/>
      <c r="N277" s="435"/>
      <c r="O277" s="435"/>
      <c r="P277" s="435"/>
      <c r="Q277" s="435"/>
      <c r="R277" s="435"/>
      <c r="S277" s="435"/>
      <c r="T277" s="435"/>
      <c r="U277" s="435"/>
      <c r="V277" s="435"/>
      <c r="W277" s="435"/>
      <c r="X277" s="435"/>
      <c r="Y277" s="435"/>
      <c r="Z277" s="435"/>
      <c r="AA277" s="435"/>
      <c r="AB277" s="435"/>
      <c r="AC277" s="435"/>
      <c r="AD277" s="435"/>
      <c r="AE277" s="435"/>
      <c r="AF277" s="435"/>
      <c r="AG277" s="435"/>
    </row>
    <row r="278" spans="1:33" ht="10.5" customHeight="1">
      <c r="A278" s="448"/>
      <c r="B278" s="448"/>
      <c r="C278" s="448"/>
      <c r="D278" s="435"/>
      <c r="E278" s="435"/>
      <c r="F278" s="435"/>
      <c r="G278" s="435"/>
      <c r="H278" s="435"/>
      <c r="I278" s="435"/>
      <c r="J278" s="435"/>
      <c r="K278" s="435"/>
      <c r="L278" s="435"/>
      <c r="M278" s="435"/>
      <c r="N278" s="435"/>
      <c r="O278" s="435"/>
      <c r="P278" s="435"/>
      <c r="Q278" s="435"/>
      <c r="R278" s="435"/>
      <c r="S278" s="435"/>
      <c r="T278" s="435"/>
      <c r="U278" s="435"/>
      <c r="V278" s="435"/>
      <c r="W278" s="435"/>
      <c r="X278" s="435"/>
      <c r="Y278" s="435"/>
      <c r="Z278" s="435"/>
      <c r="AA278" s="435"/>
      <c r="AB278" s="435"/>
      <c r="AC278" s="435"/>
      <c r="AD278" s="435"/>
      <c r="AE278" s="435"/>
      <c r="AF278" s="435"/>
      <c r="AG278" s="435"/>
    </row>
    <row r="279" spans="1:33" s="445" customFormat="1" ht="27" customHeight="1">
      <c r="A279" s="442">
        <v>60</v>
      </c>
      <c r="B279" s="443" t="s">
        <v>926</v>
      </c>
      <c r="C279" s="453"/>
      <c r="D279" s="435"/>
      <c r="E279" s="435"/>
      <c r="F279" s="435"/>
      <c r="G279" s="435"/>
      <c r="H279" s="435"/>
      <c r="I279" s="435"/>
      <c r="J279" s="435"/>
      <c r="K279" s="435"/>
      <c r="L279" s="435"/>
      <c r="M279" s="435"/>
      <c r="N279" s="435"/>
      <c r="O279" s="435"/>
      <c r="P279" s="435"/>
      <c r="Q279" s="435"/>
      <c r="R279" s="435"/>
      <c r="S279" s="435"/>
      <c r="T279" s="435"/>
      <c r="U279" s="435"/>
      <c r="V279" s="435"/>
      <c r="W279" s="435"/>
      <c r="X279" s="435"/>
      <c r="Y279" s="435"/>
      <c r="Z279" s="435"/>
      <c r="AA279" s="435"/>
      <c r="AB279" s="435"/>
      <c r="AC279" s="435"/>
      <c r="AD279" s="435"/>
      <c r="AE279" s="435"/>
      <c r="AF279" s="435"/>
      <c r="AG279" s="435"/>
    </row>
    <row r="280" spans="1:33" ht="13.5" customHeight="1">
      <c r="A280" s="446"/>
      <c r="B280" s="446"/>
      <c r="C280" s="459" t="s">
        <v>795</v>
      </c>
      <c r="D280" s="435"/>
      <c r="E280" s="435"/>
      <c r="F280" s="435"/>
      <c r="G280" s="435"/>
      <c r="H280" s="435"/>
      <c r="I280" s="435"/>
      <c r="J280" s="435"/>
      <c r="K280" s="435"/>
      <c r="L280" s="435"/>
      <c r="M280" s="435"/>
      <c r="N280" s="435"/>
      <c r="O280" s="435"/>
      <c r="P280" s="435"/>
      <c r="Q280" s="435"/>
      <c r="R280" s="435"/>
      <c r="S280" s="435"/>
      <c r="T280" s="435"/>
      <c r="U280" s="435"/>
      <c r="V280" s="435"/>
      <c r="W280" s="435"/>
      <c r="X280" s="435"/>
      <c r="Y280" s="435"/>
      <c r="Z280" s="435"/>
      <c r="AA280" s="435"/>
      <c r="AB280" s="435"/>
      <c r="AC280" s="435"/>
      <c r="AD280" s="435"/>
      <c r="AE280" s="435"/>
      <c r="AF280" s="435"/>
      <c r="AG280" s="435"/>
    </row>
    <row r="281" spans="1:33" ht="13.5" customHeight="1">
      <c r="A281" s="446"/>
      <c r="B281" s="446"/>
      <c r="C281" s="452" t="s">
        <v>927</v>
      </c>
      <c r="D281" s="435"/>
      <c r="E281" s="435"/>
      <c r="F281" s="435"/>
      <c r="G281" s="435"/>
      <c r="H281" s="435"/>
      <c r="I281" s="435"/>
      <c r="J281" s="435"/>
      <c r="K281" s="435"/>
      <c r="L281" s="435"/>
      <c r="M281" s="435"/>
      <c r="N281" s="435"/>
      <c r="O281" s="435"/>
      <c r="P281" s="435"/>
      <c r="Q281" s="435"/>
      <c r="R281" s="435"/>
      <c r="S281" s="435"/>
      <c r="T281" s="435"/>
      <c r="U281" s="435"/>
      <c r="V281" s="435"/>
      <c r="W281" s="435"/>
      <c r="X281" s="435"/>
      <c r="Y281" s="435"/>
      <c r="Z281" s="435"/>
      <c r="AA281" s="435"/>
      <c r="AB281" s="435"/>
      <c r="AC281" s="435"/>
      <c r="AD281" s="435"/>
      <c r="AE281" s="435"/>
      <c r="AF281" s="435"/>
      <c r="AG281" s="435"/>
    </row>
    <row r="282" spans="1:33" ht="13.5" customHeight="1">
      <c r="A282" s="446"/>
      <c r="B282" s="446"/>
      <c r="C282" s="452" t="s">
        <v>928</v>
      </c>
      <c r="D282" s="435"/>
      <c r="E282" s="435"/>
      <c r="F282" s="435"/>
      <c r="G282" s="435"/>
      <c r="H282" s="435"/>
      <c r="I282" s="435"/>
      <c r="J282" s="435"/>
      <c r="K282" s="435"/>
      <c r="L282" s="435"/>
      <c r="M282" s="435"/>
      <c r="N282" s="435"/>
      <c r="O282" s="435"/>
      <c r="P282" s="435"/>
      <c r="Q282" s="435"/>
      <c r="R282" s="435"/>
      <c r="S282" s="435"/>
      <c r="T282" s="435"/>
      <c r="U282" s="435"/>
      <c r="V282" s="435"/>
      <c r="W282" s="435"/>
      <c r="X282" s="435"/>
      <c r="Y282" s="435"/>
      <c r="Z282" s="435"/>
      <c r="AA282" s="435"/>
      <c r="AB282" s="435"/>
      <c r="AC282" s="435"/>
      <c r="AD282" s="435"/>
      <c r="AE282" s="435"/>
      <c r="AF282" s="435"/>
      <c r="AG282" s="435"/>
    </row>
    <row r="283" spans="1:33" ht="13.5" customHeight="1">
      <c r="A283" s="446"/>
      <c r="B283" s="446"/>
      <c r="C283" s="452" t="s">
        <v>929</v>
      </c>
      <c r="D283" s="435"/>
      <c r="E283" s="435"/>
      <c r="F283" s="435"/>
      <c r="G283" s="435"/>
      <c r="H283" s="435"/>
      <c r="I283" s="435"/>
      <c r="J283" s="435"/>
      <c r="K283" s="435"/>
      <c r="L283" s="435"/>
      <c r="M283" s="435"/>
      <c r="N283" s="435"/>
      <c r="O283" s="435"/>
      <c r="P283" s="435"/>
      <c r="Q283" s="435"/>
      <c r="R283" s="435"/>
      <c r="S283" s="435"/>
      <c r="T283" s="435"/>
      <c r="U283" s="435"/>
      <c r="V283" s="435"/>
      <c r="W283" s="435"/>
      <c r="X283" s="435"/>
      <c r="Y283" s="435"/>
      <c r="Z283" s="435"/>
      <c r="AA283" s="435"/>
      <c r="AB283" s="435"/>
      <c r="AC283" s="435"/>
      <c r="AD283" s="435"/>
      <c r="AE283" s="435"/>
      <c r="AF283" s="435"/>
      <c r="AG283" s="435"/>
    </row>
    <row r="284" spans="1:33" ht="13.5" customHeight="1">
      <c r="A284" s="446"/>
      <c r="B284" s="446"/>
      <c r="C284" s="452" t="s">
        <v>930</v>
      </c>
      <c r="D284" s="435"/>
      <c r="E284" s="435"/>
      <c r="F284" s="435"/>
      <c r="G284" s="435"/>
      <c r="H284" s="435"/>
      <c r="I284" s="435"/>
      <c r="J284" s="435"/>
      <c r="K284" s="435"/>
      <c r="L284" s="435"/>
      <c r="M284" s="435"/>
      <c r="N284" s="435"/>
      <c r="O284" s="435"/>
      <c r="P284" s="435"/>
      <c r="Q284" s="435"/>
      <c r="R284" s="435"/>
      <c r="S284" s="435"/>
      <c r="T284" s="435"/>
      <c r="U284" s="435"/>
      <c r="V284" s="435"/>
      <c r="W284" s="435"/>
      <c r="X284" s="435"/>
      <c r="Y284" s="435"/>
      <c r="Z284" s="435"/>
      <c r="AA284" s="435"/>
      <c r="AB284" s="435"/>
      <c r="AC284" s="435"/>
      <c r="AD284" s="435"/>
      <c r="AE284" s="435"/>
      <c r="AF284" s="435"/>
      <c r="AG284" s="435"/>
    </row>
    <row r="285" spans="1:33" ht="10.5" customHeight="1">
      <c r="A285" s="448"/>
      <c r="B285" s="448"/>
      <c r="C285" s="448"/>
      <c r="D285" s="435"/>
      <c r="E285" s="435"/>
      <c r="F285" s="435"/>
      <c r="G285" s="435"/>
      <c r="H285" s="435"/>
      <c r="I285" s="435"/>
      <c r="J285" s="435"/>
      <c r="K285" s="435"/>
      <c r="L285" s="435"/>
      <c r="M285" s="435"/>
      <c r="N285" s="435"/>
      <c r="O285" s="435"/>
      <c r="P285" s="435"/>
      <c r="Q285" s="435"/>
      <c r="R285" s="435"/>
      <c r="S285" s="435"/>
      <c r="T285" s="435"/>
      <c r="U285" s="435"/>
      <c r="V285" s="435"/>
      <c r="W285" s="435"/>
      <c r="X285" s="435"/>
      <c r="Y285" s="435"/>
      <c r="Z285" s="435"/>
      <c r="AA285" s="435"/>
      <c r="AB285" s="435"/>
      <c r="AC285" s="435"/>
      <c r="AD285" s="435"/>
      <c r="AE285" s="435"/>
      <c r="AF285" s="435"/>
      <c r="AG285" s="435"/>
    </row>
    <row r="286" spans="1:33" s="445" customFormat="1" ht="27" customHeight="1">
      <c r="A286" s="442">
        <v>61</v>
      </c>
      <c r="B286" s="443" t="s">
        <v>931</v>
      </c>
      <c r="C286" s="453"/>
      <c r="D286" s="435"/>
      <c r="E286" s="435"/>
      <c r="F286" s="435"/>
      <c r="G286" s="435"/>
      <c r="H286" s="435"/>
      <c r="I286" s="435"/>
      <c r="J286" s="435"/>
      <c r="K286" s="435"/>
      <c r="L286" s="435"/>
      <c r="M286" s="435"/>
      <c r="N286" s="435"/>
      <c r="O286" s="435"/>
      <c r="P286" s="435"/>
      <c r="Q286" s="435"/>
      <c r="R286" s="435"/>
      <c r="S286" s="435"/>
      <c r="T286" s="435"/>
      <c r="U286" s="435"/>
      <c r="V286" s="435"/>
      <c r="W286" s="435"/>
      <c r="X286" s="435"/>
      <c r="Y286" s="435"/>
      <c r="Z286" s="435"/>
      <c r="AA286" s="435"/>
      <c r="AB286" s="435"/>
      <c r="AC286" s="435"/>
      <c r="AD286" s="435"/>
      <c r="AE286" s="435"/>
      <c r="AF286" s="435"/>
      <c r="AG286" s="435"/>
    </row>
    <row r="287" spans="1:33" ht="13.5" customHeight="1">
      <c r="A287" s="446"/>
      <c r="B287" s="446"/>
      <c r="C287" s="452" t="s">
        <v>831</v>
      </c>
      <c r="D287" s="435"/>
      <c r="E287" s="435"/>
      <c r="F287" s="435"/>
      <c r="G287" s="435"/>
      <c r="H287" s="435"/>
      <c r="I287" s="435"/>
      <c r="J287" s="435"/>
      <c r="K287" s="435"/>
      <c r="L287" s="435"/>
      <c r="M287" s="435"/>
      <c r="N287" s="435"/>
      <c r="O287" s="435"/>
      <c r="P287" s="435"/>
      <c r="Q287" s="435"/>
      <c r="R287" s="435"/>
      <c r="S287" s="435"/>
      <c r="T287" s="435"/>
      <c r="U287" s="435"/>
      <c r="V287" s="435"/>
      <c r="W287" s="435"/>
      <c r="X287" s="435"/>
      <c r="Y287" s="435"/>
      <c r="Z287" s="435"/>
      <c r="AA287" s="435"/>
      <c r="AB287" s="435"/>
      <c r="AC287" s="435"/>
      <c r="AD287" s="435"/>
      <c r="AE287" s="435"/>
      <c r="AF287" s="435"/>
      <c r="AG287" s="435"/>
    </row>
    <row r="288" spans="1:33" ht="13.5" customHeight="1">
      <c r="A288" s="446"/>
      <c r="B288" s="446"/>
      <c r="C288" s="452" t="s">
        <v>914</v>
      </c>
      <c r="D288" s="435"/>
      <c r="E288" s="435"/>
      <c r="F288" s="435"/>
      <c r="G288" s="435"/>
      <c r="H288" s="435"/>
      <c r="I288" s="435"/>
      <c r="J288" s="435"/>
      <c r="K288" s="435"/>
      <c r="L288" s="435"/>
      <c r="M288" s="435"/>
      <c r="N288" s="435"/>
      <c r="O288" s="435"/>
      <c r="P288" s="435"/>
      <c r="Q288" s="435"/>
      <c r="R288" s="435"/>
      <c r="S288" s="435"/>
      <c r="T288" s="435"/>
      <c r="U288" s="435"/>
      <c r="V288" s="435"/>
      <c r="W288" s="435"/>
      <c r="X288" s="435"/>
      <c r="Y288" s="435"/>
      <c r="Z288" s="435"/>
      <c r="AA288" s="435"/>
      <c r="AB288" s="435"/>
      <c r="AC288" s="435"/>
      <c r="AD288" s="435"/>
      <c r="AE288" s="435"/>
      <c r="AF288" s="435"/>
      <c r="AG288" s="435"/>
    </row>
    <row r="289" spans="1:33" ht="13.5" customHeight="1">
      <c r="A289" s="446"/>
      <c r="B289" s="446"/>
      <c r="C289" s="452" t="s">
        <v>915</v>
      </c>
      <c r="D289" s="435"/>
      <c r="E289" s="435"/>
      <c r="F289" s="435"/>
      <c r="G289" s="435"/>
      <c r="H289" s="435"/>
      <c r="I289" s="435"/>
      <c r="J289" s="435"/>
      <c r="K289" s="435"/>
      <c r="L289" s="435"/>
      <c r="M289" s="435"/>
      <c r="N289" s="435"/>
      <c r="O289" s="435"/>
      <c r="P289" s="435"/>
      <c r="Q289" s="435"/>
      <c r="R289" s="435"/>
      <c r="S289" s="435"/>
      <c r="T289" s="435"/>
      <c r="U289" s="435"/>
      <c r="V289" s="435"/>
      <c r="W289" s="435"/>
      <c r="X289" s="435"/>
      <c r="Y289" s="435"/>
      <c r="Z289" s="435"/>
      <c r="AA289" s="435"/>
      <c r="AB289" s="435"/>
      <c r="AC289" s="435"/>
      <c r="AD289" s="435"/>
      <c r="AE289" s="435"/>
      <c r="AF289" s="435"/>
      <c r="AG289" s="435"/>
    </row>
    <row r="290" spans="1:33" ht="10.5" customHeight="1">
      <c r="A290" s="448"/>
      <c r="B290" s="448"/>
      <c r="C290" s="448"/>
      <c r="D290" s="435"/>
      <c r="E290" s="435"/>
      <c r="F290" s="435"/>
      <c r="G290" s="435"/>
      <c r="H290" s="435"/>
      <c r="I290" s="435"/>
      <c r="J290" s="435"/>
      <c r="K290" s="435"/>
      <c r="L290" s="435"/>
      <c r="M290" s="435"/>
      <c r="N290" s="435"/>
      <c r="O290" s="435"/>
      <c r="P290" s="435"/>
      <c r="Q290" s="435"/>
      <c r="R290" s="435"/>
      <c r="S290" s="435"/>
      <c r="T290" s="435"/>
      <c r="U290" s="435"/>
      <c r="V290" s="435"/>
      <c r="W290" s="435"/>
      <c r="X290" s="435"/>
      <c r="Y290" s="435"/>
      <c r="Z290" s="435"/>
      <c r="AA290" s="435"/>
      <c r="AB290" s="435"/>
      <c r="AC290" s="435"/>
      <c r="AD290" s="435"/>
      <c r="AE290" s="435"/>
      <c r="AF290" s="435"/>
      <c r="AG290" s="435"/>
    </row>
    <row r="291" spans="1:33" s="445" customFormat="1" ht="13.5" customHeight="1">
      <c r="A291" s="442">
        <v>62</v>
      </c>
      <c r="B291" s="443" t="s">
        <v>932</v>
      </c>
      <c r="C291" s="453"/>
      <c r="D291" s="435"/>
      <c r="E291" s="435"/>
      <c r="F291" s="435"/>
      <c r="G291" s="435"/>
      <c r="H291" s="435"/>
      <c r="I291" s="435"/>
      <c r="J291" s="435"/>
      <c r="K291" s="435"/>
      <c r="L291" s="435"/>
      <c r="M291" s="435"/>
      <c r="N291" s="435"/>
      <c r="O291" s="435"/>
      <c r="P291" s="435"/>
      <c r="Q291" s="435"/>
      <c r="R291" s="435"/>
      <c r="S291" s="435"/>
      <c r="T291" s="435"/>
      <c r="U291" s="435"/>
      <c r="V291" s="435"/>
      <c r="W291" s="435"/>
      <c r="X291" s="435"/>
      <c r="Y291" s="435"/>
      <c r="Z291" s="435"/>
      <c r="AA291" s="435"/>
      <c r="AB291" s="435"/>
      <c r="AC291" s="435"/>
      <c r="AD291" s="435"/>
      <c r="AE291" s="435"/>
      <c r="AF291" s="435"/>
      <c r="AG291" s="435"/>
    </row>
    <row r="292" spans="1:33" ht="13.5" customHeight="1">
      <c r="A292" s="446"/>
      <c r="B292" s="446"/>
      <c r="C292" s="452" t="s">
        <v>831</v>
      </c>
      <c r="D292" s="435"/>
      <c r="E292" s="435"/>
      <c r="F292" s="435"/>
      <c r="G292" s="435"/>
      <c r="H292" s="435"/>
      <c r="I292" s="435"/>
      <c r="J292" s="435"/>
      <c r="K292" s="435"/>
      <c r="L292" s="435"/>
      <c r="M292" s="435"/>
      <c r="N292" s="435"/>
      <c r="O292" s="435"/>
      <c r="P292" s="435"/>
      <c r="Q292" s="435"/>
      <c r="R292" s="435"/>
      <c r="S292" s="435"/>
      <c r="T292" s="435"/>
      <c r="U292" s="435"/>
      <c r="V292" s="435"/>
      <c r="W292" s="435"/>
      <c r="X292" s="435"/>
      <c r="Y292" s="435"/>
      <c r="Z292" s="435"/>
      <c r="AA292" s="435"/>
      <c r="AB292" s="435"/>
      <c r="AC292" s="435"/>
      <c r="AD292" s="435"/>
      <c r="AE292" s="435"/>
      <c r="AF292" s="435"/>
      <c r="AG292" s="435"/>
    </row>
    <row r="293" spans="1:33" ht="13.5" customHeight="1">
      <c r="A293" s="446"/>
      <c r="B293" s="446"/>
      <c r="C293" s="452" t="s">
        <v>914</v>
      </c>
      <c r="D293" s="435"/>
      <c r="E293" s="435"/>
      <c r="F293" s="435"/>
      <c r="G293" s="435"/>
      <c r="H293" s="435"/>
      <c r="I293" s="435"/>
      <c r="J293" s="435"/>
      <c r="K293" s="435"/>
      <c r="L293" s="435"/>
      <c r="M293" s="435"/>
      <c r="N293" s="435"/>
      <c r="O293" s="435"/>
      <c r="P293" s="435"/>
      <c r="Q293" s="435"/>
      <c r="R293" s="435"/>
      <c r="S293" s="435"/>
      <c r="T293" s="435"/>
      <c r="U293" s="435"/>
      <c r="V293" s="435"/>
      <c r="W293" s="435"/>
      <c r="X293" s="435"/>
      <c r="Y293" s="435"/>
      <c r="Z293" s="435"/>
      <c r="AA293" s="435"/>
      <c r="AB293" s="435"/>
      <c r="AC293" s="435"/>
      <c r="AD293" s="435"/>
      <c r="AE293" s="435"/>
      <c r="AF293" s="435"/>
      <c r="AG293" s="435"/>
    </row>
    <row r="294" spans="1:33" ht="13.5" customHeight="1">
      <c r="A294" s="446"/>
      <c r="B294" s="446"/>
      <c r="C294" s="452" t="s">
        <v>915</v>
      </c>
      <c r="D294" s="435"/>
      <c r="E294" s="435"/>
      <c r="F294" s="435"/>
      <c r="G294" s="435"/>
      <c r="H294" s="435"/>
      <c r="I294" s="435"/>
      <c r="J294" s="435"/>
      <c r="K294" s="435"/>
      <c r="L294" s="435"/>
      <c r="M294" s="435"/>
      <c r="N294" s="435"/>
      <c r="O294" s="435"/>
      <c r="P294" s="435"/>
      <c r="Q294" s="435"/>
      <c r="R294" s="435"/>
      <c r="S294" s="435"/>
      <c r="T294" s="435"/>
      <c r="U294" s="435"/>
      <c r="V294" s="435"/>
      <c r="W294" s="435"/>
      <c r="X294" s="435"/>
      <c r="Y294" s="435"/>
      <c r="Z294" s="435"/>
      <c r="AA294" s="435"/>
      <c r="AB294" s="435"/>
      <c r="AC294" s="435"/>
      <c r="AD294" s="435"/>
      <c r="AE294" s="435"/>
      <c r="AF294" s="435"/>
      <c r="AG294" s="435"/>
    </row>
    <row r="295" spans="1:33" ht="10.5" customHeight="1">
      <c r="A295" s="448"/>
      <c r="B295" s="448"/>
      <c r="C295" s="448"/>
      <c r="D295" s="435"/>
      <c r="E295" s="435"/>
      <c r="F295" s="435"/>
      <c r="G295" s="435"/>
      <c r="H295" s="435"/>
      <c r="I295" s="435"/>
      <c r="J295" s="435"/>
      <c r="K295" s="435"/>
      <c r="L295" s="435"/>
      <c r="M295" s="435"/>
      <c r="N295" s="435"/>
      <c r="O295" s="435"/>
      <c r="P295" s="435"/>
      <c r="Q295" s="435"/>
      <c r="R295" s="435"/>
      <c r="S295" s="435"/>
      <c r="T295" s="435"/>
      <c r="U295" s="435"/>
      <c r="V295" s="435"/>
      <c r="W295" s="435"/>
      <c r="X295" s="435"/>
      <c r="Y295" s="435"/>
      <c r="Z295" s="435"/>
      <c r="AA295" s="435"/>
      <c r="AB295" s="435"/>
      <c r="AC295" s="435"/>
      <c r="AD295" s="435"/>
      <c r="AE295" s="435"/>
      <c r="AF295" s="435"/>
      <c r="AG295" s="435"/>
    </row>
    <row r="296" spans="1:33" s="445" customFormat="1" ht="13.5" customHeight="1">
      <c r="A296" s="442">
        <v>63</v>
      </c>
      <c r="B296" s="443" t="s">
        <v>933</v>
      </c>
      <c r="C296" s="453"/>
      <c r="D296" s="435"/>
      <c r="E296" s="435"/>
      <c r="F296" s="435"/>
      <c r="G296" s="435"/>
      <c r="H296" s="435"/>
      <c r="I296" s="435"/>
      <c r="J296" s="435"/>
      <c r="K296" s="435"/>
      <c r="L296" s="435"/>
      <c r="M296" s="435"/>
      <c r="N296" s="435"/>
      <c r="O296" s="435"/>
      <c r="P296" s="435"/>
      <c r="Q296" s="435"/>
      <c r="R296" s="435"/>
      <c r="S296" s="435"/>
      <c r="T296" s="435"/>
      <c r="U296" s="435"/>
      <c r="V296" s="435"/>
      <c r="W296" s="435"/>
      <c r="X296" s="435"/>
      <c r="Y296" s="435"/>
      <c r="Z296" s="435"/>
      <c r="AA296" s="435"/>
      <c r="AB296" s="435"/>
      <c r="AC296" s="435"/>
      <c r="AD296" s="435"/>
      <c r="AE296" s="435"/>
      <c r="AF296" s="435"/>
      <c r="AG296" s="435"/>
    </row>
    <row r="297" spans="1:33" ht="13.5" customHeight="1">
      <c r="A297" s="446"/>
      <c r="B297" s="446"/>
      <c r="C297" s="452" t="s">
        <v>934</v>
      </c>
      <c r="D297" s="435"/>
      <c r="E297" s="435"/>
      <c r="F297" s="435"/>
      <c r="G297" s="435"/>
      <c r="H297" s="435"/>
      <c r="I297" s="435"/>
      <c r="J297" s="435"/>
      <c r="K297" s="435"/>
      <c r="L297" s="435"/>
      <c r="M297" s="435"/>
      <c r="N297" s="435"/>
      <c r="O297" s="435"/>
      <c r="P297" s="435"/>
      <c r="Q297" s="435"/>
      <c r="R297" s="435"/>
      <c r="S297" s="435"/>
      <c r="T297" s="435"/>
      <c r="U297" s="435"/>
      <c r="V297" s="435"/>
      <c r="W297" s="435"/>
      <c r="X297" s="435"/>
      <c r="Y297" s="435"/>
      <c r="Z297" s="435"/>
      <c r="AA297" s="435"/>
      <c r="AB297" s="435"/>
      <c r="AC297" s="435"/>
      <c r="AD297" s="435"/>
      <c r="AE297" s="435"/>
      <c r="AF297" s="435"/>
      <c r="AG297" s="435"/>
    </row>
    <row r="298" spans="1:33" ht="12.75" customHeight="1">
      <c r="A298" s="446"/>
      <c r="B298" s="446"/>
      <c r="C298" s="452" t="s">
        <v>935</v>
      </c>
      <c r="D298" s="435"/>
      <c r="E298" s="435"/>
      <c r="F298" s="435"/>
      <c r="G298" s="435"/>
      <c r="H298" s="435"/>
      <c r="I298" s="435"/>
      <c r="J298" s="435"/>
      <c r="K298" s="435"/>
      <c r="L298" s="435"/>
      <c r="M298" s="435"/>
      <c r="N298" s="435"/>
      <c r="O298" s="435"/>
      <c r="P298" s="435"/>
      <c r="Q298" s="435"/>
      <c r="R298" s="435"/>
      <c r="S298" s="435"/>
      <c r="T298" s="435"/>
      <c r="U298" s="435"/>
      <c r="V298" s="435"/>
      <c r="W298" s="435"/>
      <c r="X298" s="435"/>
      <c r="Y298" s="435"/>
      <c r="Z298" s="435"/>
      <c r="AA298" s="435"/>
      <c r="AB298" s="435"/>
      <c r="AC298" s="435"/>
      <c r="AD298" s="435"/>
      <c r="AE298" s="435"/>
      <c r="AF298" s="435"/>
      <c r="AG298" s="435"/>
    </row>
    <row r="299" spans="1:33" ht="12.75" customHeight="1">
      <c r="A299" s="446"/>
      <c r="B299" s="446"/>
      <c r="C299" s="459" t="s">
        <v>936</v>
      </c>
      <c r="D299" s="435"/>
      <c r="E299" s="435"/>
      <c r="F299" s="435"/>
      <c r="G299" s="435"/>
      <c r="H299" s="435"/>
      <c r="I299" s="435"/>
      <c r="J299" s="435"/>
      <c r="K299" s="435"/>
      <c r="L299" s="435"/>
      <c r="M299" s="435"/>
      <c r="N299" s="435"/>
      <c r="O299" s="435"/>
      <c r="P299" s="435"/>
      <c r="Q299" s="435"/>
      <c r="R299" s="435"/>
      <c r="S299" s="435"/>
      <c r="T299" s="435"/>
      <c r="U299" s="435"/>
      <c r="V299" s="435"/>
      <c r="W299" s="435"/>
      <c r="X299" s="435"/>
      <c r="Y299" s="435"/>
      <c r="Z299" s="435"/>
      <c r="AA299" s="435"/>
      <c r="AB299" s="435"/>
      <c r="AC299" s="435"/>
      <c r="AD299" s="435"/>
      <c r="AE299" s="435"/>
      <c r="AF299" s="435"/>
      <c r="AG299" s="435"/>
    </row>
    <row r="300" spans="1:33" ht="12.75" customHeight="1">
      <c r="A300" s="446"/>
      <c r="B300" s="446"/>
      <c r="C300" s="452" t="s">
        <v>937</v>
      </c>
      <c r="D300" s="435"/>
      <c r="E300" s="435"/>
      <c r="F300" s="435"/>
      <c r="G300" s="435"/>
      <c r="H300" s="435"/>
      <c r="I300" s="435"/>
      <c r="J300" s="435"/>
      <c r="K300" s="435"/>
      <c r="L300" s="435"/>
      <c r="M300" s="435"/>
      <c r="N300" s="435"/>
      <c r="O300" s="435"/>
      <c r="P300" s="435"/>
      <c r="Q300" s="435"/>
      <c r="R300" s="435"/>
      <c r="S300" s="435"/>
      <c r="T300" s="435"/>
      <c r="U300" s="435"/>
      <c r="V300" s="435"/>
      <c r="W300" s="435"/>
      <c r="X300" s="435"/>
      <c r="Y300" s="435"/>
      <c r="Z300" s="435"/>
      <c r="AA300" s="435"/>
      <c r="AB300" s="435"/>
      <c r="AC300" s="435"/>
      <c r="AD300" s="435"/>
      <c r="AE300" s="435"/>
      <c r="AF300" s="435"/>
      <c r="AG300" s="435"/>
    </row>
    <row r="301" spans="1:33" ht="12.75" customHeight="1">
      <c r="A301" s="446"/>
      <c r="B301" s="446"/>
      <c r="C301" s="459"/>
      <c r="D301" s="435"/>
      <c r="E301" s="435"/>
      <c r="F301" s="435"/>
      <c r="G301" s="435"/>
      <c r="H301" s="435"/>
      <c r="I301" s="435"/>
      <c r="J301" s="435"/>
      <c r="K301" s="435"/>
      <c r="L301" s="435"/>
      <c r="M301" s="435"/>
      <c r="N301" s="435"/>
      <c r="O301" s="435"/>
      <c r="P301" s="435"/>
      <c r="Q301" s="435"/>
      <c r="R301" s="435"/>
      <c r="S301" s="435"/>
      <c r="T301" s="435"/>
      <c r="U301" s="435"/>
      <c r="V301" s="435"/>
      <c r="W301" s="435"/>
      <c r="X301" s="435"/>
      <c r="Y301" s="435"/>
      <c r="Z301" s="435"/>
      <c r="AA301" s="435"/>
      <c r="AB301" s="435"/>
      <c r="AC301" s="435"/>
      <c r="AD301" s="435"/>
      <c r="AE301" s="435"/>
      <c r="AF301" s="435"/>
      <c r="AG301" s="435"/>
    </row>
    <row r="302" spans="1:33" ht="12.75" customHeight="1">
      <c r="A302" s="460"/>
      <c r="B302" s="461" t="s">
        <v>938</v>
      </c>
      <c r="C302" s="462"/>
      <c r="D302" s="435"/>
      <c r="E302" s="435"/>
      <c r="F302" s="435"/>
      <c r="G302" s="435"/>
      <c r="H302" s="435"/>
      <c r="I302" s="435"/>
      <c r="J302" s="435"/>
      <c r="K302" s="435"/>
      <c r="L302" s="435"/>
      <c r="M302" s="435"/>
      <c r="N302" s="435"/>
      <c r="O302" s="435"/>
      <c r="P302" s="435"/>
      <c r="Q302" s="435"/>
      <c r="R302" s="435"/>
      <c r="S302" s="435"/>
      <c r="T302" s="435"/>
      <c r="U302" s="435"/>
      <c r="V302" s="435"/>
      <c r="W302" s="435"/>
      <c r="X302" s="435"/>
      <c r="Y302" s="435"/>
      <c r="Z302" s="435"/>
      <c r="AA302" s="435"/>
      <c r="AB302" s="435"/>
      <c r="AC302" s="435"/>
      <c r="AD302" s="435"/>
      <c r="AE302" s="435"/>
      <c r="AF302" s="435"/>
      <c r="AG302" s="435"/>
    </row>
    <row r="303" spans="1:33" ht="12.75" customHeight="1">
      <c r="A303" s="451">
        <v>64</v>
      </c>
      <c r="B303" s="452" t="s">
        <v>241</v>
      </c>
      <c r="C303" s="459" t="s">
        <v>939</v>
      </c>
      <c r="D303" s="435"/>
      <c r="E303" s="435"/>
      <c r="F303" s="435"/>
      <c r="G303" s="435"/>
      <c r="H303" s="435"/>
      <c r="I303" s="435"/>
      <c r="J303" s="435"/>
      <c r="K303" s="435"/>
      <c r="L303" s="435"/>
      <c r="M303" s="435"/>
      <c r="N303" s="435"/>
      <c r="O303" s="435"/>
      <c r="P303" s="435"/>
      <c r="Q303" s="435"/>
      <c r="R303" s="435"/>
      <c r="S303" s="435"/>
      <c r="T303" s="435"/>
      <c r="U303" s="435"/>
      <c r="V303" s="435"/>
      <c r="W303" s="435"/>
      <c r="X303" s="435"/>
      <c r="Y303" s="435"/>
      <c r="Z303" s="435"/>
      <c r="AA303" s="435"/>
      <c r="AB303" s="435"/>
      <c r="AC303" s="435"/>
      <c r="AD303" s="435"/>
      <c r="AE303" s="435"/>
      <c r="AF303" s="435"/>
      <c r="AG303" s="435"/>
    </row>
    <row r="304" spans="1:33" ht="13.5" customHeight="1">
      <c r="A304" s="446"/>
      <c r="B304" s="452"/>
      <c r="C304" s="459" t="s">
        <v>855</v>
      </c>
      <c r="D304" s="435"/>
      <c r="E304" s="435"/>
      <c r="F304" s="435"/>
      <c r="G304" s="435"/>
      <c r="H304" s="435"/>
      <c r="I304" s="435"/>
      <c r="J304" s="435"/>
      <c r="K304" s="435"/>
      <c r="L304" s="435"/>
      <c r="M304" s="435"/>
      <c r="N304" s="435"/>
      <c r="O304" s="435"/>
      <c r="P304" s="435"/>
      <c r="Q304" s="435"/>
      <c r="R304" s="435"/>
      <c r="S304" s="435"/>
      <c r="T304" s="435"/>
      <c r="U304" s="435"/>
      <c r="V304" s="435"/>
      <c r="W304" s="435"/>
      <c r="X304" s="435"/>
      <c r="Y304" s="435"/>
      <c r="Z304" s="435"/>
      <c r="AA304" s="435"/>
      <c r="AB304" s="435"/>
      <c r="AC304" s="435"/>
      <c r="AD304" s="435"/>
      <c r="AE304" s="435"/>
      <c r="AF304" s="435"/>
      <c r="AG304" s="435"/>
    </row>
    <row r="305" spans="1:33" ht="13.5" customHeight="1">
      <c r="A305" s="446"/>
      <c r="B305" s="452"/>
      <c r="C305" s="459" t="s">
        <v>853</v>
      </c>
      <c r="D305" s="435"/>
      <c r="E305" s="435"/>
      <c r="F305" s="435"/>
      <c r="G305" s="435"/>
      <c r="H305" s="435"/>
      <c r="I305" s="435"/>
      <c r="J305" s="435"/>
      <c r="K305" s="435"/>
      <c r="L305" s="435"/>
      <c r="M305" s="435"/>
      <c r="N305" s="435"/>
      <c r="O305" s="435"/>
      <c r="P305" s="435"/>
      <c r="Q305" s="435"/>
      <c r="R305" s="435"/>
      <c r="S305" s="435"/>
      <c r="T305" s="435"/>
      <c r="U305" s="435"/>
      <c r="V305" s="435"/>
      <c r="W305" s="435"/>
      <c r="X305" s="435"/>
      <c r="Y305" s="435"/>
      <c r="Z305" s="435"/>
      <c r="AA305" s="435"/>
      <c r="AB305" s="435"/>
      <c r="AC305" s="435"/>
      <c r="AD305" s="435"/>
      <c r="AE305" s="435"/>
      <c r="AF305" s="435"/>
      <c r="AG305" s="435"/>
    </row>
    <row r="306" spans="1:33" ht="13.5" customHeight="1">
      <c r="A306" s="446"/>
      <c r="B306" s="452"/>
      <c r="C306" s="459" t="s">
        <v>940</v>
      </c>
      <c r="D306" s="435"/>
      <c r="E306" s="435"/>
      <c r="F306" s="435"/>
      <c r="G306" s="435"/>
      <c r="H306" s="435"/>
      <c r="I306" s="435"/>
      <c r="J306" s="435"/>
      <c r="K306" s="435"/>
      <c r="L306" s="435"/>
      <c r="M306" s="435"/>
      <c r="N306" s="435"/>
      <c r="O306" s="435"/>
      <c r="P306" s="435"/>
      <c r="Q306" s="435"/>
      <c r="R306" s="435"/>
      <c r="S306" s="435"/>
      <c r="T306" s="435"/>
      <c r="U306" s="435"/>
      <c r="V306" s="435"/>
      <c r="W306" s="435"/>
      <c r="X306" s="435"/>
      <c r="Y306" s="435"/>
      <c r="Z306" s="435"/>
      <c r="AA306" s="435"/>
      <c r="AB306" s="435"/>
      <c r="AC306" s="435"/>
      <c r="AD306" s="435"/>
      <c r="AE306" s="435"/>
      <c r="AF306" s="435"/>
      <c r="AG306" s="435"/>
    </row>
    <row r="307" spans="1:33" ht="13.5" customHeight="1">
      <c r="A307" s="446"/>
      <c r="B307" s="452"/>
      <c r="C307" s="459"/>
      <c r="D307" s="435"/>
      <c r="E307" s="435"/>
      <c r="F307" s="435"/>
      <c r="G307" s="435"/>
      <c r="H307" s="435"/>
      <c r="I307" s="435"/>
      <c r="J307" s="435"/>
      <c r="K307" s="435"/>
      <c r="L307" s="435"/>
      <c r="M307" s="435"/>
      <c r="N307" s="435"/>
      <c r="O307" s="435"/>
      <c r="P307" s="435"/>
      <c r="Q307" s="435"/>
      <c r="R307" s="435"/>
      <c r="S307" s="435"/>
      <c r="T307" s="435"/>
      <c r="U307" s="435"/>
      <c r="V307" s="435"/>
      <c r="W307" s="435"/>
      <c r="X307" s="435"/>
      <c r="Y307" s="435"/>
      <c r="Z307" s="435"/>
      <c r="AA307" s="435"/>
      <c r="AB307" s="435"/>
      <c r="AC307" s="435"/>
      <c r="AD307" s="435"/>
      <c r="AE307" s="435"/>
      <c r="AF307" s="435"/>
      <c r="AG307" s="435"/>
    </row>
    <row r="308" spans="1:33" s="445" customFormat="1" ht="13.5" customHeight="1">
      <c r="A308" s="442">
        <v>65</v>
      </c>
      <c r="B308" s="443" t="s">
        <v>941</v>
      </c>
      <c r="C308" s="456"/>
      <c r="D308" s="435"/>
      <c r="E308" s="435"/>
      <c r="F308" s="435"/>
      <c r="G308" s="435"/>
      <c r="H308" s="435"/>
      <c r="I308" s="435"/>
      <c r="J308" s="435"/>
      <c r="K308" s="435"/>
      <c r="L308" s="435"/>
      <c r="M308" s="435"/>
      <c r="N308" s="435"/>
      <c r="O308" s="435"/>
      <c r="P308" s="435"/>
      <c r="Q308" s="435"/>
      <c r="R308" s="435"/>
      <c r="S308" s="435"/>
      <c r="T308" s="435"/>
      <c r="U308" s="435"/>
      <c r="V308" s="435"/>
      <c r="W308" s="435"/>
      <c r="X308" s="435"/>
      <c r="Y308" s="435"/>
      <c r="Z308" s="435"/>
      <c r="AA308" s="435"/>
      <c r="AB308" s="435"/>
      <c r="AC308" s="435"/>
      <c r="AD308" s="435"/>
      <c r="AE308" s="435"/>
      <c r="AF308" s="435"/>
      <c r="AG308" s="435"/>
    </row>
    <row r="309" spans="1:33" ht="13.5" customHeight="1">
      <c r="A309" s="451"/>
      <c r="B309" s="452"/>
      <c r="C309" s="459" t="s">
        <v>940</v>
      </c>
      <c r="D309" s="435"/>
      <c r="E309" s="435"/>
      <c r="F309" s="435"/>
      <c r="G309" s="435"/>
      <c r="H309" s="435"/>
      <c r="I309" s="435"/>
      <c r="J309" s="435"/>
      <c r="K309" s="435"/>
      <c r="L309" s="435"/>
      <c r="M309" s="435"/>
      <c r="N309" s="435"/>
      <c r="O309" s="435"/>
      <c r="P309" s="435"/>
      <c r="Q309" s="435"/>
      <c r="R309" s="435"/>
      <c r="S309" s="435"/>
      <c r="T309" s="435"/>
      <c r="U309" s="435"/>
      <c r="V309" s="435"/>
      <c r="W309" s="435"/>
      <c r="X309" s="435"/>
      <c r="Y309" s="435"/>
      <c r="Z309" s="435"/>
      <c r="AA309" s="435"/>
      <c r="AB309" s="435"/>
      <c r="AC309" s="435"/>
      <c r="AD309" s="435"/>
      <c r="AE309" s="435"/>
      <c r="AF309" s="435"/>
      <c r="AG309" s="435"/>
    </row>
    <row r="310" spans="1:33" ht="13.5" customHeight="1">
      <c r="A310" s="446"/>
      <c r="B310" s="452"/>
      <c r="C310" s="459"/>
      <c r="D310" s="435"/>
      <c r="E310" s="435"/>
      <c r="F310" s="435"/>
      <c r="G310" s="435"/>
      <c r="H310" s="435"/>
      <c r="I310" s="435"/>
      <c r="J310" s="435"/>
      <c r="K310" s="435"/>
      <c r="L310" s="435"/>
      <c r="M310" s="435"/>
      <c r="N310" s="435"/>
      <c r="O310" s="435"/>
      <c r="P310" s="435"/>
      <c r="Q310" s="435"/>
      <c r="R310" s="435"/>
      <c r="S310" s="435"/>
      <c r="T310" s="435"/>
      <c r="U310" s="435"/>
      <c r="V310" s="435"/>
      <c r="W310" s="435"/>
      <c r="X310" s="435"/>
      <c r="Y310" s="435"/>
      <c r="Z310" s="435"/>
      <c r="AA310" s="435"/>
      <c r="AB310" s="435"/>
      <c r="AC310" s="435"/>
      <c r="AD310" s="435"/>
      <c r="AE310" s="435"/>
      <c r="AF310" s="435"/>
      <c r="AG310" s="435"/>
    </row>
    <row r="311" spans="1:33" s="445" customFormat="1" ht="13.5" customHeight="1">
      <c r="A311" s="442">
        <v>66</v>
      </c>
      <c r="B311" s="463" t="s">
        <v>942</v>
      </c>
      <c r="C311" s="456"/>
      <c r="D311" s="435"/>
      <c r="E311" s="435"/>
      <c r="F311" s="435"/>
      <c r="G311" s="435"/>
      <c r="H311" s="435"/>
      <c r="I311" s="435"/>
      <c r="J311" s="435"/>
      <c r="K311" s="435"/>
      <c r="L311" s="435"/>
      <c r="M311" s="435"/>
      <c r="N311" s="435"/>
      <c r="O311" s="435"/>
      <c r="P311" s="435"/>
      <c r="Q311" s="435"/>
      <c r="R311" s="435"/>
      <c r="S311" s="435"/>
      <c r="T311" s="435"/>
      <c r="U311" s="435"/>
      <c r="V311" s="435"/>
      <c r="W311" s="435"/>
      <c r="X311" s="435"/>
      <c r="Y311" s="435"/>
      <c r="Z311" s="435"/>
      <c r="AA311" s="435"/>
      <c r="AB311" s="435"/>
      <c r="AC311" s="435"/>
      <c r="AD311" s="435"/>
      <c r="AE311" s="435"/>
      <c r="AF311" s="435"/>
      <c r="AG311" s="435"/>
    </row>
    <row r="312" spans="1:33" ht="13.5" customHeight="1">
      <c r="A312" s="451"/>
      <c r="B312" s="452"/>
      <c r="C312" s="459" t="s">
        <v>812</v>
      </c>
      <c r="D312" s="435"/>
      <c r="E312" s="435"/>
      <c r="F312" s="435"/>
      <c r="G312" s="435"/>
      <c r="H312" s="435"/>
      <c r="I312" s="435"/>
      <c r="J312" s="435"/>
      <c r="K312" s="435"/>
      <c r="L312" s="435"/>
      <c r="M312" s="435"/>
      <c r="N312" s="435"/>
      <c r="O312" s="435"/>
      <c r="P312" s="435"/>
      <c r="Q312" s="435"/>
      <c r="R312" s="435"/>
      <c r="S312" s="435"/>
      <c r="T312" s="435"/>
      <c r="U312" s="435"/>
      <c r="V312" s="435"/>
      <c r="W312" s="435"/>
      <c r="X312" s="435"/>
      <c r="Y312" s="435"/>
      <c r="Z312" s="435"/>
      <c r="AA312" s="435"/>
      <c r="AB312" s="435"/>
      <c r="AC312" s="435"/>
      <c r="AD312" s="435"/>
      <c r="AE312" s="435"/>
      <c r="AF312" s="435"/>
      <c r="AG312" s="435"/>
    </row>
    <row r="313" spans="1:33" ht="13.5" customHeight="1">
      <c r="A313" s="451"/>
      <c r="B313" s="452"/>
      <c r="C313" s="459"/>
      <c r="D313" s="435"/>
      <c r="E313" s="435"/>
      <c r="F313" s="435"/>
      <c r="G313" s="435"/>
      <c r="H313" s="435"/>
      <c r="I313" s="435"/>
      <c r="J313" s="435"/>
      <c r="K313" s="435"/>
      <c r="L313" s="435"/>
      <c r="M313" s="435"/>
      <c r="N313" s="435"/>
      <c r="O313" s="435"/>
      <c r="P313" s="435"/>
      <c r="Q313" s="435"/>
      <c r="R313" s="435"/>
      <c r="S313" s="435"/>
      <c r="T313" s="435"/>
      <c r="U313" s="435"/>
      <c r="V313" s="435"/>
      <c r="W313" s="435"/>
      <c r="X313" s="435"/>
      <c r="Y313" s="435"/>
      <c r="Z313" s="435"/>
      <c r="AA313" s="435"/>
      <c r="AB313" s="435"/>
      <c r="AC313" s="435"/>
      <c r="AD313" s="435"/>
      <c r="AE313" s="435"/>
      <c r="AF313" s="435"/>
      <c r="AG313" s="435"/>
    </row>
    <row r="314" spans="1:33" ht="13.5" customHeight="1">
      <c r="A314" s="464">
        <v>67</v>
      </c>
      <c r="B314" s="463" t="s">
        <v>943</v>
      </c>
      <c r="C314" s="464"/>
      <c r="D314" s="435"/>
      <c r="E314" s="435"/>
      <c r="F314" s="435"/>
      <c r="G314" s="435"/>
      <c r="H314" s="435"/>
      <c r="I314" s="435"/>
      <c r="J314" s="435"/>
      <c r="K314" s="435"/>
      <c r="L314" s="435"/>
      <c r="M314" s="435"/>
      <c r="N314" s="435"/>
      <c r="O314" s="435"/>
      <c r="P314" s="435"/>
      <c r="Q314" s="435"/>
      <c r="R314" s="435"/>
      <c r="S314" s="435"/>
      <c r="T314" s="435"/>
      <c r="U314" s="435"/>
      <c r="V314" s="435"/>
      <c r="W314" s="435"/>
      <c r="X314" s="435"/>
      <c r="Y314" s="435"/>
      <c r="Z314" s="435"/>
      <c r="AA314" s="435"/>
      <c r="AB314" s="435"/>
      <c r="AC314" s="435"/>
      <c r="AD314" s="435"/>
      <c r="AE314" s="435"/>
      <c r="AF314" s="435"/>
      <c r="AG314" s="435"/>
    </row>
    <row r="315" spans="1:33" ht="13.5" customHeight="1">
      <c r="A315" s="451"/>
      <c r="B315" s="452"/>
      <c r="C315" s="459" t="s">
        <v>944</v>
      </c>
      <c r="D315" s="435"/>
      <c r="E315" s="435"/>
      <c r="F315" s="435"/>
      <c r="G315" s="435"/>
      <c r="H315" s="435"/>
      <c r="I315" s="435"/>
      <c r="J315" s="435"/>
      <c r="K315" s="435"/>
      <c r="L315" s="435"/>
      <c r="M315" s="435"/>
      <c r="N315" s="435"/>
      <c r="O315" s="435"/>
      <c r="P315" s="435"/>
      <c r="Q315" s="435"/>
      <c r="R315" s="435"/>
      <c r="S315" s="435"/>
      <c r="T315" s="435"/>
      <c r="U315" s="435"/>
      <c r="V315" s="435"/>
      <c r="W315" s="435"/>
      <c r="X315" s="435"/>
      <c r="Y315" s="435"/>
      <c r="Z315" s="435"/>
      <c r="AA315" s="435"/>
      <c r="AB315" s="435"/>
      <c r="AC315" s="435"/>
      <c r="AD315" s="435"/>
      <c r="AE315" s="435"/>
      <c r="AF315" s="435"/>
      <c r="AG315" s="435"/>
    </row>
    <row r="316" spans="1:33" ht="13.5" customHeight="1">
      <c r="A316" s="451"/>
      <c r="B316" s="452"/>
      <c r="C316" s="459" t="s">
        <v>945</v>
      </c>
      <c r="D316" s="435"/>
      <c r="E316" s="435"/>
      <c r="F316" s="435"/>
      <c r="G316" s="435"/>
      <c r="H316" s="435"/>
      <c r="I316" s="435"/>
      <c r="J316" s="435"/>
      <c r="K316" s="435"/>
      <c r="L316" s="435"/>
      <c r="M316" s="435"/>
      <c r="N316" s="435"/>
      <c r="O316" s="435"/>
      <c r="P316" s="435"/>
      <c r="Q316" s="435"/>
      <c r="R316" s="435"/>
      <c r="S316" s="435"/>
      <c r="T316" s="435"/>
      <c r="U316" s="435"/>
      <c r="V316" s="435"/>
      <c r="W316" s="435"/>
      <c r="X316" s="435"/>
      <c r="Y316" s="435"/>
      <c r="Z316" s="435"/>
      <c r="AA316" s="435"/>
      <c r="AB316" s="435"/>
      <c r="AC316" s="435"/>
      <c r="AD316" s="435"/>
      <c r="AE316" s="435"/>
      <c r="AF316" s="435"/>
      <c r="AG316" s="435"/>
    </row>
    <row r="317" spans="1:33" ht="13.5" customHeight="1">
      <c r="A317" s="451"/>
      <c r="B317" s="452"/>
      <c r="C317" s="459" t="s">
        <v>946</v>
      </c>
      <c r="D317" s="435"/>
      <c r="E317" s="435"/>
      <c r="F317" s="435"/>
      <c r="G317" s="435"/>
      <c r="H317" s="435"/>
      <c r="I317" s="435"/>
      <c r="J317" s="435"/>
      <c r="K317" s="435"/>
      <c r="L317" s="435"/>
      <c r="M317" s="435"/>
      <c r="N317" s="435"/>
      <c r="O317" s="435"/>
      <c r="P317" s="435"/>
      <c r="Q317" s="435"/>
      <c r="R317" s="435"/>
      <c r="S317" s="435"/>
      <c r="T317" s="435"/>
      <c r="U317" s="435"/>
      <c r="V317" s="435"/>
      <c r="W317" s="435"/>
      <c r="X317" s="435"/>
      <c r="Y317" s="435"/>
      <c r="Z317" s="435"/>
      <c r="AA317" s="435"/>
      <c r="AB317" s="435"/>
      <c r="AC317" s="435"/>
      <c r="AD317" s="435"/>
      <c r="AE317" s="435"/>
      <c r="AF317" s="435"/>
      <c r="AG317" s="435"/>
    </row>
    <row r="318" spans="1:33" ht="13.5" customHeight="1">
      <c r="A318" s="451"/>
      <c r="B318" s="452"/>
      <c r="C318" s="459" t="s">
        <v>945</v>
      </c>
      <c r="D318" s="435"/>
      <c r="E318" s="435"/>
      <c r="F318" s="435"/>
      <c r="G318" s="435"/>
      <c r="H318" s="435"/>
      <c r="I318" s="435"/>
      <c r="J318" s="435"/>
      <c r="K318" s="435"/>
      <c r="L318" s="435"/>
      <c r="M318" s="435"/>
      <c r="N318" s="435"/>
      <c r="O318" s="435"/>
      <c r="P318" s="435"/>
      <c r="Q318" s="435"/>
      <c r="R318" s="435"/>
      <c r="S318" s="435"/>
      <c r="T318" s="435"/>
      <c r="U318" s="435"/>
      <c r="V318" s="435"/>
      <c r="W318" s="435"/>
      <c r="X318" s="435"/>
      <c r="Y318" s="435"/>
      <c r="Z318" s="435"/>
      <c r="AA318" s="435"/>
      <c r="AB318" s="435"/>
      <c r="AC318" s="435"/>
      <c r="AD318" s="435"/>
      <c r="AE318" s="435"/>
      <c r="AF318" s="435"/>
      <c r="AG318" s="435"/>
    </row>
    <row r="319" spans="1:33" ht="13.5" customHeight="1">
      <c r="A319" s="451"/>
      <c r="B319" s="452"/>
      <c r="C319" s="459"/>
      <c r="D319" s="435"/>
      <c r="E319" s="435"/>
      <c r="F319" s="435"/>
      <c r="G319" s="435"/>
      <c r="H319" s="435"/>
      <c r="I319" s="435"/>
      <c r="J319" s="435"/>
      <c r="K319" s="435"/>
      <c r="L319" s="435"/>
      <c r="M319" s="435"/>
      <c r="N319" s="435"/>
      <c r="O319" s="435"/>
      <c r="P319" s="435"/>
      <c r="Q319" s="435"/>
      <c r="R319" s="435"/>
      <c r="S319" s="435"/>
      <c r="T319" s="435"/>
      <c r="U319" s="435"/>
      <c r="V319" s="435"/>
      <c r="W319" s="435"/>
      <c r="X319" s="435"/>
      <c r="Y319" s="435"/>
      <c r="Z319" s="435"/>
      <c r="AA319" s="435"/>
      <c r="AB319" s="435"/>
      <c r="AC319" s="435"/>
      <c r="AD319" s="435"/>
      <c r="AE319" s="435"/>
      <c r="AF319" s="435"/>
      <c r="AG319" s="435"/>
    </row>
    <row r="320" spans="1:33" ht="13.5" customHeight="1">
      <c r="A320" s="464">
        <v>68</v>
      </c>
      <c r="B320" s="463" t="s">
        <v>947</v>
      </c>
      <c r="C320" s="464"/>
      <c r="D320" s="435"/>
      <c r="E320" s="435"/>
      <c r="F320" s="435"/>
      <c r="G320" s="435"/>
      <c r="H320" s="435"/>
      <c r="I320" s="435"/>
      <c r="J320" s="435"/>
      <c r="K320" s="435"/>
      <c r="L320" s="435"/>
      <c r="M320" s="435"/>
      <c r="N320" s="435"/>
      <c r="O320" s="435"/>
      <c r="P320" s="435"/>
      <c r="Q320" s="435"/>
      <c r="R320" s="435"/>
      <c r="S320" s="435"/>
      <c r="T320" s="435"/>
      <c r="U320" s="435"/>
      <c r="V320" s="435"/>
      <c r="W320" s="435"/>
      <c r="X320" s="435"/>
      <c r="Y320" s="435"/>
      <c r="Z320" s="435"/>
      <c r="AA320" s="435"/>
      <c r="AB320" s="435"/>
      <c r="AC320" s="435"/>
      <c r="AD320" s="435"/>
      <c r="AE320" s="435"/>
      <c r="AF320" s="435"/>
      <c r="AG320" s="435"/>
    </row>
    <row r="321" spans="1:33" ht="13.5" customHeight="1">
      <c r="A321" s="451"/>
      <c r="B321" s="452"/>
      <c r="C321" s="452" t="s">
        <v>948</v>
      </c>
      <c r="D321" s="435"/>
      <c r="E321" s="435"/>
      <c r="F321" s="435"/>
      <c r="G321" s="435"/>
      <c r="H321" s="435"/>
      <c r="I321" s="435"/>
      <c r="J321" s="435"/>
      <c r="K321" s="435"/>
      <c r="L321" s="435"/>
      <c r="M321" s="435"/>
      <c r="N321" s="435"/>
      <c r="O321" s="435"/>
      <c r="P321" s="435"/>
      <c r="Q321" s="435"/>
      <c r="R321" s="435"/>
      <c r="S321" s="435"/>
      <c r="T321" s="435"/>
      <c r="U321" s="435"/>
      <c r="V321" s="435"/>
      <c r="W321" s="435"/>
      <c r="X321" s="435"/>
      <c r="Y321" s="435"/>
      <c r="Z321" s="435"/>
      <c r="AA321" s="435"/>
      <c r="AB321" s="435"/>
      <c r="AC321" s="435"/>
      <c r="AD321" s="435"/>
      <c r="AE321" s="435"/>
      <c r="AF321" s="435"/>
      <c r="AG321" s="435"/>
    </row>
    <row r="322" spans="1:33" ht="13.5" customHeight="1">
      <c r="A322" s="452"/>
      <c r="B322" s="452"/>
      <c r="C322" s="452" t="s">
        <v>949</v>
      </c>
      <c r="D322" s="435"/>
      <c r="E322" s="435"/>
      <c r="F322" s="435"/>
      <c r="G322" s="435"/>
      <c r="H322" s="435"/>
      <c r="I322" s="435"/>
      <c r="J322" s="435"/>
      <c r="K322" s="435"/>
      <c r="L322" s="435"/>
      <c r="M322" s="435"/>
      <c r="N322" s="435"/>
      <c r="O322" s="435"/>
      <c r="P322" s="435"/>
      <c r="Q322" s="435"/>
      <c r="R322" s="435"/>
      <c r="S322" s="435"/>
      <c r="T322" s="435"/>
      <c r="U322" s="435"/>
      <c r="V322" s="435"/>
      <c r="W322" s="435"/>
      <c r="X322" s="435"/>
      <c r="Y322" s="435"/>
      <c r="Z322" s="435"/>
      <c r="AA322" s="435"/>
      <c r="AB322" s="435"/>
      <c r="AC322" s="435"/>
      <c r="AD322" s="435"/>
      <c r="AE322" s="435"/>
      <c r="AF322" s="435"/>
      <c r="AG322" s="435"/>
    </row>
    <row r="323" spans="1:33" ht="13.5" customHeight="1">
      <c r="A323" s="452"/>
      <c r="B323" s="452"/>
      <c r="C323" s="452" t="s">
        <v>950</v>
      </c>
      <c r="D323" s="435"/>
      <c r="E323" s="435"/>
      <c r="F323" s="435"/>
      <c r="G323" s="435"/>
      <c r="H323" s="435"/>
      <c r="I323" s="435"/>
      <c r="J323" s="435"/>
      <c r="K323" s="435"/>
      <c r="L323" s="435"/>
      <c r="M323" s="435"/>
      <c r="N323" s="435"/>
      <c r="O323" s="435"/>
      <c r="P323" s="435"/>
      <c r="Q323" s="435"/>
      <c r="R323" s="435"/>
      <c r="S323" s="435"/>
      <c r="T323" s="435"/>
      <c r="U323" s="435"/>
      <c r="V323" s="435"/>
      <c r="W323" s="435"/>
      <c r="X323" s="435"/>
      <c r="Y323" s="435"/>
      <c r="Z323" s="435"/>
      <c r="AA323" s="435"/>
      <c r="AB323" s="435"/>
      <c r="AC323" s="435"/>
      <c r="AD323" s="435"/>
      <c r="AE323" s="435"/>
      <c r="AF323" s="435"/>
      <c r="AG323" s="435"/>
    </row>
    <row r="324" spans="1:33" ht="13.5" customHeight="1">
      <c r="A324" s="452"/>
      <c r="B324" s="452"/>
      <c r="C324" s="452" t="s">
        <v>795</v>
      </c>
      <c r="D324" s="435"/>
      <c r="E324" s="435"/>
      <c r="F324" s="435"/>
      <c r="G324" s="435"/>
      <c r="H324" s="435"/>
      <c r="I324" s="435"/>
      <c r="J324" s="435"/>
      <c r="K324" s="435"/>
      <c r="L324" s="435"/>
      <c r="M324" s="435"/>
      <c r="N324" s="435"/>
      <c r="O324" s="435"/>
      <c r="P324" s="435"/>
      <c r="Q324" s="435"/>
      <c r="R324" s="435"/>
      <c r="S324" s="435"/>
      <c r="T324" s="435"/>
      <c r="U324" s="435"/>
      <c r="V324" s="435"/>
      <c r="W324" s="435"/>
      <c r="X324" s="435"/>
      <c r="Y324" s="435"/>
      <c r="Z324" s="435"/>
      <c r="AA324" s="435"/>
      <c r="AB324" s="435"/>
      <c r="AC324" s="435"/>
      <c r="AD324" s="435"/>
      <c r="AE324" s="435"/>
      <c r="AF324" s="435"/>
      <c r="AG324" s="435"/>
    </row>
    <row r="325" spans="1:33" ht="13.5" customHeight="1">
      <c r="A325" s="464">
        <v>69</v>
      </c>
      <c r="B325" s="463" t="s">
        <v>951</v>
      </c>
      <c r="C325" s="464"/>
      <c r="D325" s="435"/>
      <c r="E325" s="435"/>
      <c r="F325" s="435"/>
      <c r="G325" s="435"/>
      <c r="H325" s="435"/>
      <c r="I325" s="435"/>
      <c r="J325" s="435"/>
      <c r="K325" s="435"/>
      <c r="L325" s="435"/>
      <c r="M325" s="435"/>
      <c r="N325" s="435"/>
      <c r="O325" s="435"/>
      <c r="P325" s="435"/>
      <c r="Q325" s="435"/>
      <c r="R325" s="435"/>
      <c r="S325" s="435"/>
      <c r="T325" s="435"/>
      <c r="U325" s="435"/>
      <c r="V325" s="435"/>
      <c r="W325" s="435"/>
      <c r="X325" s="435"/>
      <c r="Y325" s="435"/>
      <c r="Z325" s="435"/>
      <c r="AA325" s="435"/>
      <c r="AB325" s="435"/>
      <c r="AC325" s="435"/>
      <c r="AD325" s="435"/>
      <c r="AE325" s="435"/>
      <c r="AF325" s="435"/>
      <c r="AG325" s="435"/>
    </row>
    <row r="326" spans="1:33" ht="13.5" customHeight="1">
      <c r="A326" s="451"/>
      <c r="B326" s="452"/>
      <c r="C326" s="452" t="s">
        <v>952</v>
      </c>
      <c r="D326" s="435"/>
      <c r="E326" s="435"/>
      <c r="F326" s="435"/>
      <c r="G326" s="435"/>
      <c r="H326" s="435"/>
      <c r="I326" s="435"/>
      <c r="J326" s="435"/>
      <c r="K326" s="435"/>
      <c r="L326" s="435"/>
      <c r="M326" s="435"/>
      <c r="N326" s="435"/>
      <c r="O326" s="435"/>
      <c r="P326" s="435"/>
      <c r="Q326" s="435"/>
      <c r="R326" s="435"/>
      <c r="S326" s="435"/>
      <c r="T326" s="435"/>
      <c r="U326" s="435"/>
      <c r="V326" s="435"/>
      <c r="W326" s="435"/>
      <c r="X326" s="435"/>
      <c r="Y326" s="435"/>
      <c r="Z326" s="435"/>
      <c r="AA326" s="435"/>
      <c r="AB326" s="435"/>
      <c r="AC326" s="435"/>
      <c r="AD326" s="435"/>
      <c r="AE326" s="435"/>
      <c r="AF326" s="435"/>
      <c r="AG326" s="435"/>
    </row>
    <row r="327" spans="1:33" ht="13.5" customHeight="1">
      <c r="A327" s="452"/>
      <c r="B327" s="452"/>
      <c r="C327" s="452" t="s">
        <v>949</v>
      </c>
      <c r="D327" s="435"/>
      <c r="E327" s="435"/>
      <c r="F327" s="435"/>
      <c r="G327" s="435"/>
      <c r="H327" s="435"/>
      <c r="I327" s="435"/>
      <c r="J327" s="435"/>
      <c r="K327" s="435"/>
      <c r="L327" s="435"/>
      <c r="M327" s="435"/>
      <c r="N327" s="435"/>
      <c r="O327" s="435"/>
      <c r="P327" s="435"/>
      <c r="Q327" s="435"/>
      <c r="R327" s="435"/>
      <c r="S327" s="435"/>
      <c r="T327" s="435"/>
      <c r="U327" s="435"/>
      <c r="V327" s="435"/>
      <c r="W327" s="435"/>
      <c r="X327" s="435"/>
      <c r="Y327" s="435"/>
      <c r="Z327" s="435"/>
      <c r="AA327" s="435"/>
      <c r="AB327" s="435"/>
      <c r="AC327" s="435"/>
      <c r="AD327" s="435"/>
      <c r="AE327" s="435"/>
      <c r="AF327" s="435"/>
      <c r="AG327" s="435"/>
    </row>
    <row r="328" spans="1:33" ht="13.5" customHeight="1">
      <c r="A328" s="452"/>
      <c r="B328" s="452"/>
      <c r="C328" s="452"/>
      <c r="D328" s="435"/>
      <c r="E328" s="435"/>
      <c r="F328" s="435"/>
      <c r="G328" s="435"/>
      <c r="H328" s="435"/>
      <c r="I328" s="435"/>
      <c r="J328" s="435"/>
      <c r="K328" s="435"/>
      <c r="L328" s="435"/>
      <c r="M328" s="435"/>
      <c r="N328" s="435"/>
      <c r="O328" s="435"/>
      <c r="P328" s="435"/>
      <c r="Q328" s="435"/>
      <c r="R328" s="435"/>
      <c r="S328" s="435"/>
      <c r="T328" s="435"/>
      <c r="U328" s="435"/>
      <c r="V328" s="435"/>
      <c r="W328" s="435"/>
      <c r="X328" s="435"/>
      <c r="Y328" s="435"/>
      <c r="Z328" s="435"/>
      <c r="AA328" s="435"/>
      <c r="AB328" s="435"/>
      <c r="AC328" s="435"/>
      <c r="AD328" s="435"/>
      <c r="AE328" s="435"/>
      <c r="AF328" s="435"/>
      <c r="AG328" s="435"/>
    </row>
    <row r="329" spans="1:33" ht="13.5" customHeight="1">
      <c r="A329" s="464">
        <v>70</v>
      </c>
      <c r="B329" s="463" t="s">
        <v>953</v>
      </c>
      <c r="C329" s="464"/>
      <c r="D329" s="435"/>
      <c r="E329" s="435"/>
      <c r="F329" s="435"/>
      <c r="G329" s="435"/>
      <c r="H329" s="435"/>
      <c r="I329" s="435"/>
      <c r="J329" s="435"/>
      <c r="K329" s="435"/>
      <c r="L329" s="435"/>
      <c r="M329" s="435"/>
      <c r="N329" s="435"/>
      <c r="O329" s="435"/>
      <c r="P329" s="435"/>
      <c r="Q329" s="435"/>
      <c r="R329" s="435"/>
      <c r="S329" s="435"/>
      <c r="T329" s="435"/>
      <c r="U329" s="435"/>
      <c r="V329" s="435"/>
      <c r="W329" s="435"/>
      <c r="X329" s="435"/>
      <c r="Y329" s="435"/>
      <c r="Z329" s="435"/>
      <c r="AA329" s="435"/>
      <c r="AB329" s="435"/>
      <c r="AC329" s="435"/>
      <c r="AD329" s="435"/>
      <c r="AE329" s="435"/>
      <c r="AF329" s="435"/>
      <c r="AG329" s="435"/>
    </row>
    <row r="330" spans="1:33" ht="13.5" customHeight="1">
      <c r="A330" s="451"/>
      <c r="B330" s="452"/>
      <c r="C330" s="452" t="s">
        <v>889</v>
      </c>
      <c r="D330" s="435"/>
      <c r="E330" s="435"/>
      <c r="F330" s="435"/>
      <c r="G330" s="435"/>
      <c r="H330" s="435"/>
      <c r="I330" s="435"/>
      <c r="J330" s="435"/>
      <c r="K330" s="435"/>
      <c r="L330" s="435"/>
      <c r="M330" s="435"/>
      <c r="N330" s="435"/>
      <c r="O330" s="435"/>
      <c r="P330" s="435"/>
      <c r="Q330" s="435"/>
      <c r="R330" s="435"/>
      <c r="S330" s="435"/>
      <c r="T330" s="435"/>
      <c r="U330" s="435"/>
      <c r="V330" s="435"/>
      <c r="W330" s="435"/>
      <c r="X330" s="435"/>
      <c r="Y330" s="435"/>
      <c r="Z330" s="435"/>
      <c r="AA330" s="435"/>
      <c r="AB330" s="435"/>
      <c r="AC330" s="435"/>
      <c r="AD330" s="435"/>
      <c r="AE330" s="435"/>
      <c r="AF330" s="435"/>
      <c r="AG330" s="435"/>
    </row>
    <row r="331" spans="1:33" ht="13.5" customHeight="1">
      <c r="A331" s="452"/>
      <c r="B331" s="452"/>
      <c r="C331" s="452" t="s">
        <v>803</v>
      </c>
      <c r="D331" s="435"/>
      <c r="E331" s="435"/>
      <c r="F331" s="435"/>
      <c r="G331" s="435"/>
      <c r="H331" s="435"/>
      <c r="I331" s="435"/>
      <c r="J331" s="435"/>
      <c r="K331" s="435"/>
      <c r="L331" s="435"/>
      <c r="M331" s="435"/>
      <c r="N331" s="435"/>
      <c r="O331" s="435"/>
      <c r="P331" s="435"/>
      <c r="Q331" s="435"/>
      <c r="R331" s="435"/>
      <c r="S331" s="435"/>
      <c r="T331" s="435"/>
      <c r="U331" s="435"/>
      <c r="V331" s="435"/>
      <c r="W331" s="435"/>
      <c r="X331" s="435"/>
      <c r="Y331" s="435"/>
      <c r="Z331" s="435"/>
      <c r="AA331" s="435"/>
      <c r="AB331" s="435"/>
      <c r="AC331" s="435"/>
      <c r="AD331" s="435"/>
      <c r="AE331" s="435"/>
      <c r="AF331" s="435"/>
      <c r="AG331" s="435"/>
    </row>
    <row r="332" spans="1:33" ht="13.5" customHeight="1">
      <c r="A332" s="452"/>
      <c r="B332" s="452"/>
      <c r="C332" s="452"/>
      <c r="D332" s="435"/>
      <c r="E332" s="435"/>
      <c r="F332" s="435"/>
      <c r="G332" s="435"/>
      <c r="H332" s="435"/>
      <c r="I332" s="435"/>
      <c r="J332" s="435"/>
      <c r="K332" s="435"/>
      <c r="L332" s="435"/>
      <c r="M332" s="435"/>
      <c r="N332" s="435"/>
      <c r="O332" s="435"/>
      <c r="P332" s="435"/>
      <c r="Q332" s="435"/>
      <c r="R332" s="435"/>
      <c r="S332" s="435"/>
      <c r="T332" s="435"/>
      <c r="U332" s="435"/>
      <c r="V332" s="435"/>
      <c r="W332" s="435"/>
      <c r="X332" s="435"/>
      <c r="Y332" s="435"/>
      <c r="Z332" s="435"/>
      <c r="AA332" s="435"/>
      <c r="AB332" s="435"/>
      <c r="AC332" s="435"/>
      <c r="AD332" s="435"/>
      <c r="AE332" s="435"/>
      <c r="AF332" s="435"/>
      <c r="AG332" s="435"/>
    </row>
    <row r="333" spans="1:33">
      <c r="D333" s="435"/>
      <c r="E333" s="435"/>
      <c r="F333" s="435"/>
      <c r="G333" s="435"/>
      <c r="H333" s="435"/>
      <c r="I333" s="435"/>
      <c r="J333" s="435"/>
      <c r="K333" s="435"/>
      <c r="L333" s="435"/>
      <c r="M333" s="435"/>
      <c r="N333" s="435"/>
      <c r="O333" s="435"/>
      <c r="P333" s="435"/>
      <c r="Q333" s="435"/>
      <c r="R333" s="435"/>
      <c r="S333" s="435"/>
      <c r="T333" s="435"/>
      <c r="U333" s="435"/>
      <c r="V333" s="435"/>
      <c r="W333" s="435"/>
      <c r="X333" s="435"/>
      <c r="Y333" s="435"/>
      <c r="Z333" s="435"/>
      <c r="AA333" s="435"/>
      <c r="AB333" s="435"/>
      <c r="AC333" s="435"/>
      <c r="AD333" s="435"/>
      <c r="AE333" s="435"/>
      <c r="AF333" s="435"/>
      <c r="AG333" s="435"/>
    </row>
    <row r="334" spans="1:33">
      <c r="D334" s="435"/>
      <c r="E334" s="435"/>
      <c r="F334" s="435"/>
      <c r="G334" s="435"/>
      <c r="H334" s="435"/>
      <c r="I334" s="435"/>
      <c r="J334" s="435"/>
      <c r="K334" s="435"/>
      <c r="L334" s="435"/>
      <c r="M334" s="435"/>
      <c r="N334" s="435"/>
      <c r="O334" s="435"/>
      <c r="P334" s="435"/>
      <c r="Q334" s="435"/>
      <c r="R334" s="435"/>
      <c r="S334" s="435"/>
      <c r="T334" s="435"/>
      <c r="U334" s="435"/>
      <c r="V334" s="435"/>
      <c r="W334" s="435"/>
      <c r="X334" s="435"/>
      <c r="Y334" s="435"/>
      <c r="Z334" s="435"/>
      <c r="AA334" s="435"/>
      <c r="AB334" s="435"/>
      <c r="AC334" s="435"/>
      <c r="AD334" s="435"/>
      <c r="AE334" s="435"/>
      <c r="AF334" s="435"/>
      <c r="AG334" s="435"/>
    </row>
    <row r="335" spans="1:33">
      <c r="D335" s="435"/>
      <c r="E335" s="435"/>
      <c r="F335" s="435"/>
      <c r="G335" s="435"/>
      <c r="H335" s="435"/>
      <c r="I335" s="435"/>
      <c r="J335" s="435"/>
      <c r="K335" s="435"/>
      <c r="L335" s="435"/>
      <c r="M335" s="435"/>
      <c r="N335" s="435"/>
      <c r="O335" s="435"/>
      <c r="P335" s="435"/>
      <c r="Q335" s="435"/>
      <c r="R335" s="435"/>
      <c r="S335" s="435"/>
      <c r="T335" s="435"/>
      <c r="U335" s="435"/>
      <c r="V335" s="435"/>
      <c r="W335" s="435"/>
      <c r="X335" s="435"/>
      <c r="Y335" s="435"/>
      <c r="Z335" s="435"/>
      <c r="AA335" s="435"/>
      <c r="AB335" s="435"/>
      <c r="AC335" s="435"/>
      <c r="AD335" s="435"/>
      <c r="AE335" s="435"/>
      <c r="AF335" s="435"/>
      <c r="AG335" s="435"/>
    </row>
    <row r="336" spans="1:33">
      <c r="D336" s="435"/>
      <c r="E336" s="435"/>
      <c r="F336" s="435"/>
      <c r="G336" s="435"/>
      <c r="H336" s="435"/>
      <c r="I336" s="435"/>
      <c r="J336" s="435"/>
      <c r="K336" s="435"/>
      <c r="L336" s="435"/>
      <c r="M336" s="435"/>
      <c r="N336" s="435"/>
      <c r="O336" s="435"/>
      <c r="P336" s="435"/>
      <c r="Q336" s="435"/>
      <c r="R336" s="435"/>
      <c r="S336" s="435"/>
      <c r="T336" s="435"/>
      <c r="U336" s="435"/>
      <c r="V336" s="435"/>
      <c r="W336" s="435"/>
      <c r="X336" s="435"/>
      <c r="Y336" s="435"/>
      <c r="Z336" s="435"/>
      <c r="AA336" s="435"/>
      <c r="AB336" s="435"/>
      <c r="AC336" s="435"/>
      <c r="AD336" s="435"/>
      <c r="AE336" s="435"/>
      <c r="AF336" s="435"/>
      <c r="AG336" s="435"/>
    </row>
    <row r="337" spans="4:33">
      <c r="D337" s="435"/>
      <c r="E337" s="435"/>
      <c r="F337" s="435"/>
      <c r="G337" s="435"/>
      <c r="H337" s="435"/>
      <c r="I337" s="435"/>
      <c r="J337" s="435"/>
      <c r="K337" s="435"/>
      <c r="L337" s="435"/>
      <c r="M337" s="435"/>
      <c r="N337" s="435"/>
      <c r="O337" s="435"/>
      <c r="P337" s="435"/>
      <c r="Q337" s="435"/>
      <c r="R337" s="435"/>
      <c r="S337" s="435"/>
      <c r="T337" s="435"/>
      <c r="U337" s="435"/>
      <c r="V337" s="435"/>
      <c r="W337" s="435"/>
      <c r="X337" s="435"/>
      <c r="Y337" s="435"/>
      <c r="Z337" s="435"/>
      <c r="AA337" s="435"/>
      <c r="AB337" s="435"/>
      <c r="AC337" s="435"/>
      <c r="AD337" s="435"/>
      <c r="AE337" s="435"/>
      <c r="AF337" s="435"/>
      <c r="AG337" s="435"/>
    </row>
  </sheetData>
  <mergeCells count="1">
    <mergeCell ref="A1:C1"/>
  </mergeCells>
  <pageMargins left="0.7" right="0.7" top="0.75" bottom="0.75" header="0.51" footer="0.51"/>
  <pageSetup paperSize="9" fitToHeight="0" orientation="portrait" horizontalDpi="300" verticalDpi="300" r:id="rId1"/>
  <rowBreaks count="3" manualBreakCount="3">
    <brk id="153" max="16383" man="1"/>
    <brk id="184" max="16383" man="1"/>
    <brk id="29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213DB-EC23-4A15-844B-63BFD12B2CA8}">
  <sheetPr>
    <tabColor rgb="FF00B050"/>
  </sheetPr>
  <dimension ref="A1:WVO65484"/>
  <sheetViews>
    <sheetView tabSelected="1" topLeftCell="A6" zoomScale="85" zoomScaleNormal="85" workbookViewId="0">
      <selection activeCell="K17" sqref="K17"/>
    </sheetView>
  </sheetViews>
  <sheetFormatPr defaultColWidth="9.140625" defaultRowHeight="109.5" customHeight="1"/>
  <cols>
    <col min="1" max="1" width="17.28515625" style="507" customWidth="1"/>
    <col min="2" max="2" width="21.28515625" style="539" customWidth="1"/>
    <col min="3" max="3" width="22.140625" style="540" customWidth="1"/>
    <col min="4" max="4" width="22.5703125" style="541" customWidth="1"/>
    <col min="5" max="5" width="35.42578125" style="539" customWidth="1"/>
    <col min="6" max="6" width="13.7109375" style="539" customWidth="1"/>
    <col min="7" max="7" width="23" style="539" customWidth="1"/>
    <col min="8" max="225" width="9.140625" style="507" customWidth="1"/>
    <col min="226" max="245" width="9.140625" style="506"/>
    <col min="246" max="246" width="17.28515625" style="506" customWidth="1"/>
    <col min="247" max="247" width="21.28515625" style="506" customWidth="1"/>
    <col min="248" max="248" width="22.140625" style="506" customWidth="1"/>
    <col min="249" max="249" width="22.5703125" style="506" customWidth="1"/>
    <col min="250" max="250" width="0" style="506" hidden="1" customWidth="1"/>
    <col min="251" max="251" width="23" style="506" customWidth="1"/>
    <col min="252" max="263" width="0" style="506" hidden="1" customWidth="1"/>
    <col min="264" max="501" width="9.140625" style="506"/>
    <col min="502" max="502" width="17.28515625" style="506" customWidth="1"/>
    <col min="503" max="503" width="21.28515625" style="506" customWidth="1"/>
    <col min="504" max="504" width="22.140625" style="506" customWidth="1"/>
    <col min="505" max="505" width="22.5703125" style="506" customWidth="1"/>
    <col min="506" max="506" width="0" style="506" hidden="1" customWidth="1"/>
    <col min="507" max="507" width="23" style="506" customWidth="1"/>
    <col min="508" max="519" width="0" style="506" hidden="1" customWidth="1"/>
    <col min="520" max="757" width="9.140625" style="506"/>
    <col min="758" max="758" width="17.28515625" style="506" customWidth="1"/>
    <col min="759" max="759" width="21.28515625" style="506" customWidth="1"/>
    <col min="760" max="760" width="22.140625" style="506" customWidth="1"/>
    <col min="761" max="761" width="22.5703125" style="506" customWidth="1"/>
    <col min="762" max="762" width="0" style="506" hidden="1" customWidth="1"/>
    <col min="763" max="763" width="23" style="506" customWidth="1"/>
    <col min="764" max="775" width="0" style="506" hidden="1" customWidth="1"/>
    <col min="776" max="1013" width="9.140625" style="506"/>
    <col min="1014" max="1014" width="17.28515625" style="506" customWidth="1"/>
    <col min="1015" max="1015" width="21.28515625" style="506" customWidth="1"/>
    <col min="1016" max="1016" width="22.140625" style="506" customWidth="1"/>
    <col min="1017" max="1017" width="22.5703125" style="506" customWidth="1"/>
    <col min="1018" max="1018" width="0" style="506" hidden="1" customWidth="1"/>
    <col min="1019" max="1019" width="23" style="506" customWidth="1"/>
    <col min="1020" max="1031" width="0" style="506" hidden="1" customWidth="1"/>
    <col min="1032" max="1269" width="9.140625" style="506"/>
    <col min="1270" max="1270" width="17.28515625" style="506" customWidth="1"/>
    <col min="1271" max="1271" width="21.28515625" style="506" customWidth="1"/>
    <col min="1272" max="1272" width="22.140625" style="506" customWidth="1"/>
    <col min="1273" max="1273" width="22.5703125" style="506" customWidth="1"/>
    <col min="1274" max="1274" width="0" style="506" hidden="1" customWidth="1"/>
    <col min="1275" max="1275" width="23" style="506" customWidth="1"/>
    <col min="1276" max="1287" width="0" style="506" hidden="1" customWidth="1"/>
    <col min="1288" max="1525" width="9.140625" style="506"/>
    <col min="1526" max="1526" width="17.28515625" style="506" customWidth="1"/>
    <col min="1527" max="1527" width="21.28515625" style="506" customWidth="1"/>
    <col min="1528" max="1528" width="22.140625" style="506" customWidth="1"/>
    <col min="1529" max="1529" width="22.5703125" style="506" customWidth="1"/>
    <col min="1530" max="1530" width="0" style="506" hidden="1" customWidth="1"/>
    <col min="1531" max="1531" width="23" style="506" customWidth="1"/>
    <col min="1532" max="1543" width="0" style="506" hidden="1" customWidth="1"/>
    <col min="1544" max="1781" width="9.140625" style="506"/>
    <col min="1782" max="1782" width="17.28515625" style="506" customWidth="1"/>
    <col min="1783" max="1783" width="21.28515625" style="506" customWidth="1"/>
    <col min="1784" max="1784" width="22.140625" style="506" customWidth="1"/>
    <col min="1785" max="1785" width="22.5703125" style="506" customWidth="1"/>
    <col min="1786" max="1786" width="0" style="506" hidden="1" customWidth="1"/>
    <col min="1787" max="1787" width="23" style="506" customWidth="1"/>
    <col min="1788" max="1799" width="0" style="506" hidden="1" customWidth="1"/>
    <col min="1800" max="2037" width="9.140625" style="506"/>
    <col min="2038" max="2038" width="17.28515625" style="506" customWidth="1"/>
    <col min="2039" max="2039" width="21.28515625" style="506" customWidth="1"/>
    <col min="2040" max="2040" width="22.140625" style="506" customWidth="1"/>
    <col min="2041" max="2041" width="22.5703125" style="506" customWidth="1"/>
    <col min="2042" max="2042" width="0" style="506" hidden="1" customWidth="1"/>
    <col min="2043" max="2043" width="23" style="506" customWidth="1"/>
    <col min="2044" max="2055" width="0" style="506" hidden="1" customWidth="1"/>
    <col min="2056" max="2293" width="9.140625" style="506"/>
    <col min="2294" max="2294" width="17.28515625" style="506" customWidth="1"/>
    <col min="2295" max="2295" width="21.28515625" style="506" customWidth="1"/>
    <col min="2296" max="2296" width="22.140625" style="506" customWidth="1"/>
    <col min="2297" max="2297" width="22.5703125" style="506" customWidth="1"/>
    <col min="2298" max="2298" width="0" style="506" hidden="1" customWidth="1"/>
    <col min="2299" max="2299" width="23" style="506" customWidth="1"/>
    <col min="2300" max="2311" width="0" style="506" hidden="1" customWidth="1"/>
    <col min="2312" max="2549" width="9.140625" style="506"/>
    <col min="2550" max="2550" width="17.28515625" style="506" customWidth="1"/>
    <col min="2551" max="2551" width="21.28515625" style="506" customWidth="1"/>
    <col min="2552" max="2552" width="22.140625" style="506" customWidth="1"/>
    <col min="2553" max="2553" width="22.5703125" style="506" customWidth="1"/>
    <col min="2554" max="2554" width="0" style="506" hidden="1" customWidth="1"/>
    <col min="2555" max="2555" width="23" style="506" customWidth="1"/>
    <col min="2556" max="2567" width="0" style="506" hidden="1" customWidth="1"/>
    <col min="2568" max="2805" width="9.140625" style="506"/>
    <col min="2806" max="2806" width="17.28515625" style="506" customWidth="1"/>
    <col min="2807" max="2807" width="21.28515625" style="506" customWidth="1"/>
    <col min="2808" max="2808" width="22.140625" style="506" customWidth="1"/>
    <col min="2809" max="2809" width="22.5703125" style="506" customWidth="1"/>
    <col min="2810" max="2810" width="0" style="506" hidden="1" customWidth="1"/>
    <col min="2811" max="2811" width="23" style="506" customWidth="1"/>
    <col min="2812" max="2823" width="0" style="506" hidden="1" customWidth="1"/>
    <col min="2824" max="3061" width="9.140625" style="506"/>
    <col min="3062" max="3062" width="17.28515625" style="506" customWidth="1"/>
    <col min="3063" max="3063" width="21.28515625" style="506" customWidth="1"/>
    <col min="3064" max="3064" width="22.140625" style="506" customWidth="1"/>
    <col min="3065" max="3065" width="22.5703125" style="506" customWidth="1"/>
    <col min="3066" max="3066" width="0" style="506" hidden="1" customWidth="1"/>
    <col min="3067" max="3067" width="23" style="506" customWidth="1"/>
    <col min="3068" max="3079" width="0" style="506" hidden="1" customWidth="1"/>
    <col min="3080" max="3317" width="9.140625" style="506"/>
    <col min="3318" max="3318" width="17.28515625" style="506" customWidth="1"/>
    <col min="3319" max="3319" width="21.28515625" style="506" customWidth="1"/>
    <col min="3320" max="3320" width="22.140625" style="506" customWidth="1"/>
    <col min="3321" max="3321" width="22.5703125" style="506" customWidth="1"/>
    <col min="3322" max="3322" width="0" style="506" hidden="1" customWidth="1"/>
    <col min="3323" max="3323" width="23" style="506" customWidth="1"/>
    <col min="3324" max="3335" width="0" style="506" hidden="1" customWidth="1"/>
    <col min="3336" max="3573" width="9.140625" style="506"/>
    <col min="3574" max="3574" width="17.28515625" style="506" customWidth="1"/>
    <col min="3575" max="3575" width="21.28515625" style="506" customWidth="1"/>
    <col min="3576" max="3576" width="22.140625" style="506" customWidth="1"/>
    <col min="3577" max="3577" width="22.5703125" style="506" customWidth="1"/>
    <col min="3578" max="3578" width="0" style="506" hidden="1" customWidth="1"/>
    <col min="3579" max="3579" width="23" style="506" customWidth="1"/>
    <col min="3580" max="3591" width="0" style="506" hidden="1" customWidth="1"/>
    <col min="3592" max="3829" width="9.140625" style="506"/>
    <col min="3830" max="3830" width="17.28515625" style="506" customWidth="1"/>
    <col min="3831" max="3831" width="21.28515625" style="506" customWidth="1"/>
    <col min="3832" max="3832" width="22.140625" style="506" customWidth="1"/>
    <col min="3833" max="3833" width="22.5703125" style="506" customWidth="1"/>
    <col min="3834" max="3834" width="0" style="506" hidden="1" customWidth="1"/>
    <col min="3835" max="3835" width="23" style="506" customWidth="1"/>
    <col min="3836" max="3847" width="0" style="506" hidden="1" customWidth="1"/>
    <col min="3848" max="4085" width="9.140625" style="506"/>
    <col min="4086" max="4086" width="17.28515625" style="506" customWidth="1"/>
    <col min="4087" max="4087" width="21.28515625" style="506" customWidth="1"/>
    <col min="4088" max="4088" width="22.140625" style="506" customWidth="1"/>
    <col min="4089" max="4089" width="22.5703125" style="506" customWidth="1"/>
    <col min="4090" max="4090" width="0" style="506" hidden="1" customWidth="1"/>
    <col min="4091" max="4091" width="23" style="506" customWidth="1"/>
    <col min="4092" max="4103" width="0" style="506" hidden="1" customWidth="1"/>
    <col min="4104" max="4341" width="9.140625" style="506"/>
    <col min="4342" max="4342" width="17.28515625" style="506" customWidth="1"/>
    <col min="4343" max="4343" width="21.28515625" style="506" customWidth="1"/>
    <col min="4344" max="4344" width="22.140625" style="506" customWidth="1"/>
    <col min="4345" max="4345" width="22.5703125" style="506" customWidth="1"/>
    <col min="4346" max="4346" width="0" style="506" hidden="1" customWidth="1"/>
    <col min="4347" max="4347" width="23" style="506" customWidth="1"/>
    <col min="4348" max="4359" width="0" style="506" hidden="1" customWidth="1"/>
    <col min="4360" max="4597" width="9.140625" style="506"/>
    <col min="4598" max="4598" width="17.28515625" style="506" customWidth="1"/>
    <col min="4599" max="4599" width="21.28515625" style="506" customWidth="1"/>
    <col min="4600" max="4600" width="22.140625" style="506" customWidth="1"/>
    <col min="4601" max="4601" width="22.5703125" style="506" customWidth="1"/>
    <col min="4602" max="4602" width="0" style="506" hidden="1" customWidth="1"/>
    <col min="4603" max="4603" width="23" style="506" customWidth="1"/>
    <col min="4604" max="4615" width="0" style="506" hidden="1" customWidth="1"/>
    <col min="4616" max="4853" width="9.140625" style="506"/>
    <col min="4854" max="4854" width="17.28515625" style="506" customWidth="1"/>
    <col min="4855" max="4855" width="21.28515625" style="506" customWidth="1"/>
    <col min="4856" max="4856" width="22.140625" style="506" customWidth="1"/>
    <col min="4857" max="4857" width="22.5703125" style="506" customWidth="1"/>
    <col min="4858" max="4858" width="0" style="506" hidden="1" customWidth="1"/>
    <col min="4859" max="4859" width="23" style="506" customWidth="1"/>
    <col min="4860" max="4871" width="0" style="506" hidden="1" customWidth="1"/>
    <col min="4872" max="5109" width="9.140625" style="506"/>
    <col min="5110" max="5110" width="17.28515625" style="506" customWidth="1"/>
    <col min="5111" max="5111" width="21.28515625" style="506" customWidth="1"/>
    <col min="5112" max="5112" width="22.140625" style="506" customWidth="1"/>
    <col min="5113" max="5113" width="22.5703125" style="506" customWidth="1"/>
    <col min="5114" max="5114" width="0" style="506" hidden="1" customWidth="1"/>
    <col min="5115" max="5115" width="23" style="506" customWidth="1"/>
    <col min="5116" max="5127" width="0" style="506" hidden="1" customWidth="1"/>
    <col min="5128" max="5365" width="9.140625" style="506"/>
    <col min="5366" max="5366" width="17.28515625" style="506" customWidth="1"/>
    <col min="5367" max="5367" width="21.28515625" style="506" customWidth="1"/>
    <col min="5368" max="5368" width="22.140625" style="506" customWidth="1"/>
    <col min="5369" max="5369" width="22.5703125" style="506" customWidth="1"/>
    <col min="5370" max="5370" width="0" style="506" hidden="1" customWidth="1"/>
    <col min="5371" max="5371" width="23" style="506" customWidth="1"/>
    <col min="5372" max="5383" width="0" style="506" hidden="1" customWidth="1"/>
    <col min="5384" max="5621" width="9.140625" style="506"/>
    <col min="5622" max="5622" width="17.28515625" style="506" customWidth="1"/>
    <col min="5623" max="5623" width="21.28515625" style="506" customWidth="1"/>
    <col min="5624" max="5624" width="22.140625" style="506" customWidth="1"/>
    <col min="5625" max="5625" width="22.5703125" style="506" customWidth="1"/>
    <col min="5626" max="5626" width="0" style="506" hidden="1" customWidth="1"/>
    <col min="5627" max="5627" width="23" style="506" customWidth="1"/>
    <col min="5628" max="5639" width="0" style="506" hidden="1" customWidth="1"/>
    <col min="5640" max="5877" width="9.140625" style="506"/>
    <col min="5878" max="5878" width="17.28515625" style="506" customWidth="1"/>
    <col min="5879" max="5879" width="21.28515625" style="506" customWidth="1"/>
    <col min="5880" max="5880" width="22.140625" style="506" customWidth="1"/>
    <col min="5881" max="5881" width="22.5703125" style="506" customWidth="1"/>
    <col min="5882" max="5882" width="0" style="506" hidden="1" customWidth="1"/>
    <col min="5883" max="5883" width="23" style="506" customWidth="1"/>
    <col min="5884" max="5895" width="0" style="506" hidden="1" customWidth="1"/>
    <col min="5896" max="6133" width="9.140625" style="506"/>
    <col min="6134" max="6134" width="17.28515625" style="506" customWidth="1"/>
    <col min="6135" max="6135" width="21.28515625" style="506" customWidth="1"/>
    <col min="6136" max="6136" width="22.140625" style="506" customWidth="1"/>
    <col min="6137" max="6137" width="22.5703125" style="506" customWidth="1"/>
    <col min="6138" max="6138" width="0" style="506" hidden="1" customWidth="1"/>
    <col min="6139" max="6139" width="23" style="506" customWidth="1"/>
    <col min="6140" max="6151" width="0" style="506" hidden="1" customWidth="1"/>
    <col min="6152" max="6389" width="9.140625" style="506"/>
    <col min="6390" max="6390" width="17.28515625" style="506" customWidth="1"/>
    <col min="6391" max="6391" width="21.28515625" style="506" customWidth="1"/>
    <col min="6392" max="6392" width="22.140625" style="506" customWidth="1"/>
    <col min="6393" max="6393" width="22.5703125" style="506" customWidth="1"/>
    <col min="6394" max="6394" width="0" style="506" hidden="1" customWidth="1"/>
    <col min="6395" max="6395" width="23" style="506" customWidth="1"/>
    <col min="6396" max="6407" width="0" style="506" hidden="1" customWidth="1"/>
    <col min="6408" max="6645" width="9.140625" style="506"/>
    <col min="6646" max="6646" width="17.28515625" style="506" customWidth="1"/>
    <col min="6647" max="6647" width="21.28515625" style="506" customWidth="1"/>
    <col min="6648" max="6648" width="22.140625" style="506" customWidth="1"/>
    <col min="6649" max="6649" width="22.5703125" style="506" customWidth="1"/>
    <col min="6650" max="6650" width="0" style="506" hidden="1" customWidth="1"/>
    <col min="6651" max="6651" width="23" style="506" customWidth="1"/>
    <col min="6652" max="6663" width="0" style="506" hidden="1" customWidth="1"/>
    <col min="6664" max="6901" width="9.140625" style="506"/>
    <col min="6902" max="6902" width="17.28515625" style="506" customWidth="1"/>
    <col min="6903" max="6903" width="21.28515625" style="506" customWidth="1"/>
    <col min="6904" max="6904" width="22.140625" style="506" customWidth="1"/>
    <col min="6905" max="6905" width="22.5703125" style="506" customWidth="1"/>
    <col min="6906" max="6906" width="0" style="506" hidden="1" customWidth="1"/>
    <col min="6907" max="6907" width="23" style="506" customWidth="1"/>
    <col min="6908" max="6919" width="0" style="506" hidden="1" customWidth="1"/>
    <col min="6920" max="7157" width="9.140625" style="506"/>
    <col min="7158" max="7158" width="17.28515625" style="506" customWidth="1"/>
    <col min="7159" max="7159" width="21.28515625" style="506" customWidth="1"/>
    <col min="7160" max="7160" width="22.140625" style="506" customWidth="1"/>
    <col min="7161" max="7161" width="22.5703125" style="506" customWidth="1"/>
    <col min="7162" max="7162" width="0" style="506" hidden="1" customWidth="1"/>
    <col min="7163" max="7163" width="23" style="506" customWidth="1"/>
    <col min="7164" max="7175" width="0" style="506" hidden="1" customWidth="1"/>
    <col min="7176" max="7413" width="9.140625" style="506"/>
    <col min="7414" max="7414" width="17.28515625" style="506" customWidth="1"/>
    <col min="7415" max="7415" width="21.28515625" style="506" customWidth="1"/>
    <col min="7416" max="7416" width="22.140625" style="506" customWidth="1"/>
    <col min="7417" max="7417" width="22.5703125" style="506" customWidth="1"/>
    <col min="7418" max="7418" width="0" style="506" hidden="1" customWidth="1"/>
    <col min="7419" max="7419" width="23" style="506" customWidth="1"/>
    <col min="7420" max="7431" width="0" style="506" hidden="1" customWidth="1"/>
    <col min="7432" max="7669" width="9.140625" style="506"/>
    <col min="7670" max="7670" width="17.28515625" style="506" customWidth="1"/>
    <col min="7671" max="7671" width="21.28515625" style="506" customWidth="1"/>
    <col min="7672" max="7672" width="22.140625" style="506" customWidth="1"/>
    <col min="7673" max="7673" width="22.5703125" style="506" customWidth="1"/>
    <col min="7674" max="7674" width="0" style="506" hidden="1" customWidth="1"/>
    <col min="7675" max="7675" width="23" style="506" customWidth="1"/>
    <col min="7676" max="7687" width="0" style="506" hidden="1" customWidth="1"/>
    <col min="7688" max="7925" width="9.140625" style="506"/>
    <col min="7926" max="7926" width="17.28515625" style="506" customWidth="1"/>
    <col min="7927" max="7927" width="21.28515625" style="506" customWidth="1"/>
    <col min="7928" max="7928" width="22.140625" style="506" customWidth="1"/>
    <col min="7929" max="7929" width="22.5703125" style="506" customWidth="1"/>
    <col min="7930" max="7930" width="0" style="506" hidden="1" customWidth="1"/>
    <col min="7931" max="7931" width="23" style="506" customWidth="1"/>
    <col min="7932" max="7943" width="0" style="506" hidden="1" customWidth="1"/>
    <col min="7944" max="8181" width="9.140625" style="506"/>
    <col min="8182" max="8182" width="17.28515625" style="506" customWidth="1"/>
    <col min="8183" max="8183" width="21.28515625" style="506" customWidth="1"/>
    <col min="8184" max="8184" width="22.140625" style="506" customWidth="1"/>
    <col min="8185" max="8185" width="22.5703125" style="506" customWidth="1"/>
    <col min="8186" max="8186" width="0" style="506" hidden="1" customWidth="1"/>
    <col min="8187" max="8187" width="23" style="506" customWidth="1"/>
    <col min="8188" max="8199" width="0" style="506" hidden="1" customWidth="1"/>
    <col min="8200" max="8437" width="9.140625" style="506"/>
    <col min="8438" max="8438" width="17.28515625" style="506" customWidth="1"/>
    <col min="8439" max="8439" width="21.28515625" style="506" customWidth="1"/>
    <col min="8440" max="8440" width="22.140625" style="506" customWidth="1"/>
    <col min="8441" max="8441" width="22.5703125" style="506" customWidth="1"/>
    <col min="8442" max="8442" width="0" style="506" hidden="1" customWidth="1"/>
    <col min="8443" max="8443" width="23" style="506" customWidth="1"/>
    <col min="8444" max="8455" width="0" style="506" hidden="1" customWidth="1"/>
    <col min="8456" max="8693" width="9.140625" style="506"/>
    <col min="8694" max="8694" width="17.28515625" style="506" customWidth="1"/>
    <col min="8695" max="8695" width="21.28515625" style="506" customWidth="1"/>
    <col min="8696" max="8696" width="22.140625" style="506" customWidth="1"/>
    <col min="8697" max="8697" width="22.5703125" style="506" customWidth="1"/>
    <col min="8698" max="8698" width="0" style="506" hidden="1" customWidth="1"/>
    <col min="8699" max="8699" width="23" style="506" customWidth="1"/>
    <col min="8700" max="8711" width="0" style="506" hidden="1" customWidth="1"/>
    <col min="8712" max="8949" width="9.140625" style="506"/>
    <col min="8950" max="8950" width="17.28515625" style="506" customWidth="1"/>
    <col min="8951" max="8951" width="21.28515625" style="506" customWidth="1"/>
    <col min="8952" max="8952" width="22.140625" style="506" customWidth="1"/>
    <col min="8953" max="8953" width="22.5703125" style="506" customWidth="1"/>
    <col min="8954" max="8954" width="0" style="506" hidden="1" customWidth="1"/>
    <col min="8955" max="8955" width="23" style="506" customWidth="1"/>
    <col min="8956" max="8967" width="0" style="506" hidden="1" customWidth="1"/>
    <col min="8968" max="9205" width="9.140625" style="506"/>
    <col min="9206" max="9206" width="17.28515625" style="506" customWidth="1"/>
    <col min="9207" max="9207" width="21.28515625" style="506" customWidth="1"/>
    <col min="9208" max="9208" width="22.140625" style="506" customWidth="1"/>
    <col min="9209" max="9209" width="22.5703125" style="506" customWidth="1"/>
    <col min="9210" max="9210" width="0" style="506" hidden="1" customWidth="1"/>
    <col min="9211" max="9211" width="23" style="506" customWidth="1"/>
    <col min="9212" max="9223" width="0" style="506" hidden="1" customWidth="1"/>
    <col min="9224" max="9461" width="9.140625" style="506"/>
    <col min="9462" max="9462" width="17.28515625" style="506" customWidth="1"/>
    <col min="9463" max="9463" width="21.28515625" style="506" customWidth="1"/>
    <col min="9464" max="9464" width="22.140625" style="506" customWidth="1"/>
    <col min="9465" max="9465" width="22.5703125" style="506" customWidth="1"/>
    <col min="9466" max="9466" width="0" style="506" hidden="1" customWidth="1"/>
    <col min="9467" max="9467" width="23" style="506" customWidth="1"/>
    <col min="9468" max="9479" width="0" style="506" hidden="1" customWidth="1"/>
    <col min="9480" max="9717" width="9.140625" style="506"/>
    <col min="9718" max="9718" width="17.28515625" style="506" customWidth="1"/>
    <col min="9719" max="9719" width="21.28515625" style="506" customWidth="1"/>
    <col min="9720" max="9720" width="22.140625" style="506" customWidth="1"/>
    <col min="9721" max="9721" width="22.5703125" style="506" customWidth="1"/>
    <col min="9722" max="9722" width="0" style="506" hidden="1" customWidth="1"/>
    <col min="9723" max="9723" width="23" style="506" customWidth="1"/>
    <col min="9724" max="9735" width="0" style="506" hidden="1" customWidth="1"/>
    <col min="9736" max="9973" width="9.140625" style="506"/>
    <col min="9974" max="9974" width="17.28515625" style="506" customWidth="1"/>
    <col min="9975" max="9975" width="21.28515625" style="506" customWidth="1"/>
    <col min="9976" max="9976" width="22.140625" style="506" customWidth="1"/>
    <col min="9977" max="9977" width="22.5703125" style="506" customWidth="1"/>
    <col min="9978" max="9978" width="0" style="506" hidden="1" customWidth="1"/>
    <col min="9979" max="9979" width="23" style="506" customWidth="1"/>
    <col min="9980" max="9991" width="0" style="506" hidden="1" customWidth="1"/>
    <col min="9992" max="10229" width="9.140625" style="506"/>
    <col min="10230" max="10230" width="17.28515625" style="506" customWidth="1"/>
    <col min="10231" max="10231" width="21.28515625" style="506" customWidth="1"/>
    <col min="10232" max="10232" width="22.140625" style="506" customWidth="1"/>
    <col min="10233" max="10233" width="22.5703125" style="506" customWidth="1"/>
    <col min="10234" max="10234" width="0" style="506" hidden="1" customWidth="1"/>
    <col min="10235" max="10235" width="23" style="506" customWidth="1"/>
    <col min="10236" max="10247" width="0" style="506" hidden="1" customWidth="1"/>
    <col min="10248" max="10485" width="9.140625" style="506"/>
    <col min="10486" max="10486" width="17.28515625" style="506" customWidth="1"/>
    <col min="10487" max="10487" width="21.28515625" style="506" customWidth="1"/>
    <col min="10488" max="10488" width="22.140625" style="506" customWidth="1"/>
    <col min="10489" max="10489" width="22.5703125" style="506" customWidth="1"/>
    <col min="10490" max="10490" width="0" style="506" hidden="1" customWidth="1"/>
    <col min="10491" max="10491" width="23" style="506" customWidth="1"/>
    <col min="10492" max="10503" width="0" style="506" hidden="1" customWidth="1"/>
    <col min="10504" max="10741" width="9.140625" style="506"/>
    <col min="10742" max="10742" width="17.28515625" style="506" customWidth="1"/>
    <col min="10743" max="10743" width="21.28515625" style="506" customWidth="1"/>
    <col min="10744" max="10744" width="22.140625" style="506" customWidth="1"/>
    <col min="10745" max="10745" width="22.5703125" style="506" customWidth="1"/>
    <col min="10746" max="10746" width="0" style="506" hidden="1" customWidth="1"/>
    <col min="10747" max="10747" width="23" style="506" customWidth="1"/>
    <col min="10748" max="10759" width="0" style="506" hidden="1" customWidth="1"/>
    <col min="10760" max="10997" width="9.140625" style="506"/>
    <col min="10998" max="10998" width="17.28515625" style="506" customWidth="1"/>
    <col min="10999" max="10999" width="21.28515625" style="506" customWidth="1"/>
    <col min="11000" max="11000" width="22.140625" style="506" customWidth="1"/>
    <col min="11001" max="11001" width="22.5703125" style="506" customWidth="1"/>
    <col min="11002" max="11002" width="0" style="506" hidden="1" customWidth="1"/>
    <col min="11003" max="11003" width="23" style="506" customWidth="1"/>
    <col min="11004" max="11015" width="0" style="506" hidden="1" customWidth="1"/>
    <col min="11016" max="11253" width="9.140625" style="506"/>
    <col min="11254" max="11254" width="17.28515625" style="506" customWidth="1"/>
    <col min="11255" max="11255" width="21.28515625" style="506" customWidth="1"/>
    <col min="11256" max="11256" width="22.140625" style="506" customWidth="1"/>
    <col min="11257" max="11257" width="22.5703125" style="506" customWidth="1"/>
    <col min="11258" max="11258" width="0" style="506" hidden="1" customWidth="1"/>
    <col min="11259" max="11259" width="23" style="506" customWidth="1"/>
    <col min="11260" max="11271" width="0" style="506" hidden="1" customWidth="1"/>
    <col min="11272" max="11509" width="9.140625" style="506"/>
    <col min="11510" max="11510" width="17.28515625" style="506" customWidth="1"/>
    <col min="11511" max="11511" width="21.28515625" style="506" customWidth="1"/>
    <col min="11512" max="11512" width="22.140625" style="506" customWidth="1"/>
    <col min="11513" max="11513" width="22.5703125" style="506" customWidth="1"/>
    <col min="11514" max="11514" width="0" style="506" hidden="1" customWidth="1"/>
    <col min="11515" max="11515" width="23" style="506" customWidth="1"/>
    <col min="11516" max="11527" width="0" style="506" hidden="1" customWidth="1"/>
    <col min="11528" max="11765" width="9.140625" style="506"/>
    <col min="11766" max="11766" width="17.28515625" style="506" customWidth="1"/>
    <col min="11767" max="11767" width="21.28515625" style="506" customWidth="1"/>
    <col min="11768" max="11768" width="22.140625" style="506" customWidth="1"/>
    <col min="11769" max="11769" width="22.5703125" style="506" customWidth="1"/>
    <col min="11770" max="11770" width="0" style="506" hidden="1" customWidth="1"/>
    <col min="11771" max="11771" width="23" style="506" customWidth="1"/>
    <col min="11772" max="11783" width="0" style="506" hidden="1" customWidth="1"/>
    <col min="11784" max="12021" width="9.140625" style="506"/>
    <col min="12022" max="12022" width="17.28515625" style="506" customWidth="1"/>
    <col min="12023" max="12023" width="21.28515625" style="506" customWidth="1"/>
    <col min="12024" max="12024" width="22.140625" style="506" customWidth="1"/>
    <col min="12025" max="12025" width="22.5703125" style="506" customWidth="1"/>
    <col min="12026" max="12026" width="0" style="506" hidden="1" customWidth="1"/>
    <col min="12027" max="12027" width="23" style="506" customWidth="1"/>
    <col min="12028" max="12039" width="0" style="506" hidden="1" customWidth="1"/>
    <col min="12040" max="12277" width="9.140625" style="506"/>
    <col min="12278" max="12278" width="17.28515625" style="506" customWidth="1"/>
    <col min="12279" max="12279" width="21.28515625" style="506" customWidth="1"/>
    <col min="12280" max="12280" width="22.140625" style="506" customWidth="1"/>
    <col min="12281" max="12281" width="22.5703125" style="506" customWidth="1"/>
    <col min="12282" max="12282" width="0" style="506" hidden="1" customWidth="1"/>
    <col min="12283" max="12283" width="23" style="506" customWidth="1"/>
    <col min="12284" max="12295" width="0" style="506" hidden="1" customWidth="1"/>
    <col min="12296" max="12533" width="9.140625" style="506"/>
    <col min="12534" max="12534" width="17.28515625" style="506" customWidth="1"/>
    <col min="12535" max="12535" width="21.28515625" style="506" customWidth="1"/>
    <col min="12536" max="12536" width="22.140625" style="506" customWidth="1"/>
    <col min="12537" max="12537" width="22.5703125" style="506" customWidth="1"/>
    <col min="12538" max="12538" width="0" style="506" hidden="1" customWidth="1"/>
    <col min="12539" max="12539" width="23" style="506" customWidth="1"/>
    <col min="12540" max="12551" width="0" style="506" hidden="1" customWidth="1"/>
    <col min="12552" max="12789" width="9.140625" style="506"/>
    <col min="12790" max="12790" width="17.28515625" style="506" customWidth="1"/>
    <col min="12791" max="12791" width="21.28515625" style="506" customWidth="1"/>
    <col min="12792" max="12792" width="22.140625" style="506" customWidth="1"/>
    <col min="12793" max="12793" width="22.5703125" style="506" customWidth="1"/>
    <col min="12794" max="12794" width="0" style="506" hidden="1" customWidth="1"/>
    <col min="12795" max="12795" width="23" style="506" customWidth="1"/>
    <col min="12796" max="12807" width="0" style="506" hidden="1" customWidth="1"/>
    <col min="12808" max="13045" width="9.140625" style="506"/>
    <col min="13046" max="13046" width="17.28515625" style="506" customWidth="1"/>
    <col min="13047" max="13047" width="21.28515625" style="506" customWidth="1"/>
    <col min="13048" max="13048" width="22.140625" style="506" customWidth="1"/>
    <col min="13049" max="13049" width="22.5703125" style="506" customWidth="1"/>
    <col min="13050" max="13050" width="0" style="506" hidden="1" customWidth="1"/>
    <col min="13051" max="13051" width="23" style="506" customWidth="1"/>
    <col min="13052" max="13063" width="0" style="506" hidden="1" customWidth="1"/>
    <col min="13064" max="13301" width="9.140625" style="506"/>
    <col min="13302" max="13302" width="17.28515625" style="506" customWidth="1"/>
    <col min="13303" max="13303" width="21.28515625" style="506" customWidth="1"/>
    <col min="13304" max="13304" width="22.140625" style="506" customWidth="1"/>
    <col min="13305" max="13305" width="22.5703125" style="506" customWidth="1"/>
    <col min="13306" max="13306" width="0" style="506" hidden="1" customWidth="1"/>
    <col min="13307" max="13307" width="23" style="506" customWidth="1"/>
    <col min="13308" max="13319" width="0" style="506" hidden="1" customWidth="1"/>
    <col min="13320" max="13557" width="9.140625" style="506"/>
    <col min="13558" max="13558" width="17.28515625" style="506" customWidth="1"/>
    <col min="13559" max="13559" width="21.28515625" style="506" customWidth="1"/>
    <col min="13560" max="13560" width="22.140625" style="506" customWidth="1"/>
    <col min="13561" max="13561" width="22.5703125" style="506" customWidth="1"/>
    <col min="13562" max="13562" width="0" style="506" hidden="1" customWidth="1"/>
    <col min="13563" max="13563" width="23" style="506" customWidth="1"/>
    <col min="13564" max="13575" width="0" style="506" hidden="1" customWidth="1"/>
    <col min="13576" max="13813" width="9.140625" style="506"/>
    <col min="13814" max="13814" width="17.28515625" style="506" customWidth="1"/>
    <col min="13815" max="13815" width="21.28515625" style="506" customWidth="1"/>
    <col min="13816" max="13816" width="22.140625" style="506" customWidth="1"/>
    <col min="13817" max="13817" width="22.5703125" style="506" customWidth="1"/>
    <col min="13818" max="13818" width="0" style="506" hidden="1" customWidth="1"/>
    <col min="13819" max="13819" width="23" style="506" customWidth="1"/>
    <col min="13820" max="13831" width="0" style="506" hidden="1" customWidth="1"/>
    <col min="13832" max="14069" width="9.140625" style="506"/>
    <col min="14070" max="14070" width="17.28515625" style="506" customWidth="1"/>
    <col min="14071" max="14071" width="21.28515625" style="506" customWidth="1"/>
    <col min="14072" max="14072" width="22.140625" style="506" customWidth="1"/>
    <col min="14073" max="14073" width="22.5703125" style="506" customWidth="1"/>
    <col min="14074" max="14074" width="0" style="506" hidden="1" customWidth="1"/>
    <col min="14075" max="14075" width="23" style="506" customWidth="1"/>
    <col min="14076" max="14087" width="0" style="506" hidden="1" customWidth="1"/>
    <col min="14088" max="14325" width="9.140625" style="506"/>
    <col min="14326" max="14326" width="17.28515625" style="506" customWidth="1"/>
    <col min="14327" max="14327" width="21.28515625" style="506" customWidth="1"/>
    <col min="14328" max="14328" width="22.140625" style="506" customWidth="1"/>
    <col min="14329" max="14329" width="22.5703125" style="506" customWidth="1"/>
    <col min="14330" max="14330" width="0" style="506" hidden="1" customWidth="1"/>
    <col min="14331" max="14331" width="23" style="506" customWidth="1"/>
    <col min="14332" max="14343" width="0" style="506" hidden="1" customWidth="1"/>
    <col min="14344" max="14581" width="9.140625" style="506"/>
    <col min="14582" max="14582" width="17.28515625" style="506" customWidth="1"/>
    <col min="14583" max="14583" width="21.28515625" style="506" customWidth="1"/>
    <col min="14584" max="14584" width="22.140625" style="506" customWidth="1"/>
    <col min="14585" max="14585" width="22.5703125" style="506" customWidth="1"/>
    <col min="14586" max="14586" width="0" style="506" hidden="1" customWidth="1"/>
    <col min="14587" max="14587" width="23" style="506" customWidth="1"/>
    <col min="14588" max="14599" width="0" style="506" hidden="1" customWidth="1"/>
    <col min="14600" max="14837" width="9.140625" style="506"/>
    <col min="14838" max="14838" width="17.28515625" style="506" customWidth="1"/>
    <col min="14839" max="14839" width="21.28515625" style="506" customWidth="1"/>
    <col min="14840" max="14840" width="22.140625" style="506" customWidth="1"/>
    <col min="14841" max="14841" width="22.5703125" style="506" customWidth="1"/>
    <col min="14842" max="14842" width="0" style="506" hidden="1" customWidth="1"/>
    <col min="14843" max="14843" width="23" style="506" customWidth="1"/>
    <col min="14844" max="14855" width="0" style="506" hidden="1" customWidth="1"/>
    <col min="14856" max="15093" width="9.140625" style="506"/>
    <col min="15094" max="15094" width="17.28515625" style="506" customWidth="1"/>
    <col min="15095" max="15095" width="21.28515625" style="506" customWidth="1"/>
    <col min="15096" max="15096" width="22.140625" style="506" customWidth="1"/>
    <col min="15097" max="15097" width="22.5703125" style="506" customWidth="1"/>
    <col min="15098" max="15098" width="0" style="506" hidden="1" customWidth="1"/>
    <col min="15099" max="15099" width="23" style="506" customWidth="1"/>
    <col min="15100" max="15111" width="0" style="506" hidden="1" customWidth="1"/>
    <col min="15112" max="15349" width="9.140625" style="506"/>
    <col min="15350" max="15350" width="17.28515625" style="506" customWidth="1"/>
    <col min="15351" max="15351" width="21.28515625" style="506" customWidth="1"/>
    <col min="15352" max="15352" width="22.140625" style="506" customWidth="1"/>
    <col min="15353" max="15353" width="22.5703125" style="506" customWidth="1"/>
    <col min="15354" max="15354" width="0" style="506" hidden="1" customWidth="1"/>
    <col min="15355" max="15355" width="23" style="506" customWidth="1"/>
    <col min="15356" max="15367" width="0" style="506" hidden="1" customWidth="1"/>
    <col min="15368" max="15605" width="9.140625" style="506"/>
    <col min="15606" max="15606" width="17.28515625" style="506" customWidth="1"/>
    <col min="15607" max="15607" width="21.28515625" style="506" customWidth="1"/>
    <col min="15608" max="15608" width="22.140625" style="506" customWidth="1"/>
    <col min="15609" max="15609" width="22.5703125" style="506" customWidth="1"/>
    <col min="15610" max="15610" width="0" style="506" hidden="1" customWidth="1"/>
    <col min="15611" max="15611" width="23" style="506" customWidth="1"/>
    <col min="15612" max="15623" width="0" style="506" hidden="1" customWidth="1"/>
    <col min="15624" max="15861" width="9.140625" style="506"/>
    <col min="15862" max="15862" width="17.28515625" style="506" customWidth="1"/>
    <col min="15863" max="15863" width="21.28515625" style="506" customWidth="1"/>
    <col min="15864" max="15864" width="22.140625" style="506" customWidth="1"/>
    <col min="15865" max="15865" width="22.5703125" style="506" customWidth="1"/>
    <col min="15866" max="15866" width="0" style="506" hidden="1" customWidth="1"/>
    <col min="15867" max="15867" width="23" style="506" customWidth="1"/>
    <col min="15868" max="15879" width="0" style="506" hidden="1" customWidth="1"/>
    <col min="15880" max="16117" width="9.140625" style="506"/>
    <col min="16118" max="16118" width="17.28515625" style="506" customWidth="1"/>
    <col min="16119" max="16119" width="21.28515625" style="506" customWidth="1"/>
    <col min="16120" max="16120" width="22.140625" style="506" customWidth="1"/>
    <col min="16121" max="16121" width="22.5703125" style="506" customWidth="1"/>
    <col min="16122" max="16122" width="0" style="506" hidden="1" customWidth="1"/>
    <col min="16123" max="16123" width="23" style="506" customWidth="1"/>
    <col min="16124" max="16135" width="0" style="506" hidden="1" customWidth="1"/>
    <col min="16136" max="16384" width="9.140625" style="506"/>
  </cols>
  <sheetData>
    <row r="1" spans="1:237" ht="12.75" customHeight="1">
      <c r="A1" s="676" t="s">
        <v>1505</v>
      </c>
      <c r="B1" s="677"/>
      <c r="C1" s="677"/>
      <c r="D1" s="677"/>
      <c r="E1" s="677"/>
      <c r="F1" s="677"/>
      <c r="G1" s="678"/>
      <c r="H1" s="505"/>
      <c r="I1" s="505"/>
      <c r="J1" s="505"/>
      <c r="K1" s="505"/>
      <c r="L1" s="505"/>
      <c r="M1" s="505"/>
      <c r="N1" s="505"/>
      <c r="O1" s="505"/>
      <c r="P1" s="505"/>
      <c r="Q1" s="505"/>
      <c r="R1" s="505"/>
      <c r="S1" s="505"/>
      <c r="T1" s="505"/>
      <c r="U1" s="505"/>
      <c r="V1" s="505"/>
      <c r="W1" s="505"/>
      <c r="X1" s="505"/>
      <c r="Y1" s="505"/>
      <c r="Z1" s="505"/>
      <c r="AA1" s="505"/>
      <c r="AB1" s="505"/>
      <c r="AC1" s="505"/>
      <c r="AD1" s="505"/>
      <c r="AE1" s="505"/>
      <c r="AF1" s="505"/>
      <c r="AG1" s="505"/>
      <c r="AH1" s="505"/>
      <c r="AI1" s="505"/>
      <c r="AJ1" s="505"/>
      <c r="AK1" s="505"/>
      <c r="AL1" s="505"/>
      <c r="AM1" s="505"/>
      <c r="AN1" s="505"/>
      <c r="AO1" s="505"/>
      <c r="AP1" s="505"/>
      <c r="AQ1" s="505"/>
      <c r="AR1" s="505"/>
      <c r="AS1" s="505"/>
      <c r="AT1" s="505"/>
      <c r="AU1" s="505"/>
      <c r="AV1" s="505"/>
      <c r="AW1" s="505"/>
      <c r="AX1" s="505"/>
      <c r="AY1" s="505"/>
      <c r="AZ1" s="505"/>
      <c r="BA1" s="505"/>
      <c r="BB1" s="505"/>
      <c r="BC1" s="505"/>
      <c r="BD1" s="505"/>
      <c r="BE1" s="505"/>
      <c r="BF1" s="505"/>
      <c r="BG1" s="505"/>
      <c r="BH1" s="505"/>
      <c r="BI1" s="505"/>
      <c r="BJ1" s="505"/>
      <c r="BK1" s="505"/>
      <c r="BL1" s="505"/>
      <c r="BM1" s="505"/>
      <c r="BN1" s="505"/>
      <c r="BO1" s="505"/>
      <c r="BP1" s="505"/>
      <c r="BQ1" s="505"/>
      <c r="BR1" s="505"/>
      <c r="BS1" s="505"/>
      <c r="BT1" s="505"/>
      <c r="BU1" s="505"/>
      <c r="BV1" s="505"/>
      <c r="BW1" s="505"/>
      <c r="BX1" s="505"/>
      <c r="BY1" s="505"/>
      <c r="BZ1" s="505"/>
      <c r="CA1" s="505"/>
      <c r="CB1" s="505"/>
      <c r="CC1" s="505"/>
      <c r="CD1" s="505"/>
      <c r="CE1" s="505"/>
      <c r="CF1" s="505"/>
      <c r="CG1" s="505"/>
      <c r="CH1" s="505"/>
      <c r="CI1" s="505"/>
      <c r="CJ1" s="505"/>
      <c r="CK1" s="505"/>
      <c r="CL1" s="505"/>
      <c r="CM1" s="505"/>
      <c r="CN1" s="505"/>
      <c r="CO1" s="505"/>
      <c r="CP1" s="505"/>
      <c r="CQ1" s="505"/>
      <c r="CR1" s="505"/>
      <c r="CS1" s="505"/>
      <c r="CT1" s="505"/>
      <c r="CU1" s="505"/>
      <c r="CV1" s="505"/>
      <c r="CW1" s="505"/>
      <c r="CX1" s="505"/>
      <c r="CY1" s="505"/>
      <c r="CZ1" s="505"/>
      <c r="DA1" s="505"/>
      <c r="DB1" s="505"/>
      <c r="DC1" s="505"/>
      <c r="DD1" s="505"/>
      <c r="DE1" s="505"/>
      <c r="DF1" s="505"/>
      <c r="DG1" s="505"/>
      <c r="DH1" s="505"/>
      <c r="DI1" s="505"/>
      <c r="DJ1" s="505"/>
      <c r="DK1" s="505"/>
      <c r="DL1" s="505"/>
      <c r="DM1" s="505"/>
      <c r="DN1" s="505"/>
      <c r="DO1" s="505"/>
      <c r="DP1" s="505"/>
      <c r="DQ1" s="505"/>
      <c r="DR1" s="505"/>
      <c r="DS1" s="505"/>
      <c r="DT1" s="505"/>
      <c r="DU1" s="505"/>
      <c r="DV1" s="505"/>
      <c r="DW1" s="505"/>
      <c r="DX1" s="505"/>
      <c r="DY1" s="505"/>
      <c r="DZ1" s="505"/>
      <c r="EA1" s="505"/>
      <c r="EB1" s="505"/>
      <c r="EC1" s="505"/>
      <c r="ED1" s="505"/>
      <c r="EE1" s="505"/>
      <c r="EF1" s="505"/>
      <c r="EG1" s="505"/>
      <c r="EH1" s="505"/>
      <c r="EI1" s="505"/>
      <c r="EJ1" s="505"/>
      <c r="EK1" s="505"/>
      <c r="EL1" s="505"/>
      <c r="EM1" s="505"/>
      <c r="EN1" s="505"/>
      <c r="EO1" s="505"/>
      <c r="EP1" s="505"/>
      <c r="EQ1" s="505"/>
      <c r="ER1" s="505"/>
      <c r="ES1" s="505"/>
      <c r="ET1" s="505"/>
      <c r="EU1" s="505"/>
      <c r="EV1" s="505"/>
      <c r="EW1" s="505"/>
      <c r="EX1" s="505"/>
      <c r="EY1" s="505"/>
      <c r="EZ1" s="505"/>
      <c r="FA1" s="505"/>
      <c r="FB1" s="505"/>
      <c r="FC1" s="505"/>
      <c r="FD1" s="505"/>
      <c r="FE1" s="505"/>
      <c r="FF1" s="505"/>
      <c r="FG1" s="505"/>
      <c r="FH1" s="505"/>
      <c r="FI1" s="505"/>
      <c r="FJ1" s="505"/>
      <c r="FK1" s="505"/>
      <c r="FL1" s="505"/>
      <c r="FM1" s="505"/>
      <c r="FN1" s="505"/>
      <c r="FO1" s="505"/>
      <c r="FP1" s="505"/>
      <c r="FQ1" s="505"/>
      <c r="FR1" s="505"/>
      <c r="FS1" s="505"/>
      <c r="FT1" s="505"/>
      <c r="FU1" s="505"/>
      <c r="FV1" s="505"/>
      <c r="FW1" s="505"/>
      <c r="FX1" s="505"/>
      <c r="FY1" s="505"/>
      <c r="FZ1" s="505"/>
      <c r="GA1" s="505"/>
      <c r="GB1" s="505"/>
      <c r="GC1" s="505"/>
      <c r="GD1" s="505"/>
      <c r="GE1" s="505"/>
      <c r="GF1" s="505"/>
      <c r="GG1" s="505"/>
      <c r="GH1" s="505"/>
      <c r="GI1" s="505"/>
      <c r="GJ1" s="505"/>
      <c r="GK1" s="505"/>
      <c r="GL1" s="505"/>
      <c r="GM1" s="505"/>
      <c r="GN1" s="505"/>
      <c r="GO1" s="505"/>
      <c r="GP1" s="505"/>
      <c r="GQ1" s="505"/>
      <c r="GR1" s="505"/>
      <c r="GS1" s="505"/>
      <c r="GT1" s="505"/>
      <c r="GU1" s="505"/>
      <c r="GV1" s="505"/>
      <c r="GW1" s="505"/>
      <c r="GX1" s="505"/>
      <c r="GY1" s="505"/>
      <c r="GZ1" s="505"/>
      <c r="HA1" s="505"/>
      <c r="HB1" s="505"/>
      <c r="HC1" s="505"/>
      <c r="HD1" s="505"/>
      <c r="HE1" s="505"/>
      <c r="HF1" s="505"/>
      <c r="HG1" s="505"/>
      <c r="HH1" s="505"/>
      <c r="HI1" s="505"/>
      <c r="HJ1" s="505"/>
      <c r="HK1" s="505"/>
      <c r="HL1" s="505"/>
      <c r="HM1" s="505"/>
      <c r="HN1" s="505"/>
      <c r="HO1" s="505"/>
      <c r="HP1" s="505"/>
      <c r="HQ1" s="505"/>
      <c r="HR1" s="505"/>
      <c r="HS1" s="505"/>
      <c r="HT1" s="505"/>
      <c r="HU1" s="505"/>
      <c r="HV1" s="505"/>
      <c r="HW1" s="505"/>
      <c r="HX1" s="505"/>
      <c r="HY1" s="505"/>
      <c r="HZ1" s="505"/>
      <c r="IA1" s="505"/>
      <c r="IB1" s="505"/>
      <c r="IC1" s="505"/>
    </row>
    <row r="2" spans="1:237" ht="45" customHeight="1">
      <c r="A2" s="679"/>
      <c r="B2" s="680"/>
      <c r="C2" s="680"/>
      <c r="D2" s="680"/>
      <c r="E2" s="680"/>
      <c r="F2" s="680"/>
      <c r="G2" s="681"/>
    </row>
    <row r="3" spans="1:237" ht="30.75" customHeight="1">
      <c r="A3" s="508" t="s">
        <v>1506</v>
      </c>
      <c r="B3" s="509" t="s">
        <v>1507</v>
      </c>
      <c r="C3" s="509" t="s">
        <v>1508</v>
      </c>
      <c r="D3" s="510" t="s">
        <v>1509</v>
      </c>
      <c r="E3" s="511" t="s">
        <v>1510</v>
      </c>
      <c r="F3" s="512" t="s">
        <v>762</v>
      </c>
      <c r="G3" s="513" t="s">
        <v>1511</v>
      </c>
    </row>
    <row r="4" spans="1:237" ht="54.95" customHeight="1">
      <c r="A4" s="514"/>
      <c r="B4" s="515"/>
      <c r="C4" s="515"/>
      <c r="D4" s="516"/>
      <c r="E4" s="515"/>
      <c r="F4" s="517"/>
      <c r="G4" s="518"/>
    </row>
    <row r="5" spans="1:237" ht="112.9" customHeight="1">
      <c r="A5" s="519">
        <v>1</v>
      </c>
      <c r="B5" s="520" t="s">
        <v>1512</v>
      </c>
      <c r="C5" s="521" t="s">
        <v>1513</v>
      </c>
      <c r="D5" s="522" t="s">
        <v>1514</v>
      </c>
      <c r="E5" s="523" t="s">
        <v>1515</v>
      </c>
      <c r="F5" s="524" t="s">
        <v>1516</v>
      </c>
      <c r="G5" s="525" t="e" vm="1">
        <v>#VALUE!</v>
      </c>
    </row>
    <row r="6" spans="1:237" ht="132" customHeight="1">
      <c r="A6" s="519">
        <v>2</v>
      </c>
      <c r="B6" s="523" t="s">
        <v>1517</v>
      </c>
      <c r="C6" s="521" t="s">
        <v>1518</v>
      </c>
      <c r="D6" s="526" t="s">
        <v>1514</v>
      </c>
      <c r="E6" s="523" t="s">
        <v>1519</v>
      </c>
      <c r="F6" s="524" t="s">
        <v>1516</v>
      </c>
      <c r="G6" s="525" t="e" vm="2">
        <v>#VALUE!</v>
      </c>
    </row>
    <row r="7" spans="1:237" s="507" customFormat="1" ht="80.25" customHeight="1">
      <c r="A7" s="527">
        <v>3</v>
      </c>
      <c r="B7" s="515" t="s">
        <v>1520</v>
      </c>
      <c r="C7" s="521" t="s">
        <v>1521</v>
      </c>
      <c r="D7" s="522" t="s">
        <v>1522</v>
      </c>
      <c r="E7" s="523" t="s">
        <v>1523</v>
      </c>
      <c r="F7" s="524" t="s">
        <v>1516</v>
      </c>
      <c r="G7" s="518" t="e" vm="3">
        <v>#VALUE!</v>
      </c>
      <c r="HR7" s="506"/>
      <c r="HS7" s="506"/>
      <c r="HT7" s="506"/>
      <c r="HU7" s="506"/>
      <c r="HV7" s="506"/>
      <c r="HW7" s="506"/>
      <c r="HX7" s="506"/>
      <c r="HY7" s="506"/>
      <c r="HZ7" s="506"/>
      <c r="IA7" s="506"/>
      <c r="IB7" s="506"/>
      <c r="IC7" s="506"/>
    </row>
    <row r="8" spans="1:237" s="507" customFormat="1" ht="100.5" customHeight="1">
      <c r="A8" s="528">
        <v>4</v>
      </c>
      <c r="B8" s="520" t="s">
        <v>1524</v>
      </c>
      <c r="C8" s="521" t="s">
        <v>1525</v>
      </c>
      <c r="D8" s="529" t="s">
        <v>1526</v>
      </c>
      <c r="E8" s="530" t="s">
        <v>1527</v>
      </c>
      <c r="F8" s="524" t="s">
        <v>1516</v>
      </c>
      <c r="G8" s="531" t="e" vm="4">
        <v>#VALUE!</v>
      </c>
    </row>
    <row r="9" spans="1:237" s="507" customFormat="1" ht="103.5" hidden="1" customHeight="1">
      <c r="A9" s="527"/>
      <c r="B9" s="520"/>
      <c r="C9" s="532"/>
      <c r="D9" s="529"/>
      <c r="E9" s="530"/>
      <c r="F9" s="524" t="s">
        <v>1516</v>
      </c>
      <c r="G9" s="531"/>
    </row>
    <row r="10" spans="1:237" s="507" customFormat="1" ht="103.5" customHeight="1">
      <c r="A10" s="527">
        <v>5</v>
      </c>
      <c r="B10" s="520" t="s">
        <v>1528</v>
      </c>
      <c r="C10" s="521" t="s">
        <v>1529</v>
      </c>
      <c r="D10" s="526" t="s">
        <v>1514</v>
      </c>
      <c r="E10" s="530" t="s">
        <v>1530</v>
      </c>
      <c r="F10" s="524" t="s">
        <v>1516</v>
      </c>
      <c r="G10" s="531" t="e" vm="5">
        <v>#VALUE!</v>
      </c>
    </row>
    <row r="11" spans="1:237" s="507" customFormat="1" ht="87.4" customHeight="1">
      <c r="A11" s="527">
        <v>6</v>
      </c>
      <c r="B11" s="520" t="s">
        <v>1531</v>
      </c>
      <c r="C11" s="521" t="s">
        <v>1532</v>
      </c>
      <c r="D11" s="526" t="s">
        <v>1514</v>
      </c>
      <c r="E11" s="533" t="s">
        <v>1533</v>
      </c>
      <c r="F11" s="524" t="s">
        <v>1516</v>
      </c>
      <c r="G11" s="531" t="e" vm="6">
        <v>#VALUE!</v>
      </c>
      <c r="HR11" s="506"/>
      <c r="HS11" s="506"/>
      <c r="HT11" s="506"/>
      <c r="HU11" s="506"/>
      <c r="HV11" s="506"/>
      <c r="HW11" s="506"/>
      <c r="HX11" s="506"/>
      <c r="HY11" s="506"/>
      <c r="HZ11" s="506"/>
      <c r="IA11" s="506"/>
      <c r="IB11" s="506"/>
      <c r="IC11" s="506"/>
    </row>
    <row r="12" spans="1:237" s="507" customFormat="1" ht="119.1" customHeight="1">
      <c r="A12" s="527">
        <v>7</v>
      </c>
      <c r="B12" s="520" t="s">
        <v>1534</v>
      </c>
      <c r="C12" s="521" t="s">
        <v>1535</v>
      </c>
      <c r="D12" s="526" t="s">
        <v>1522</v>
      </c>
      <c r="E12" s="530" t="s">
        <v>1536</v>
      </c>
      <c r="F12" s="524" t="s">
        <v>1516</v>
      </c>
      <c r="G12" s="531" t="e" vm="7">
        <v>#VALUE!</v>
      </c>
    </row>
    <row r="13" spans="1:237" s="507" customFormat="1" ht="119.1" customHeight="1">
      <c r="A13" s="527">
        <v>8</v>
      </c>
      <c r="B13" s="520" t="s">
        <v>1537</v>
      </c>
      <c r="C13" s="521" t="s">
        <v>1538</v>
      </c>
      <c r="D13" s="526" t="s">
        <v>1514</v>
      </c>
      <c r="E13" s="530" t="s">
        <v>1539</v>
      </c>
      <c r="F13" s="524" t="s">
        <v>1516</v>
      </c>
      <c r="G13"/>
    </row>
    <row r="14" spans="1:237" s="507" customFormat="1" ht="97.5" customHeight="1">
      <c r="A14" s="528">
        <v>9</v>
      </c>
      <c r="B14" s="520" t="s">
        <v>1540</v>
      </c>
      <c r="C14" s="521" t="s">
        <v>1541</v>
      </c>
      <c r="D14" s="526" t="s">
        <v>1522</v>
      </c>
      <c r="E14" s="520" t="s">
        <v>1542</v>
      </c>
      <c r="F14" s="524" t="s">
        <v>1516</v>
      </c>
      <c r="G14"/>
    </row>
    <row r="15" spans="1:237" s="507" customFormat="1" ht="98.65" customHeight="1">
      <c r="A15" s="527">
        <v>10</v>
      </c>
      <c r="B15" s="520" t="s">
        <v>1543</v>
      </c>
      <c r="C15" s="521" t="s">
        <v>1544</v>
      </c>
      <c r="D15" s="526" t="s">
        <v>1522</v>
      </c>
      <c r="E15" s="534" t="s">
        <v>1545</v>
      </c>
      <c r="F15" s="524" t="s">
        <v>1516</v>
      </c>
      <c r="G15" s="535"/>
      <c r="K15"/>
    </row>
    <row r="16" spans="1:237" s="507" customFormat="1" ht="117" customHeight="1">
      <c r="A16" s="527">
        <v>11</v>
      </c>
      <c r="B16" s="520" t="s">
        <v>1546</v>
      </c>
      <c r="C16" s="521" t="s">
        <v>1547</v>
      </c>
      <c r="D16" s="526" t="s">
        <v>1522</v>
      </c>
      <c r="E16" s="520" t="s">
        <v>1548</v>
      </c>
      <c r="F16" s="524" t="s">
        <v>1516</v>
      </c>
      <c r="G16" s="531"/>
      <c r="J16"/>
    </row>
    <row r="17" spans="1:7" s="507" customFormat="1" ht="106.5" customHeight="1">
      <c r="A17" s="527">
        <v>12</v>
      </c>
      <c r="B17" s="520" t="s">
        <v>1549</v>
      </c>
      <c r="C17" s="521" t="s">
        <v>1550</v>
      </c>
      <c r="D17" s="526" t="s">
        <v>1551</v>
      </c>
      <c r="E17" s="520" t="s">
        <v>1552</v>
      </c>
      <c r="F17" s="524" t="s">
        <v>1516</v>
      </c>
      <c r="G17" s="531"/>
    </row>
    <row r="18" spans="1:7" s="507" customFormat="1" ht="106.5" customHeight="1">
      <c r="A18" s="527">
        <v>13</v>
      </c>
      <c r="B18" s="520" t="s">
        <v>1553</v>
      </c>
      <c r="C18" s="532"/>
      <c r="D18" s="520"/>
      <c r="E18" s="536"/>
      <c r="F18" s="537"/>
      <c r="G18" s="538"/>
    </row>
    <row r="65480" spans="2:16135" s="507" customFormat="1" ht="12.75" customHeight="1">
      <c r="B65480" s="539"/>
      <c r="C65480" s="540"/>
      <c r="D65480" s="541"/>
      <c r="E65480" s="539"/>
      <c r="F65480" s="539"/>
      <c r="G65480" s="539"/>
      <c r="HR65480" s="506"/>
      <c r="HS65480" s="506"/>
      <c r="HT65480" s="506"/>
      <c r="HU65480" s="506"/>
      <c r="HV65480" s="506"/>
      <c r="HW65480" s="506"/>
      <c r="HX65480" s="506"/>
      <c r="HY65480" s="506"/>
      <c r="HZ65480" s="506"/>
      <c r="IA65480" s="506"/>
      <c r="IB65480" s="506"/>
      <c r="IC65480" s="506"/>
      <c r="ID65480" s="506"/>
      <c r="IE65480" s="506"/>
      <c r="IF65480" s="506"/>
      <c r="IG65480" s="506"/>
      <c r="IH65480" s="506"/>
      <c r="II65480" s="506"/>
      <c r="IJ65480" s="506"/>
      <c r="IK65480" s="506"/>
      <c r="IL65480" s="506"/>
      <c r="IM65480" s="506"/>
      <c r="IN65480" s="506"/>
      <c r="IO65480" s="506"/>
      <c r="IP65480" s="506"/>
      <c r="IQ65480" s="506"/>
      <c r="IR65480" s="506"/>
      <c r="IS65480" s="506"/>
      <c r="IT65480" s="506"/>
      <c r="IU65480" s="506"/>
      <c r="IV65480" s="506"/>
      <c r="IW65480" s="506"/>
      <c r="IX65480" s="506"/>
      <c r="IY65480" s="506"/>
      <c r="IZ65480" s="506"/>
      <c r="JA65480" s="506"/>
      <c r="JB65480" s="506"/>
      <c r="JC65480" s="506"/>
      <c r="JD65480" s="506"/>
      <c r="JE65480" s="506"/>
      <c r="JF65480" s="506"/>
      <c r="JG65480" s="506"/>
      <c r="JH65480" s="506"/>
      <c r="JI65480" s="506"/>
      <c r="JJ65480" s="506"/>
      <c r="JK65480" s="506"/>
      <c r="JL65480" s="506"/>
      <c r="JM65480" s="506"/>
      <c r="JN65480" s="506"/>
      <c r="JO65480" s="506"/>
      <c r="JP65480" s="506"/>
      <c r="JQ65480" s="506"/>
      <c r="JR65480" s="506"/>
      <c r="JS65480" s="506"/>
      <c r="JT65480" s="506"/>
      <c r="JU65480" s="506"/>
      <c r="JV65480" s="506"/>
      <c r="JW65480" s="506"/>
      <c r="JX65480" s="506"/>
      <c r="JY65480" s="506"/>
      <c r="JZ65480" s="506"/>
      <c r="KA65480" s="506"/>
      <c r="KB65480" s="506"/>
      <c r="KC65480" s="506"/>
      <c r="KD65480" s="506"/>
      <c r="KE65480" s="506"/>
      <c r="KF65480" s="506"/>
      <c r="KG65480" s="506"/>
      <c r="KH65480" s="506"/>
      <c r="KI65480" s="506"/>
      <c r="KJ65480" s="506"/>
      <c r="KK65480" s="506"/>
      <c r="KL65480" s="506"/>
      <c r="KM65480" s="506"/>
      <c r="KN65480" s="506"/>
      <c r="KO65480" s="506"/>
      <c r="KP65480" s="506"/>
      <c r="KQ65480" s="506"/>
      <c r="KR65480" s="506"/>
      <c r="KS65480" s="506"/>
      <c r="KT65480" s="506"/>
      <c r="KU65480" s="506"/>
      <c r="KV65480" s="506"/>
      <c r="KW65480" s="506"/>
      <c r="KX65480" s="506"/>
      <c r="KY65480" s="506"/>
      <c r="KZ65480" s="506"/>
      <c r="LA65480" s="506"/>
      <c r="LB65480" s="506"/>
      <c r="LC65480" s="506"/>
      <c r="LD65480" s="506"/>
      <c r="LE65480" s="506"/>
      <c r="LF65480" s="506"/>
      <c r="LG65480" s="506"/>
      <c r="LH65480" s="506"/>
      <c r="LI65480" s="506"/>
      <c r="LJ65480" s="506"/>
      <c r="LK65480" s="506"/>
      <c r="LL65480" s="506"/>
      <c r="LM65480" s="506"/>
      <c r="LN65480" s="506"/>
      <c r="LO65480" s="506"/>
      <c r="LP65480" s="506"/>
      <c r="LQ65480" s="506"/>
      <c r="LR65480" s="506"/>
      <c r="LS65480" s="506"/>
      <c r="LT65480" s="506"/>
      <c r="LU65480" s="506"/>
      <c r="LV65480" s="506"/>
      <c r="LW65480" s="506"/>
      <c r="LX65480" s="506"/>
      <c r="LY65480" s="506"/>
      <c r="LZ65480" s="506"/>
      <c r="MA65480" s="506"/>
      <c r="MB65480" s="506"/>
      <c r="MC65480" s="506"/>
      <c r="MD65480" s="506"/>
      <c r="ME65480" s="506"/>
      <c r="MF65480" s="506"/>
      <c r="MG65480" s="506"/>
      <c r="MH65480" s="506"/>
      <c r="MI65480" s="506"/>
      <c r="MJ65480" s="506"/>
      <c r="MK65480" s="506"/>
      <c r="ML65480" s="506"/>
      <c r="MM65480" s="506"/>
      <c r="MN65480" s="506"/>
      <c r="MO65480" s="506"/>
      <c r="MP65480" s="506"/>
      <c r="MQ65480" s="506"/>
      <c r="MR65480" s="506"/>
      <c r="MS65480" s="506"/>
      <c r="MT65480" s="506"/>
      <c r="MU65480" s="506"/>
      <c r="MV65480" s="506"/>
      <c r="MW65480" s="506"/>
      <c r="MX65480" s="506"/>
      <c r="MY65480" s="506"/>
      <c r="MZ65480" s="506"/>
      <c r="NA65480" s="506"/>
      <c r="NB65480" s="506"/>
      <c r="NC65480" s="506"/>
      <c r="ND65480" s="506"/>
      <c r="NE65480" s="506"/>
      <c r="NF65480" s="506"/>
      <c r="NG65480" s="506"/>
      <c r="NH65480" s="506"/>
      <c r="NI65480" s="506"/>
      <c r="NJ65480" s="506"/>
      <c r="NK65480" s="506"/>
      <c r="NL65480" s="506"/>
      <c r="NM65480" s="506"/>
      <c r="NN65480" s="506"/>
      <c r="NO65480" s="506"/>
      <c r="NP65480" s="506"/>
      <c r="NQ65480" s="506"/>
      <c r="NR65480" s="506"/>
      <c r="NS65480" s="506"/>
      <c r="NT65480" s="506"/>
      <c r="NU65480" s="506"/>
      <c r="NV65480" s="506"/>
      <c r="NW65480" s="506"/>
      <c r="NX65480" s="506"/>
      <c r="NY65480" s="506"/>
      <c r="NZ65480" s="506"/>
      <c r="OA65480" s="506"/>
      <c r="OB65480" s="506"/>
      <c r="OC65480" s="506"/>
      <c r="OD65480" s="506"/>
      <c r="OE65480" s="506"/>
      <c r="OF65480" s="506"/>
      <c r="OG65480" s="506"/>
      <c r="OH65480" s="506"/>
      <c r="OI65480" s="506"/>
      <c r="OJ65480" s="506"/>
      <c r="OK65480" s="506"/>
      <c r="OL65480" s="506"/>
      <c r="OM65480" s="506"/>
      <c r="ON65480" s="506"/>
      <c r="OO65480" s="506"/>
      <c r="OP65480" s="506"/>
      <c r="OQ65480" s="506"/>
      <c r="OR65480" s="506"/>
      <c r="OS65480" s="506"/>
      <c r="OT65480" s="506"/>
      <c r="OU65480" s="506"/>
      <c r="OV65480" s="506"/>
      <c r="OW65480" s="506"/>
      <c r="OX65480" s="506"/>
      <c r="OY65480" s="506"/>
      <c r="OZ65480" s="506"/>
      <c r="PA65480" s="506"/>
      <c r="PB65480" s="506"/>
      <c r="PC65480" s="506"/>
      <c r="PD65480" s="506"/>
      <c r="PE65480" s="506"/>
      <c r="PF65480" s="506"/>
      <c r="PG65480" s="506"/>
      <c r="PH65480" s="506"/>
      <c r="PI65480" s="506"/>
      <c r="PJ65480" s="506"/>
      <c r="PK65480" s="506"/>
      <c r="PL65480" s="506"/>
      <c r="PM65480" s="506"/>
      <c r="PN65480" s="506"/>
      <c r="PO65480" s="506"/>
      <c r="PP65480" s="506"/>
      <c r="PQ65480" s="506"/>
      <c r="PR65480" s="506"/>
      <c r="PS65480" s="506"/>
      <c r="PT65480" s="506"/>
      <c r="PU65480" s="506"/>
      <c r="PV65480" s="506"/>
      <c r="PW65480" s="506"/>
      <c r="PX65480" s="506"/>
      <c r="PY65480" s="506"/>
      <c r="PZ65480" s="506"/>
      <c r="QA65480" s="506"/>
      <c r="QB65480" s="506"/>
      <c r="QC65480" s="506"/>
      <c r="QD65480" s="506"/>
      <c r="QE65480" s="506"/>
      <c r="QF65480" s="506"/>
      <c r="QG65480" s="506"/>
      <c r="QH65480" s="506"/>
      <c r="QI65480" s="506"/>
      <c r="QJ65480" s="506"/>
      <c r="QK65480" s="506"/>
      <c r="QL65480" s="506"/>
      <c r="QM65480" s="506"/>
      <c r="QN65480" s="506"/>
      <c r="QO65480" s="506"/>
      <c r="QP65480" s="506"/>
      <c r="QQ65480" s="506"/>
      <c r="QR65480" s="506"/>
      <c r="QS65480" s="506"/>
      <c r="QT65480" s="506"/>
      <c r="QU65480" s="506"/>
      <c r="QV65480" s="506"/>
      <c r="QW65480" s="506"/>
      <c r="QX65480" s="506"/>
      <c r="QY65480" s="506"/>
      <c r="QZ65480" s="506"/>
      <c r="RA65480" s="506"/>
      <c r="RB65480" s="506"/>
      <c r="RC65480" s="506"/>
      <c r="RD65480" s="506"/>
      <c r="RE65480" s="506"/>
      <c r="RF65480" s="506"/>
      <c r="RG65480" s="506"/>
      <c r="RH65480" s="506"/>
      <c r="RI65480" s="506"/>
      <c r="RJ65480" s="506"/>
      <c r="RK65480" s="506"/>
      <c r="RL65480" s="506"/>
      <c r="RM65480" s="506"/>
      <c r="RN65480" s="506"/>
      <c r="RO65480" s="506"/>
      <c r="RP65480" s="506"/>
      <c r="RQ65480" s="506"/>
      <c r="RR65480" s="506"/>
      <c r="RS65480" s="506"/>
      <c r="RT65480" s="506"/>
      <c r="RU65480" s="506"/>
      <c r="RV65480" s="506"/>
      <c r="RW65480" s="506"/>
      <c r="RX65480" s="506"/>
      <c r="RY65480" s="506"/>
      <c r="RZ65480" s="506"/>
      <c r="SA65480" s="506"/>
      <c r="SB65480" s="506"/>
      <c r="SC65480" s="506"/>
      <c r="SD65480" s="506"/>
      <c r="SE65480" s="506"/>
      <c r="SF65480" s="506"/>
      <c r="SG65480" s="506"/>
      <c r="SH65480" s="506"/>
      <c r="SI65480" s="506"/>
      <c r="SJ65480" s="506"/>
      <c r="SK65480" s="506"/>
      <c r="SL65480" s="506"/>
      <c r="SM65480" s="506"/>
      <c r="SN65480" s="506"/>
      <c r="SO65480" s="506"/>
      <c r="SP65480" s="506"/>
      <c r="SQ65480" s="506"/>
      <c r="SR65480" s="506"/>
      <c r="SS65480" s="506"/>
      <c r="ST65480" s="506"/>
      <c r="SU65480" s="506"/>
      <c r="SV65480" s="506"/>
      <c r="SW65480" s="506"/>
      <c r="SX65480" s="506"/>
      <c r="SY65480" s="506"/>
      <c r="SZ65480" s="506"/>
      <c r="TA65480" s="506"/>
      <c r="TB65480" s="506"/>
      <c r="TC65480" s="506"/>
      <c r="TD65480" s="506"/>
      <c r="TE65480" s="506"/>
      <c r="TF65480" s="506"/>
      <c r="TG65480" s="506"/>
      <c r="TH65480" s="506"/>
      <c r="TI65480" s="506"/>
      <c r="TJ65480" s="506"/>
      <c r="TK65480" s="506"/>
      <c r="TL65480" s="506"/>
      <c r="TM65480" s="506"/>
      <c r="TN65480" s="506"/>
      <c r="TO65480" s="506"/>
      <c r="TP65480" s="506"/>
      <c r="TQ65480" s="506"/>
      <c r="TR65480" s="506"/>
      <c r="TS65480" s="506"/>
      <c r="TT65480" s="506"/>
      <c r="TU65480" s="506"/>
      <c r="TV65480" s="506"/>
      <c r="TW65480" s="506"/>
      <c r="TX65480" s="506"/>
      <c r="TY65480" s="506"/>
      <c r="TZ65480" s="506"/>
      <c r="UA65480" s="506"/>
      <c r="UB65480" s="506"/>
      <c r="UC65480" s="506"/>
      <c r="UD65480" s="506"/>
      <c r="UE65480" s="506"/>
      <c r="UF65480" s="506"/>
      <c r="UG65480" s="506"/>
      <c r="UH65480" s="506"/>
      <c r="UI65480" s="506"/>
      <c r="UJ65480" s="506"/>
      <c r="UK65480" s="506"/>
      <c r="UL65480" s="506"/>
      <c r="UM65480" s="506"/>
      <c r="UN65480" s="506"/>
      <c r="UO65480" s="506"/>
      <c r="UP65480" s="506"/>
      <c r="UQ65480" s="506"/>
      <c r="UR65480" s="506"/>
      <c r="US65480" s="506"/>
      <c r="UT65480" s="506"/>
      <c r="UU65480" s="506"/>
      <c r="UV65480" s="506"/>
      <c r="UW65480" s="506"/>
      <c r="UX65480" s="506"/>
      <c r="UY65480" s="506"/>
      <c r="UZ65480" s="506"/>
      <c r="VA65480" s="506"/>
      <c r="VB65480" s="506"/>
      <c r="VC65480" s="506"/>
      <c r="VD65480" s="506"/>
      <c r="VE65480" s="506"/>
      <c r="VF65480" s="506"/>
      <c r="VG65480" s="506"/>
      <c r="VH65480" s="506"/>
      <c r="VI65480" s="506"/>
      <c r="VJ65480" s="506"/>
      <c r="VK65480" s="506"/>
      <c r="VL65480" s="506"/>
      <c r="VM65480" s="506"/>
      <c r="VN65480" s="506"/>
      <c r="VO65480" s="506"/>
      <c r="VP65480" s="506"/>
      <c r="VQ65480" s="506"/>
      <c r="VR65480" s="506"/>
      <c r="VS65480" s="506"/>
      <c r="VT65480" s="506"/>
      <c r="VU65480" s="506"/>
      <c r="VV65480" s="506"/>
      <c r="VW65480" s="506"/>
      <c r="VX65480" s="506"/>
      <c r="VY65480" s="506"/>
      <c r="VZ65480" s="506"/>
      <c r="WA65480" s="506"/>
      <c r="WB65480" s="506"/>
      <c r="WC65480" s="506"/>
      <c r="WD65480" s="506"/>
      <c r="WE65480" s="506"/>
      <c r="WF65480" s="506"/>
      <c r="WG65480" s="506"/>
      <c r="WH65480" s="506"/>
      <c r="WI65480" s="506"/>
      <c r="WJ65480" s="506"/>
      <c r="WK65480" s="506"/>
      <c r="WL65480" s="506"/>
      <c r="WM65480" s="506"/>
      <c r="WN65480" s="506"/>
      <c r="WO65480" s="506"/>
      <c r="WP65480" s="506"/>
      <c r="WQ65480" s="506"/>
      <c r="WR65480" s="506"/>
      <c r="WS65480" s="506"/>
      <c r="WT65480" s="506"/>
      <c r="WU65480" s="506"/>
      <c r="WV65480" s="506"/>
      <c r="WW65480" s="506"/>
      <c r="WX65480" s="506"/>
      <c r="WY65480" s="506"/>
      <c r="WZ65480" s="506"/>
      <c r="XA65480" s="506"/>
      <c r="XB65480" s="506"/>
      <c r="XC65480" s="506"/>
      <c r="XD65480" s="506"/>
      <c r="XE65480" s="506"/>
      <c r="XF65480" s="506"/>
      <c r="XG65480" s="506"/>
      <c r="XH65480" s="506"/>
      <c r="XI65480" s="506"/>
      <c r="XJ65480" s="506"/>
      <c r="XK65480" s="506"/>
      <c r="XL65480" s="506"/>
      <c r="XM65480" s="506"/>
      <c r="XN65480" s="506"/>
      <c r="XO65480" s="506"/>
      <c r="XP65480" s="506"/>
      <c r="XQ65480" s="506"/>
      <c r="XR65480" s="506"/>
      <c r="XS65480" s="506"/>
      <c r="XT65480" s="506"/>
      <c r="XU65480" s="506"/>
      <c r="XV65480" s="506"/>
      <c r="XW65480" s="506"/>
      <c r="XX65480" s="506"/>
      <c r="XY65480" s="506"/>
      <c r="XZ65480" s="506"/>
      <c r="YA65480" s="506"/>
      <c r="YB65480" s="506"/>
      <c r="YC65480" s="506"/>
      <c r="YD65480" s="506"/>
      <c r="YE65480" s="506"/>
      <c r="YF65480" s="506"/>
      <c r="YG65480" s="506"/>
      <c r="YH65480" s="506"/>
      <c r="YI65480" s="506"/>
      <c r="YJ65480" s="506"/>
      <c r="YK65480" s="506"/>
      <c r="YL65480" s="506"/>
      <c r="YM65480" s="506"/>
      <c r="YN65480" s="506"/>
      <c r="YO65480" s="506"/>
      <c r="YP65480" s="506"/>
      <c r="YQ65480" s="506"/>
      <c r="YR65480" s="506"/>
      <c r="YS65480" s="506"/>
      <c r="YT65480" s="506"/>
      <c r="YU65480" s="506"/>
      <c r="YV65480" s="506"/>
      <c r="YW65480" s="506"/>
      <c r="YX65480" s="506"/>
      <c r="YY65480" s="506"/>
      <c r="YZ65480" s="506"/>
      <c r="ZA65480" s="506"/>
      <c r="ZB65480" s="506"/>
      <c r="ZC65480" s="506"/>
      <c r="ZD65480" s="506"/>
      <c r="ZE65480" s="506"/>
      <c r="ZF65480" s="506"/>
      <c r="ZG65480" s="506"/>
      <c r="ZH65480" s="506"/>
      <c r="ZI65480" s="506"/>
      <c r="ZJ65480" s="506"/>
      <c r="ZK65480" s="506"/>
      <c r="ZL65480" s="506"/>
      <c r="ZM65480" s="506"/>
      <c r="ZN65480" s="506"/>
      <c r="ZO65480" s="506"/>
      <c r="ZP65480" s="506"/>
      <c r="ZQ65480" s="506"/>
      <c r="ZR65480" s="506"/>
      <c r="ZS65480" s="506"/>
      <c r="ZT65480" s="506"/>
      <c r="ZU65480" s="506"/>
      <c r="ZV65480" s="506"/>
      <c r="ZW65480" s="506"/>
      <c r="ZX65480" s="506"/>
      <c r="ZY65480" s="506"/>
      <c r="ZZ65480" s="506"/>
      <c r="AAA65480" s="506"/>
      <c r="AAB65480" s="506"/>
      <c r="AAC65480" s="506"/>
      <c r="AAD65480" s="506"/>
      <c r="AAE65480" s="506"/>
      <c r="AAF65480" s="506"/>
      <c r="AAG65480" s="506"/>
      <c r="AAH65480" s="506"/>
      <c r="AAI65480" s="506"/>
      <c r="AAJ65480" s="506"/>
      <c r="AAK65480" s="506"/>
      <c r="AAL65480" s="506"/>
      <c r="AAM65480" s="506"/>
      <c r="AAN65480" s="506"/>
      <c r="AAO65480" s="506"/>
      <c r="AAP65480" s="506"/>
      <c r="AAQ65480" s="506"/>
      <c r="AAR65480" s="506"/>
      <c r="AAS65480" s="506"/>
      <c r="AAT65480" s="506"/>
      <c r="AAU65480" s="506"/>
      <c r="AAV65480" s="506"/>
      <c r="AAW65480" s="506"/>
      <c r="AAX65480" s="506"/>
      <c r="AAY65480" s="506"/>
      <c r="AAZ65480" s="506"/>
      <c r="ABA65480" s="506"/>
      <c r="ABB65480" s="506"/>
      <c r="ABC65480" s="506"/>
      <c r="ABD65480" s="506"/>
      <c r="ABE65480" s="506"/>
      <c r="ABF65480" s="506"/>
      <c r="ABG65480" s="506"/>
      <c r="ABH65480" s="506"/>
      <c r="ABI65480" s="506"/>
      <c r="ABJ65480" s="506"/>
      <c r="ABK65480" s="506"/>
      <c r="ABL65480" s="506"/>
      <c r="ABM65480" s="506"/>
      <c r="ABN65480" s="506"/>
      <c r="ABO65480" s="506"/>
      <c r="ABP65480" s="506"/>
      <c r="ABQ65480" s="506"/>
      <c r="ABR65480" s="506"/>
      <c r="ABS65480" s="506"/>
      <c r="ABT65480" s="506"/>
      <c r="ABU65480" s="506"/>
      <c r="ABV65480" s="506"/>
      <c r="ABW65480" s="506"/>
      <c r="ABX65480" s="506"/>
      <c r="ABY65480" s="506"/>
      <c r="ABZ65480" s="506"/>
      <c r="ACA65480" s="506"/>
      <c r="ACB65480" s="506"/>
      <c r="ACC65480" s="506"/>
      <c r="ACD65480" s="506"/>
      <c r="ACE65480" s="506"/>
      <c r="ACF65480" s="506"/>
      <c r="ACG65480" s="506"/>
      <c r="ACH65480" s="506"/>
      <c r="ACI65480" s="506"/>
      <c r="ACJ65480" s="506"/>
      <c r="ACK65480" s="506"/>
      <c r="ACL65480" s="506"/>
      <c r="ACM65480" s="506"/>
      <c r="ACN65480" s="506"/>
      <c r="ACO65480" s="506"/>
      <c r="ACP65480" s="506"/>
      <c r="ACQ65480" s="506"/>
      <c r="ACR65480" s="506"/>
      <c r="ACS65480" s="506"/>
      <c r="ACT65480" s="506"/>
      <c r="ACU65480" s="506"/>
      <c r="ACV65480" s="506"/>
      <c r="ACW65480" s="506"/>
      <c r="ACX65480" s="506"/>
      <c r="ACY65480" s="506"/>
      <c r="ACZ65480" s="506"/>
      <c r="ADA65480" s="506"/>
      <c r="ADB65480" s="506"/>
      <c r="ADC65480" s="506"/>
      <c r="ADD65480" s="506"/>
      <c r="ADE65480" s="506"/>
      <c r="ADF65480" s="506"/>
      <c r="ADG65480" s="506"/>
      <c r="ADH65480" s="506"/>
      <c r="ADI65480" s="506"/>
      <c r="ADJ65480" s="506"/>
      <c r="ADK65480" s="506"/>
      <c r="ADL65480" s="506"/>
      <c r="ADM65480" s="506"/>
      <c r="ADN65480" s="506"/>
      <c r="ADO65480" s="506"/>
      <c r="ADP65480" s="506"/>
      <c r="ADQ65480" s="506"/>
      <c r="ADR65480" s="506"/>
      <c r="ADS65480" s="506"/>
      <c r="ADT65480" s="506"/>
      <c r="ADU65480" s="506"/>
      <c r="ADV65480" s="506"/>
      <c r="ADW65480" s="506"/>
      <c r="ADX65480" s="506"/>
      <c r="ADY65480" s="506"/>
      <c r="ADZ65480" s="506"/>
      <c r="AEA65480" s="506"/>
      <c r="AEB65480" s="506"/>
      <c r="AEC65480" s="506"/>
      <c r="AED65480" s="506"/>
      <c r="AEE65480" s="506"/>
      <c r="AEF65480" s="506"/>
      <c r="AEG65480" s="506"/>
      <c r="AEH65480" s="506"/>
      <c r="AEI65480" s="506"/>
      <c r="AEJ65480" s="506"/>
      <c r="AEK65480" s="506"/>
      <c r="AEL65480" s="506"/>
      <c r="AEM65480" s="506"/>
      <c r="AEN65480" s="506"/>
      <c r="AEO65480" s="506"/>
      <c r="AEP65480" s="506"/>
      <c r="AEQ65480" s="506"/>
      <c r="AER65480" s="506"/>
      <c r="AES65480" s="506"/>
      <c r="AET65480" s="506"/>
      <c r="AEU65480" s="506"/>
      <c r="AEV65480" s="506"/>
      <c r="AEW65480" s="506"/>
      <c r="AEX65480" s="506"/>
      <c r="AEY65480" s="506"/>
      <c r="AEZ65480" s="506"/>
      <c r="AFA65480" s="506"/>
      <c r="AFB65480" s="506"/>
      <c r="AFC65480" s="506"/>
      <c r="AFD65480" s="506"/>
      <c r="AFE65480" s="506"/>
      <c r="AFF65480" s="506"/>
      <c r="AFG65480" s="506"/>
      <c r="AFH65480" s="506"/>
      <c r="AFI65480" s="506"/>
      <c r="AFJ65480" s="506"/>
      <c r="AFK65480" s="506"/>
      <c r="AFL65480" s="506"/>
      <c r="AFM65480" s="506"/>
      <c r="AFN65480" s="506"/>
      <c r="AFO65480" s="506"/>
      <c r="AFP65480" s="506"/>
      <c r="AFQ65480" s="506"/>
      <c r="AFR65480" s="506"/>
      <c r="AFS65480" s="506"/>
      <c r="AFT65480" s="506"/>
      <c r="AFU65480" s="506"/>
      <c r="AFV65480" s="506"/>
      <c r="AFW65480" s="506"/>
      <c r="AFX65480" s="506"/>
      <c r="AFY65480" s="506"/>
      <c r="AFZ65480" s="506"/>
      <c r="AGA65480" s="506"/>
      <c r="AGB65480" s="506"/>
      <c r="AGC65480" s="506"/>
      <c r="AGD65480" s="506"/>
      <c r="AGE65480" s="506"/>
      <c r="AGF65480" s="506"/>
      <c r="AGG65480" s="506"/>
      <c r="AGH65480" s="506"/>
      <c r="AGI65480" s="506"/>
      <c r="AGJ65480" s="506"/>
      <c r="AGK65480" s="506"/>
      <c r="AGL65480" s="506"/>
      <c r="AGM65480" s="506"/>
      <c r="AGN65480" s="506"/>
      <c r="AGO65480" s="506"/>
      <c r="AGP65480" s="506"/>
      <c r="AGQ65480" s="506"/>
      <c r="AGR65480" s="506"/>
      <c r="AGS65480" s="506"/>
      <c r="AGT65480" s="506"/>
      <c r="AGU65480" s="506"/>
      <c r="AGV65480" s="506"/>
      <c r="AGW65480" s="506"/>
      <c r="AGX65480" s="506"/>
      <c r="AGY65480" s="506"/>
      <c r="AGZ65480" s="506"/>
      <c r="AHA65480" s="506"/>
      <c r="AHB65480" s="506"/>
      <c r="AHC65480" s="506"/>
      <c r="AHD65480" s="506"/>
      <c r="AHE65480" s="506"/>
      <c r="AHF65480" s="506"/>
      <c r="AHG65480" s="506"/>
      <c r="AHH65480" s="506"/>
      <c r="AHI65480" s="506"/>
      <c r="AHJ65480" s="506"/>
      <c r="AHK65480" s="506"/>
      <c r="AHL65480" s="506"/>
      <c r="AHM65480" s="506"/>
      <c r="AHN65480" s="506"/>
      <c r="AHO65480" s="506"/>
      <c r="AHP65480" s="506"/>
      <c r="AHQ65480" s="506"/>
      <c r="AHR65480" s="506"/>
      <c r="AHS65480" s="506"/>
      <c r="AHT65480" s="506"/>
      <c r="AHU65480" s="506"/>
      <c r="AHV65480" s="506"/>
      <c r="AHW65480" s="506"/>
      <c r="AHX65480" s="506"/>
      <c r="AHY65480" s="506"/>
      <c r="AHZ65480" s="506"/>
      <c r="AIA65480" s="506"/>
      <c r="AIB65480" s="506"/>
      <c r="AIC65480" s="506"/>
      <c r="AID65480" s="506"/>
      <c r="AIE65480" s="506"/>
      <c r="AIF65480" s="506"/>
      <c r="AIG65480" s="506"/>
      <c r="AIH65480" s="506"/>
      <c r="AII65480" s="506"/>
      <c r="AIJ65480" s="506"/>
      <c r="AIK65480" s="506"/>
      <c r="AIL65480" s="506"/>
      <c r="AIM65480" s="506"/>
      <c r="AIN65480" s="506"/>
      <c r="AIO65480" s="506"/>
      <c r="AIP65480" s="506"/>
      <c r="AIQ65480" s="506"/>
      <c r="AIR65480" s="506"/>
      <c r="AIS65480" s="506"/>
      <c r="AIT65480" s="506"/>
      <c r="AIU65480" s="506"/>
      <c r="AIV65480" s="506"/>
      <c r="AIW65480" s="506"/>
      <c r="AIX65480" s="506"/>
      <c r="AIY65480" s="506"/>
      <c r="AIZ65480" s="506"/>
      <c r="AJA65480" s="506"/>
      <c r="AJB65480" s="506"/>
      <c r="AJC65480" s="506"/>
      <c r="AJD65480" s="506"/>
      <c r="AJE65480" s="506"/>
      <c r="AJF65480" s="506"/>
      <c r="AJG65480" s="506"/>
      <c r="AJH65480" s="506"/>
      <c r="AJI65480" s="506"/>
      <c r="AJJ65480" s="506"/>
      <c r="AJK65480" s="506"/>
      <c r="AJL65480" s="506"/>
      <c r="AJM65480" s="506"/>
      <c r="AJN65480" s="506"/>
      <c r="AJO65480" s="506"/>
      <c r="AJP65480" s="506"/>
      <c r="AJQ65480" s="506"/>
      <c r="AJR65480" s="506"/>
      <c r="AJS65480" s="506"/>
      <c r="AJT65480" s="506"/>
      <c r="AJU65480" s="506"/>
      <c r="AJV65480" s="506"/>
      <c r="AJW65480" s="506"/>
      <c r="AJX65480" s="506"/>
      <c r="AJY65480" s="506"/>
      <c r="AJZ65480" s="506"/>
      <c r="AKA65480" s="506"/>
      <c r="AKB65480" s="506"/>
      <c r="AKC65480" s="506"/>
      <c r="AKD65480" s="506"/>
      <c r="AKE65480" s="506"/>
      <c r="AKF65480" s="506"/>
      <c r="AKG65480" s="506"/>
      <c r="AKH65480" s="506"/>
      <c r="AKI65480" s="506"/>
      <c r="AKJ65480" s="506"/>
      <c r="AKK65480" s="506"/>
      <c r="AKL65480" s="506"/>
      <c r="AKM65480" s="506"/>
      <c r="AKN65480" s="506"/>
      <c r="AKO65480" s="506"/>
      <c r="AKP65480" s="506"/>
      <c r="AKQ65480" s="506"/>
      <c r="AKR65480" s="506"/>
      <c r="AKS65480" s="506"/>
      <c r="AKT65480" s="506"/>
      <c r="AKU65480" s="506"/>
      <c r="AKV65480" s="506"/>
      <c r="AKW65480" s="506"/>
      <c r="AKX65480" s="506"/>
      <c r="AKY65480" s="506"/>
      <c r="AKZ65480" s="506"/>
      <c r="ALA65480" s="506"/>
      <c r="ALB65480" s="506"/>
      <c r="ALC65480" s="506"/>
      <c r="ALD65480" s="506"/>
      <c r="ALE65480" s="506"/>
      <c r="ALF65480" s="506"/>
      <c r="ALG65480" s="506"/>
      <c r="ALH65480" s="506"/>
      <c r="ALI65480" s="506"/>
      <c r="ALJ65480" s="506"/>
      <c r="ALK65480" s="506"/>
      <c r="ALL65480" s="506"/>
      <c r="ALM65480" s="506"/>
      <c r="ALN65480" s="506"/>
      <c r="ALO65480" s="506"/>
      <c r="ALP65480" s="506"/>
      <c r="ALQ65480" s="506"/>
      <c r="ALR65480" s="506"/>
      <c r="ALS65480" s="506"/>
      <c r="ALT65480" s="506"/>
      <c r="ALU65480" s="506"/>
      <c r="ALV65480" s="506"/>
      <c r="ALW65480" s="506"/>
      <c r="ALX65480" s="506"/>
      <c r="ALY65480" s="506"/>
      <c r="ALZ65480" s="506"/>
      <c r="AMA65480" s="506"/>
      <c r="AMB65480" s="506"/>
      <c r="AMC65480" s="506"/>
      <c r="AMD65480" s="506"/>
      <c r="AME65480" s="506"/>
      <c r="AMF65480" s="506"/>
      <c r="AMG65480" s="506"/>
      <c r="AMH65480" s="506"/>
      <c r="AMI65480" s="506"/>
      <c r="AMJ65480" s="506"/>
      <c r="AMK65480" s="506"/>
      <c r="AML65480" s="506"/>
      <c r="AMM65480" s="506"/>
      <c r="AMN65480" s="506"/>
      <c r="AMO65480" s="506"/>
      <c r="AMP65480" s="506"/>
      <c r="AMQ65480" s="506"/>
      <c r="AMR65480" s="506"/>
      <c r="AMS65480" s="506"/>
      <c r="AMT65480" s="506"/>
      <c r="AMU65480" s="506"/>
      <c r="AMV65480" s="506"/>
      <c r="AMW65480" s="506"/>
      <c r="AMX65480" s="506"/>
      <c r="AMY65480" s="506"/>
      <c r="AMZ65480" s="506"/>
      <c r="ANA65480" s="506"/>
      <c r="ANB65480" s="506"/>
      <c r="ANC65480" s="506"/>
      <c r="AND65480" s="506"/>
      <c r="ANE65480" s="506"/>
      <c r="ANF65480" s="506"/>
      <c r="ANG65480" s="506"/>
      <c r="ANH65480" s="506"/>
      <c r="ANI65480" s="506"/>
      <c r="ANJ65480" s="506"/>
      <c r="ANK65480" s="506"/>
      <c r="ANL65480" s="506"/>
      <c r="ANM65480" s="506"/>
      <c r="ANN65480" s="506"/>
      <c r="ANO65480" s="506"/>
      <c r="ANP65480" s="506"/>
      <c r="ANQ65480" s="506"/>
      <c r="ANR65480" s="506"/>
      <c r="ANS65480" s="506"/>
      <c r="ANT65480" s="506"/>
      <c r="ANU65480" s="506"/>
      <c r="ANV65480" s="506"/>
      <c r="ANW65480" s="506"/>
      <c r="ANX65480" s="506"/>
      <c r="ANY65480" s="506"/>
      <c r="ANZ65480" s="506"/>
      <c r="AOA65480" s="506"/>
      <c r="AOB65480" s="506"/>
      <c r="AOC65480" s="506"/>
      <c r="AOD65480" s="506"/>
      <c r="AOE65480" s="506"/>
      <c r="AOF65480" s="506"/>
      <c r="AOG65480" s="506"/>
      <c r="AOH65480" s="506"/>
      <c r="AOI65480" s="506"/>
      <c r="AOJ65480" s="506"/>
      <c r="AOK65480" s="506"/>
      <c r="AOL65480" s="506"/>
      <c r="AOM65480" s="506"/>
      <c r="AON65480" s="506"/>
      <c r="AOO65480" s="506"/>
      <c r="AOP65480" s="506"/>
      <c r="AOQ65480" s="506"/>
      <c r="AOR65480" s="506"/>
      <c r="AOS65480" s="506"/>
      <c r="AOT65480" s="506"/>
      <c r="AOU65480" s="506"/>
      <c r="AOV65480" s="506"/>
      <c r="AOW65480" s="506"/>
      <c r="AOX65480" s="506"/>
      <c r="AOY65480" s="506"/>
      <c r="AOZ65480" s="506"/>
      <c r="APA65480" s="506"/>
      <c r="APB65480" s="506"/>
      <c r="APC65480" s="506"/>
      <c r="APD65480" s="506"/>
      <c r="APE65480" s="506"/>
      <c r="APF65480" s="506"/>
      <c r="APG65480" s="506"/>
      <c r="APH65480" s="506"/>
      <c r="API65480" s="506"/>
      <c r="APJ65480" s="506"/>
      <c r="APK65480" s="506"/>
      <c r="APL65480" s="506"/>
      <c r="APM65480" s="506"/>
      <c r="APN65480" s="506"/>
      <c r="APO65480" s="506"/>
      <c r="APP65480" s="506"/>
      <c r="APQ65480" s="506"/>
      <c r="APR65480" s="506"/>
      <c r="APS65480" s="506"/>
      <c r="APT65480" s="506"/>
      <c r="APU65480" s="506"/>
      <c r="APV65480" s="506"/>
      <c r="APW65480" s="506"/>
      <c r="APX65480" s="506"/>
      <c r="APY65480" s="506"/>
      <c r="APZ65480" s="506"/>
      <c r="AQA65480" s="506"/>
      <c r="AQB65480" s="506"/>
      <c r="AQC65480" s="506"/>
      <c r="AQD65480" s="506"/>
      <c r="AQE65480" s="506"/>
      <c r="AQF65480" s="506"/>
      <c r="AQG65480" s="506"/>
      <c r="AQH65480" s="506"/>
      <c r="AQI65480" s="506"/>
      <c r="AQJ65480" s="506"/>
      <c r="AQK65480" s="506"/>
      <c r="AQL65480" s="506"/>
      <c r="AQM65480" s="506"/>
      <c r="AQN65480" s="506"/>
      <c r="AQO65480" s="506"/>
      <c r="AQP65480" s="506"/>
      <c r="AQQ65480" s="506"/>
      <c r="AQR65480" s="506"/>
      <c r="AQS65480" s="506"/>
      <c r="AQT65480" s="506"/>
      <c r="AQU65480" s="506"/>
      <c r="AQV65480" s="506"/>
      <c r="AQW65480" s="506"/>
      <c r="AQX65480" s="506"/>
      <c r="AQY65480" s="506"/>
      <c r="AQZ65480" s="506"/>
      <c r="ARA65480" s="506"/>
      <c r="ARB65480" s="506"/>
      <c r="ARC65480" s="506"/>
      <c r="ARD65480" s="506"/>
      <c r="ARE65480" s="506"/>
      <c r="ARF65480" s="506"/>
      <c r="ARG65480" s="506"/>
      <c r="ARH65480" s="506"/>
      <c r="ARI65480" s="506"/>
      <c r="ARJ65480" s="506"/>
      <c r="ARK65480" s="506"/>
      <c r="ARL65480" s="506"/>
      <c r="ARM65480" s="506"/>
      <c r="ARN65480" s="506"/>
      <c r="ARO65480" s="506"/>
      <c r="ARP65480" s="506"/>
      <c r="ARQ65480" s="506"/>
      <c r="ARR65480" s="506"/>
      <c r="ARS65480" s="506"/>
      <c r="ART65480" s="506"/>
      <c r="ARU65480" s="506"/>
      <c r="ARV65480" s="506"/>
      <c r="ARW65480" s="506"/>
      <c r="ARX65480" s="506"/>
      <c r="ARY65480" s="506"/>
      <c r="ARZ65480" s="506"/>
      <c r="ASA65480" s="506"/>
      <c r="ASB65480" s="506"/>
      <c r="ASC65480" s="506"/>
      <c r="ASD65480" s="506"/>
      <c r="ASE65480" s="506"/>
      <c r="ASF65480" s="506"/>
      <c r="ASG65480" s="506"/>
      <c r="ASH65480" s="506"/>
      <c r="ASI65480" s="506"/>
      <c r="ASJ65480" s="506"/>
      <c r="ASK65480" s="506"/>
      <c r="ASL65480" s="506"/>
      <c r="ASM65480" s="506"/>
      <c r="ASN65480" s="506"/>
      <c r="ASO65480" s="506"/>
      <c r="ASP65480" s="506"/>
      <c r="ASQ65480" s="506"/>
      <c r="ASR65480" s="506"/>
      <c r="ASS65480" s="506"/>
      <c r="AST65480" s="506"/>
      <c r="ASU65480" s="506"/>
      <c r="ASV65480" s="506"/>
      <c r="ASW65480" s="506"/>
      <c r="ASX65480" s="506"/>
      <c r="ASY65480" s="506"/>
      <c r="ASZ65480" s="506"/>
      <c r="ATA65480" s="506"/>
      <c r="ATB65480" s="506"/>
      <c r="ATC65480" s="506"/>
      <c r="ATD65480" s="506"/>
      <c r="ATE65480" s="506"/>
      <c r="ATF65480" s="506"/>
      <c r="ATG65480" s="506"/>
      <c r="ATH65480" s="506"/>
      <c r="ATI65480" s="506"/>
      <c r="ATJ65480" s="506"/>
      <c r="ATK65480" s="506"/>
      <c r="ATL65480" s="506"/>
      <c r="ATM65480" s="506"/>
      <c r="ATN65480" s="506"/>
      <c r="ATO65480" s="506"/>
      <c r="ATP65480" s="506"/>
      <c r="ATQ65480" s="506"/>
      <c r="ATR65480" s="506"/>
      <c r="ATS65480" s="506"/>
      <c r="ATT65480" s="506"/>
      <c r="ATU65480" s="506"/>
      <c r="ATV65480" s="506"/>
      <c r="ATW65480" s="506"/>
      <c r="ATX65480" s="506"/>
      <c r="ATY65480" s="506"/>
      <c r="ATZ65480" s="506"/>
      <c r="AUA65480" s="506"/>
      <c r="AUB65480" s="506"/>
      <c r="AUC65480" s="506"/>
      <c r="AUD65480" s="506"/>
      <c r="AUE65480" s="506"/>
      <c r="AUF65480" s="506"/>
      <c r="AUG65480" s="506"/>
      <c r="AUH65480" s="506"/>
      <c r="AUI65480" s="506"/>
      <c r="AUJ65480" s="506"/>
      <c r="AUK65480" s="506"/>
      <c r="AUL65480" s="506"/>
      <c r="AUM65480" s="506"/>
      <c r="AUN65480" s="506"/>
      <c r="AUO65480" s="506"/>
      <c r="AUP65480" s="506"/>
      <c r="AUQ65480" s="506"/>
      <c r="AUR65480" s="506"/>
      <c r="AUS65480" s="506"/>
      <c r="AUT65480" s="506"/>
      <c r="AUU65480" s="506"/>
      <c r="AUV65480" s="506"/>
      <c r="AUW65480" s="506"/>
      <c r="AUX65480" s="506"/>
      <c r="AUY65480" s="506"/>
      <c r="AUZ65480" s="506"/>
      <c r="AVA65480" s="506"/>
      <c r="AVB65480" s="506"/>
      <c r="AVC65480" s="506"/>
      <c r="AVD65480" s="506"/>
      <c r="AVE65480" s="506"/>
      <c r="AVF65480" s="506"/>
      <c r="AVG65480" s="506"/>
      <c r="AVH65480" s="506"/>
      <c r="AVI65480" s="506"/>
      <c r="AVJ65480" s="506"/>
      <c r="AVK65480" s="506"/>
      <c r="AVL65480" s="506"/>
      <c r="AVM65480" s="506"/>
      <c r="AVN65480" s="506"/>
      <c r="AVO65480" s="506"/>
      <c r="AVP65480" s="506"/>
      <c r="AVQ65480" s="506"/>
      <c r="AVR65480" s="506"/>
      <c r="AVS65480" s="506"/>
      <c r="AVT65480" s="506"/>
      <c r="AVU65480" s="506"/>
      <c r="AVV65480" s="506"/>
      <c r="AVW65480" s="506"/>
      <c r="AVX65480" s="506"/>
      <c r="AVY65480" s="506"/>
      <c r="AVZ65480" s="506"/>
      <c r="AWA65480" s="506"/>
      <c r="AWB65480" s="506"/>
      <c r="AWC65480" s="506"/>
      <c r="AWD65480" s="506"/>
      <c r="AWE65480" s="506"/>
      <c r="AWF65480" s="506"/>
      <c r="AWG65480" s="506"/>
      <c r="AWH65480" s="506"/>
      <c r="AWI65480" s="506"/>
      <c r="AWJ65480" s="506"/>
      <c r="AWK65480" s="506"/>
      <c r="AWL65480" s="506"/>
      <c r="AWM65480" s="506"/>
      <c r="AWN65480" s="506"/>
      <c r="AWO65480" s="506"/>
      <c r="AWP65480" s="506"/>
      <c r="AWQ65480" s="506"/>
      <c r="AWR65480" s="506"/>
      <c r="AWS65480" s="506"/>
      <c r="AWT65480" s="506"/>
      <c r="AWU65480" s="506"/>
      <c r="AWV65480" s="506"/>
      <c r="AWW65480" s="506"/>
      <c r="AWX65480" s="506"/>
      <c r="AWY65480" s="506"/>
      <c r="AWZ65480" s="506"/>
      <c r="AXA65480" s="506"/>
      <c r="AXB65480" s="506"/>
      <c r="AXC65480" s="506"/>
      <c r="AXD65480" s="506"/>
      <c r="AXE65480" s="506"/>
      <c r="AXF65480" s="506"/>
      <c r="AXG65480" s="506"/>
      <c r="AXH65480" s="506"/>
      <c r="AXI65480" s="506"/>
      <c r="AXJ65480" s="506"/>
      <c r="AXK65480" s="506"/>
      <c r="AXL65480" s="506"/>
      <c r="AXM65480" s="506"/>
      <c r="AXN65480" s="506"/>
      <c r="AXO65480" s="506"/>
      <c r="AXP65480" s="506"/>
      <c r="AXQ65480" s="506"/>
      <c r="AXR65480" s="506"/>
      <c r="AXS65480" s="506"/>
      <c r="AXT65480" s="506"/>
      <c r="AXU65480" s="506"/>
      <c r="AXV65480" s="506"/>
      <c r="AXW65480" s="506"/>
      <c r="AXX65480" s="506"/>
      <c r="AXY65480" s="506"/>
      <c r="AXZ65480" s="506"/>
      <c r="AYA65480" s="506"/>
      <c r="AYB65480" s="506"/>
      <c r="AYC65480" s="506"/>
      <c r="AYD65480" s="506"/>
      <c r="AYE65480" s="506"/>
      <c r="AYF65480" s="506"/>
      <c r="AYG65480" s="506"/>
      <c r="AYH65480" s="506"/>
      <c r="AYI65480" s="506"/>
      <c r="AYJ65480" s="506"/>
      <c r="AYK65480" s="506"/>
      <c r="AYL65480" s="506"/>
      <c r="AYM65480" s="506"/>
      <c r="AYN65480" s="506"/>
      <c r="AYO65480" s="506"/>
      <c r="AYP65480" s="506"/>
      <c r="AYQ65480" s="506"/>
      <c r="AYR65480" s="506"/>
      <c r="AYS65480" s="506"/>
      <c r="AYT65480" s="506"/>
      <c r="AYU65480" s="506"/>
      <c r="AYV65480" s="506"/>
      <c r="AYW65480" s="506"/>
      <c r="AYX65480" s="506"/>
      <c r="AYY65480" s="506"/>
      <c r="AYZ65480" s="506"/>
      <c r="AZA65480" s="506"/>
      <c r="AZB65480" s="506"/>
      <c r="AZC65480" s="506"/>
      <c r="AZD65480" s="506"/>
      <c r="AZE65480" s="506"/>
      <c r="AZF65480" s="506"/>
      <c r="AZG65480" s="506"/>
      <c r="AZH65480" s="506"/>
      <c r="AZI65480" s="506"/>
      <c r="AZJ65480" s="506"/>
      <c r="AZK65480" s="506"/>
      <c r="AZL65480" s="506"/>
      <c r="AZM65480" s="506"/>
      <c r="AZN65480" s="506"/>
      <c r="AZO65480" s="506"/>
      <c r="AZP65480" s="506"/>
      <c r="AZQ65480" s="506"/>
      <c r="AZR65480" s="506"/>
      <c r="AZS65480" s="506"/>
      <c r="AZT65480" s="506"/>
      <c r="AZU65480" s="506"/>
      <c r="AZV65480" s="506"/>
      <c r="AZW65480" s="506"/>
      <c r="AZX65480" s="506"/>
      <c r="AZY65480" s="506"/>
      <c r="AZZ65480" s="506"/>
      <c r="BAA65480" s="506"/>
      <c r="BAB65480" s="506"/>
      <c r="BAC65480" s="506"/>
      <c r="BAD65480" s="506"/>
      <c r="BAE65480" s="506"/>
      <c r="BAF65480" s="506"/>
      <c r="BAG65480" s="506"/>
      <c r="BAH65480" s="506"/>
      <c r="BAI65480" s="506"/>
      <c r="BAJ65480" s="506"/>
      <c r="BAK65480" s="506"/>
      <c r="BAL65480" s="506"/>
      <c r="BAM65480" s="506"/>
      <c r="BAN65480" s="506"/>
      <c r="BAO65480" s="506"/>
      <c r="BAP65480" s="506"/>
      <c r="BAQ65480" s="506"/>
      <c r="BAR65480" s="506"/>
      <c r="BAS65480" s="506"/>
      <c r="BAT65480" s="506"/>
      <c r="BAU65480" s="506"/>
      <c r="BAV65480" s="506"/>
      <c r="BAW65480" s="506"/>
      <c r="BAX65480" s="506"/>
      <c r="BAY65480" s="506"/>
      <c r="BAZ65480" s="506"/>
      <c r="BBA65480" s="506"/>
      <c r="BBB65480" s="506"/>
      <c r="BBC65480" s="506"/>
      <c r="BBD65480" s="506"/>
      <c r="BBE65480" s="506"/>
      <c r="BBF65480" s="506"/>
      <c r="BBG65480" s="506"/>
      <c r="BBH65480" s="506"/>
      <c r="BBI65480" s="506"/>
      <c r="BBJ65480" s="506"/>
      <c r="BBK65480" s="506"/>
      <c r="BBL65480" s="506"/>
      <c r="BBM65480" s="506"/>
      <c r="BBN65480" s="506"/>
      <c r="BBO65480" s="506"/>
      <c r="BBP65480" s="506"/>
      <c r="BBQ65480" s="506"/>
      <c r="BBR65480" s="506"/>
      <c r="BBS65480" s="506"/>
      <c r="BBT65480" s="506"/>
      <c r="BBU65480" s="506"/>
      <c r="BBV65480" s="506"/>
      <c r="BBW65480" s="506"/>
      <c r="BBX65480" s="506"/>
      <c r="BBY65480" s="506"/>
      <c r="BBZ65480" s="506"/>
      <c r="BCA65480" s="506"/>
      <c r="BCB65480" s="506"/>
      <c r="BCC65480" s="506"/>
      <c r="BCD65480" s="506"/>
      <c r="BCE65480" s="506"/>
      <c r="BCF65480" s="506"/>
      <c r="BCG65480" s="506"/>
      <c r="BCH65480" s="506"/>
      <c r="BCI65480" s="506"/>
      <c r="BCJ65480" s="506"/>
      <c r="BCK65480" s="506"/>
      <c r="BCL65480" s="506"/>
      <c r="BCM65480" s="506"/>
      <c r="BCN65480" s="506"/>
      <c r="BCO65480" s="506"/>
      <c r="BCP65480" s="506"/>
      <c r="BCQ65480" s="506"/>
      <c r="BCR65480" s="506"/>
      <c r="BCS65480" s="506"/>
      <c r="BCT65480" s="506"/>
      <c r="BCU65480" s="506"/>
      <c r="BCV65480" s="506"/>
      <c r="BCW65480" s="506"/>
      <c r="BCX65480" s="506"/>
      <c r="BCY65480" s="506"/>
      <c r="BCZ65480" s="506"/>
      <c r="BDA65480" s="506"/>
      <c r="BDB65480" s="506"/>
      <c r="BDC65480" s="506"/>
      <c r="BDD65480" s="506"/>
      <c r="BDE65480" s="506"/>
      <c r="BDF65480" s="506"/>
      <c r="BDG65480" s="506"/>
      <c r="BDH65480" s="506"/>
      <c r="BDI65480" s="506"/>
      <c r="BDJ65480" s="506"/>
      <c r="BDK65480" s="506"/>
      <c r="BDL65480" s="506"/>
      <c r="BDM65480" s="506"/>
      <c r="BDN65480" s="506"/>
      <c r="BDO65480" s="506"/>
      <c r="BDP65480" s="506"/>
      <c r="BDQ65480" s="506"/>
      <c r="BDR65480" s="506"/>
      <c r="BDS65480" s="506"/>
      <c r="BDT65480" s="506"/>
      <c r="BDU65480" s="506"/>
      <c r="BDV65480" s="506"/>
      <c r="BDW65480" s="506"/>
      <c r="BDX65480" s="506"/>
      <c r="BDY65480" s="506"/>
      <c r="BDZ65480" s="506"/>
      <c r="BEA65480" s="506"/>
      <c r="BEB65480" s="506"/>
      <c r="BEC65480" s="506"/>
      <c r="BED65480" s="506"/>
      <c r="BEE65480" s="506"/>
      <c r="BEF65480" s="506"/>
      <c r="BEG65480" s="506"/>
      <c r="BEH65480" s="506"/>
      <c r="BEI65480" s="506"/>
      <c r="BEJ65480" s="506"/>
      <c r="BEK65480" s="506"/>
      <c r="BEL65480" s="506"/>
      <c r="BEM65480" s="506"/>
      <c r="BEN65480" s="506"/>
      <c r="BEO65480" s="506"/>
      <c r="BEP65480" s="506"/>
      <c r="BEQ65480" s="506"/>
      <c r="BER65480" s="506"/>
      <c r="BES65480" s="506"/>
      <c r="BET65480" s="506"/>
      <c r="BEU65480" s="506"/>
      <c r="BEV65480" s="506"/>
      <c r="BEW65480" s="506"/>
      <c r="BEX65480" s="506"/>
      <c r="BEY65480" s="506"/>
      <c r="BEZ65480" s="506"/>
      <c r="BFA65480" s="506"/>
      <c r="BFB65480" s="506"/>
      <c r="BFC65480" s="506"/>
      <c r="BFD65480" s="506"/>
      <c r="BFE65480" s="506"/>
      <c r="BFF65480" s="506"/>
      <c r="BFG65480" s="506"/>
      <c r="BFH65480" s="506"/>
      <c r="BFI65480" s="506"/>
      <c r="BFJ65480" s="506"/>
      <c r="BFK65480" s="506"/>
      <c r="BFL65480" s="506"/>
      <c r="BFM65480" s="506"/>
      <c r="BFN65480" s="506"/>
      <c r="BFO65480" s="506"/>
      <c r="BFP65480" s="506"/>
      <c r="BFQ65480" s="506"/>
      <c r="BFR65480" s="506"/>
      <c r="BFS65480" s="506"/>
      <c r="BFT65480" s="506"/>
      <c r="BFU65480" s="506"/>
      <c r="BFV65480" s="506"/>
      <c r="BFW65480" s="506"/>
      <c r="BFX65480" s="506"/>
      <c r="BFY65480" s="506"/>
      <c r="BFZ65480" s="506"/>
      <c r="BGA65480" s="506"/>
      <c r="BGB65480" s="506"/>
      <c r="BGC65480" s="506"/>
      <c r="BGD65480" s="506"/>
      <c r="BGE65480" s="506"/>
      <c r="BGF65480" s="506"/>
      <c r="BGG65480" s="506"/>
      <c r="BGH65480" s="506"/>
      <c r="BGI65480" s="506"/>
      <c r="BGJ65480" s="506"/>
      <c r="BGK65480" s="506"/>
      <c r="BGL65480" s="506"/>
      <c r="BGM65480" s="506"/>
      <c r="BGN65480" s="506"/>
      <c r="BGO65480" s="506"/>
      <c r="BGP65480" s="506"/>
      <c r="BGQ65480" s="506"/>
      <c r="BGR65480" s="506"/>
      <c r="BGS65480" s="506"/>
      <c r="BGT65480" s="506"/>
      <c r="BGU65480" s="506"/>
      <c r="BGV65480" s="506"/>
      <c r="BGW65480" s="506"/>
      <c r="BGX65480" s="506"/>
      <c r="BGY65480" s="506"/>
      <c r="BGZ65480" s="506"/>
      <c r="BHA65480" s="506"/>
      <c r="BHB65480" s="506"/>
      <c r="BHC65480" s="506"/>
      <c r="BHD65480" s="506"/>
      <c r="BHE65480" s="506"/>
      <c r="BHF65480" s="506"/>
      <c r="BHG65480" s="506"/>
      <c r="BHH65480" s="506"/>
      <c r="BHI65480" s="506"/>
      <c r="BHJ65480" s="506"/>
      <c r="BHK65480" s="506"/>
      <c r="BHL65480" s="506"/>
      <c r="BHM65480" s="506"/>
      <c r="BHN65480" s="506"/>
      <c r="BHO65480" s="506"/>
      <c r="BHP65480" s="506"/>
      <c r="BHQ65480" s="506"/>
      <c r="BHR65480" s="506"/>
      <c r="BHS65480" s="506"/>
      <c r="BHT65480" s="506"/>
      <c r="BHU65480" s="506"/>
      <c r="BHV65480" s="506"/>
      <c r="BHW65480" s="506"/>
      <c r="BHX65480" s="506"/>
      <c r="BHY65480" s="506"/>
      <c r="BHZ65480" s="506"/>
      <c r="BIA65480" s="506"/>
      <c r="BIB65480" s="506"/>
      <c r="BIC65480" s="506"/>
      <c r="BID65480" s="506"/>
      <c r="BIE65480" s="506"/>
      <c r="BIF65480" s="506"/>
      <c r="BIG65480" s="506"/>
      <c r="BIH65480" s="506"/>
      <c r="BII65480" s="506"/>
      <c r="BIJ65480" s="506"/>
      <c r="BIK65480" s="506"/>
      <c r="BIL65480" s="506"/>
      <c r="BIM65480" s="506"/>
      <c r="BIN65480" s="506"/>
      <c r="BIO65480" s="506"/>
      <c r="BIP65480" s="506"/>
      <c r="BIQ65480" s="506"/>
      <c r="BIR65480" s="506"/>
      <c r="BIS65480" s="506"/>
      <c r="BIT65480" s="506"/>
      <c r="BIU65480" s="506"/>
      <c r="BIV65480" s="506"/>
      <c r="BIW65480" s="506"/>
      <c r="BIX65480" s="506"/>
      <c r="BIY65480" s="506"/>
      <c r="BIZ65480" s="506"/>
      <c r="BJA65480" s="506"/>
      <c r="BJB65480" s="506"/>
      <c r="BJC65480" s="506"/>
      <c r="BJD65480" s="506"/>
      <c r="BJE65480" s="506"/>
      <c r="BJF65480" s="506"/>
      <c r="BJG65480" s="506"/>
      <c r="BJH65480" s="506"/>
      <c r="BJI65480" s="506"/>
      <c r="BJJ65480" s="506"/>
      <c r="BJK65480" s="506"/>
      <c r="BJL65480" s="506"/>
      <c r="BJM65480" s="506"/>
      <c r="BJN65480" s="506"/>
      <c r="BJO65480" s="506"/>
      <c r="BJP65480" s="506"/>
      <c r="BJQ65480" s="506"/>
      <c r="BJR65480" s="506"/>
      <c r="BJS65480" s="506"/>
      <c r="BJT65480" s="506"/>
      <c r="BJU65480" s="506"/>
      <c r="BJV65480" s="506"/>
      <c r="BJW65480" s="506"/>
      <c r="BJX65480" s="506"/>
      <c r="BJY65480" s="506"/>
      <c r="BJZ65480" s="506"/>
      <c r="BKA65480" s="506"/>
      <c r="BKB65480" s="506"/>
      <c r="BKC65480" s="506"/>
      <c r="BKD65480" s="506"/>
      <c r="BKE65480" s="506"/>
      <c r="BKF65480" s="506"/>
      <c r="BKG65480" s="506"/>
      <c r="BKH65480" s="506"/>
      <c r="BKI65480" s="506"/>
      <c r="BKJ65480" s="506"/>
      <c r="BKK65480" s="506"/>
      <c r="BKL65480" s="506"/>
      <c r="BKM65480" s="506"/>
      <c r="BKN65480" s="506"/>
      <c r="BKO65480" s="506"/>
      <c r="BKP65480" s="506"/>
      <c r="BKQ65480" s="506"/>
      <c r="BKR65480" s="506"/>
      <c r="BKS65480" s="506"/>
      <c r="BKT65480" s="506"/>
      <c r="BKU65480" s="506"/>
      <c r="BKV65480" s="506"/>
      <c r="BKW65480" s="506"/>
      <c r="BKX65480" s="506"/>
      <c r="BKY65480" s="506"/>
      <c r="BKZ65480" s="506"/>
      <c r="BLA65480" s="506"/>
      <c r="BLB65480" s="506"/>
      <c r="BLC65480" s="506"/>
      <c r="BLD65480" s="506"/>
      <c r="BLE65480" s="506"/>
      <c r="BLF65480" s="506"/>
      <c r="BLG65480" s="506"/>
      <c r="BLH65480" s="506"/>
      <c r="BLI65480" s="506"/>
      <c r="BLJ65480" s="506"/>
      <c r="BLK65480" s="506"/>
      <c r="BLL65480" s="506"/>
      <c r="BLM65480" s="506"/>
      <c r="BLN65480" s="506"/>
      <c r="BLO65480" s="506"/>
      <c r="BLP65480" s="506"/>
      <c r="BLQ65480" s="506"/>
      <c r="BLR65480" s="506"/>
      <c r="BLS65480" s="506"/>
      <c r="BLT65480" s="506"/>
      <c r="BLU65480" s="506"/>
      <c r="BLV65480" s="506"/>
      <c r="BLW65480" s="506"/>
      <c r="BLX65480" s="506"/>
      <c r="BLY65480" s="506"/>
      <c r="BLZ65480" s="506"/>
      <c r="BMA65480" s="506"/>
      <c r="BMB65480" s="506"/>
      <c r="BMC65480" s="506"/>
      <c r="BMD65480" s="506"/>
      <c r="BME65480" s="506"/>
      <c r="BMF65480" s="506"/>
      <c r="BMG65480" s="506"/>
      <c r="BMH65480" s="506"/>
      <c r="BMI65480" s="506"/>
      <c r="BMJ65480" s="506"/>
      <c r="BMK65480" s="506"/>
      <c r="BML65480" s="506"/>
      <c r="BMM65480" s="506"/>
      <c r="BMN65480" s="506"/>
      <c r="BMO65480" s="506"/>
      <c r="BMP65480" s="506"/>
      <c r="BMQ65480" s="506"/>
      <c r="BMR65480" s="506"/>
      <c r="BMS65480" s="506"/>
      <c r="BMT65480" s="506"/>
      <c r="BMU65480" s="506"/>
      <c r="BMV65480" s="506"/>
      <c r="BMW65480" s="506"/>
      <c r="BMX65480" s="506"/>
      <c r="BMY65480" s="506"/>
      <c r="BMZ65480" s="506"/>
      <c r="BNA65480" s="506"/>
      <c r="BNB65480" s="506"/>
      <c r="BNC65480" s="506"/>
      <c r="BND65480" s="506"/>
      <c r="BNE65480" s="506"/>
      <c r="BNF65480" s="506"/>
      <c r="BNG65480" s="506"/>
      <c r="BNH65480" s="506"/>
      <c r="BNI65480" s="506"/>
      <c r="BNJ65480" s="506"/>
      <c r="BNK65480" s="506"/>
      <c r="BNL65480" s="506"/>
      <c r="BNM65480" s="506"/>
      <c r="BNN65480" s="506"/>
      <c r="BNO65480" s="506"/>
      <c r="BNP65480" s="506"/>
      <c r="BNQ65480" s="506"/>
      <c r="BNR65480" s="506"/>
      <c r="BNS65480" s="506"/>
      <c r="BNT65480" s="506"/>
      <c r="BNU65480" s="506"/>
      <c r="BNV65480" s="506"/>
      <c r="BNW65480" s="506"/>
      <c r="BNX65480" s="506"/>
      <c r="BNY65480" s="506"/>
      <c r="BNZ65480" s="506"/>
      <c r="BOA65480" s="506"/>
      <c r="BOB65480" s="506"/>
      <c r="BOC65480" s="506"/>
      <c r="BOD65480" s="506"/>
      <c r="BOE65480" s="506"/>
      <c r="BOF65480" s="506"/>
      <c r="BOG65480" s="506"/>
      <c r="BOH65480" s="506"/>
      <c r="BOI65480" s="506"/>
      <c r="BOJ65480" s="506"/>
      <c r="BOK65480" s="506"/>
      <c r="BOL65480" s="506"/>
      <c r="BOM65480" s="506"/>
      <c r="BON65480" s="506"/>
      <c r="BOO65480" s="506"/>
      <c r="BOP65480" s="506"/>
      <c r="BOQ65480" s="506"/>
      <c r="BOR65480" s="506"/>
      <c r="BOS65480" s="506"/>
      <c r="BOT65480" s="506"/>
      <c r="BOU65480" s="506"/>
      <c r="BOV65480" s="506"/>
      <c r="BOW65480" s="506"/>
      <c r="BOX65480" s="506"/>
      <c r="BOY65480" s="506"/>
      <c r="BOZ65480" s="506"/>
      <c r="BPA65480" s="506"/>
      <c r="BPB65480" s="506"/>
      <c r="BPC65480" s="506"/>
      <c r="BPD65480" s="506"/>
      <c r="BPE65480" s="506"/>
      <c r="BPF65480" s="506"/>
      <c r="BPG65480" s="506"/>
      <c r="BPH65480" s="506"/>
      <c r="BPI65480" s="506"/>
      <c r="BPJ65480" s="506"/>
      <c r="BPK65480" s="506"/>
      <c r="BPL65480" s="506"/>
      <c r="BPM65480" s="506"/>
      <c r="BPN65480" s="506"/>
      <c r="BPO65480" s="506"/>
      <c r="BPP65480" s="506"/>
      <c r="BPQ65480" s="506"/>
      <c r="BPR65480" s="506"/>
      <c r="BPS65480" s="506"/>
      <c r="BPT65480" s="506"/>
      <c r="BPU65480" s="506"/>
      <c r="BPV65480" s="506"/>
      <c r="BPW65480" s="506"/>
      <c r="BPX65480" s="506"/>
      <c r="BPY65480" s="506"/>
      <c r="BPZ65480" s="506"/>
      <c r="BQA65480" s="506"/>
      <c r="BQB65480" s="506"/>
      <c r="BQC65480" s="506"/>
      <c r="BQD65480" s="506"/>
      <c r="BQE65480" s="506"/>
      <c r="BQF65480" s="506"/>
      <c r="BQG65480" s="506"/>
      <c r="BQH65480" s="506"/>
      <c r="BQI65480" s="506"/>
      <c r="BQJ65480" s="506"/>
      <c r="BQK65480" s="506"/>
      <c r="BQL65480" s="506"/>
      <c r="BQM65480" s="506"/>
      <c r="BQN65480" s="506"/>
      <c r="BQO65480" s="506"/>
      <c r="BQP65480" s="506"/>
      <c r="BQQ65480" s="506"/>
      <c r="BQR65480" s="506"/>
      <c r="BQS65480" s="506"/>
      <c r="BQT65480" s="506"/>
      <c r="BQU65480" s="506"/>
      <c r="BQV65480" s="506"/>
      <c r="BQW65480" s="506"/>
      <c r="BQX65480" s="506"/>
      <c r="BQY65480" s="506"/>
      <c r="BQZ65480" s="506"/>
      <c r="BRA65480" s="506"/>
      <c r="BRB65480" s="506"/>
      <c r="BRC65480" s="506"/>
      <c r="BRD65480" s="506"/>
      <c r="BRE65480" s="506"/>
      <c r="BRF65480" s="506"/>
      <c r="BRG65480" s="506"/>
      <c r="BRH65480" s="506"/>
      <c r="BRI65480" s="506"/>
      <c r="BRJ65480" s="506"/>
      <c r="BRK65480" s="506"/>
      <c r="BRL65480" s="506"/>
      <c r="BRM65480" s="506"/>
      <c r="BRN65480" s="506"/>
      <c r="BRO65480" s="506"/>
      <c r="BRP65480" s="506"/>
      <c r="BRQ65480" s="506"/>
      <c r="BRR65480" s="506"/>
      <c r="BRS65480" s="506"/>
      <c r="BRT65480" s="506"/>
      <c r="BRU65480" s="506"/>
      <c r="BRV65480" s="506"/>
      <c r="BRW65480" s="506"/>
      <c r="BRX65480" s="506"/>
      <c r="BRY65480" s="506"/>
      <c r="BRZ65480" s="506"/>
      <c r="BSA65480" s="506"/>
      <c r="BSB65480" s="506"/>
      <c r="BSC65480" s="506"/>
      <c r="BSD65480" s="506"/>
      <c r="BSE65480" s="506"/>
      <c r="BSF65480" s="506"/>
      <c r="BSG65480" s="506"/>
      <c r="BSH65480" s="506"/>
      <c r="BSI65480" s="506"/>
      <c r="BSJ65480" s="506"/>
      <c r="BSK65480" s="506"/>
      <c r="BSL65480" s="506"/>
      <c r="BSM65480" s="506"/>
      <c r="BSN65480" s="506"/>
      <c r="BSO65480" s="506"/>
      <c r="BSP65480" s="506"/>
      <c r="BSQ65480" s="506"/>
      <c r="BSR65480" s="506"/>
      <c r="BSS65480" s="506"/>
      <c r="BST65480" s="506"/>
      <c r="BSU65480" s="506"/>
      <c r="BSV65480" s="506"/>
      <c r="BSW65480" s="506"/>
      <c r="BSX65480" s="506"/>
      <c r="BSY65480" s="506"/>
      <c r="BSZ65480" s="506"/>
      <c r="BTA65480" s="506"/>
      <c r="BTB65480" s="506"/>
      <c r="BTC65480" s="506"/>
      <c r="BTD65480" s="506"/>
      <c r="BTE65480" s="506"/>
      <c r="BTF65480" s="506"/>
      <c r="BTG65480" s="506"/>
      <c r="BTH65480" s="506"/>
      <c r="BTI65480" s="506"/>
      <c r="BTJ65480" s="506"/>
      <c r="BTK65480" s="506"/>
      <c r="BTL65480" s="506"/>
      <c r="BTM65480" s="506"/>
      <c r="BTN65480" s="506"/>
      <c r="BTO65480" s="506"/>
      <c r="BTP65480" s="506"/>
      <c r="BTQ65480" s="506"/>
      <c r="BTR65480" s="506"/>
      <c r="BTS65480" s="506"/>
      <c r="BTT65480" s="506"/>
      <c r="BTU65480" s="506"/>
      <c r="BTV65480" s="506"/>
      <c r="BTW65480" s="506"/>
      <c r="BTX65480" s="506"/>
      <c r="BTY65480" s="506"/>
      <c r="BTZ65480" s="506"/>
      <c r="BUA65480" s="506"/>
      <c r="BUB65480" s="506"/>
      <c r="BUC65480" s="506"/>
      <c r="BUD65480" s="506"/>
      <c r="BUE65480" s="506"/>
      <c r="BUF65480" s="506"/>
      <c r="BUG65480" s="506"/>
      <c r="BUH65480" s="506"/>
      <c r="BUI65480" s="506"/>
      <c r="BUJ65480" s="506"/>
      <c r="BUK65480" s="506"/>
      <c r="BUL65480" s="506"/>
      <c r="BUM65480" s="506"/>
      <c r="BUN65480" s="506"/>
      <c r="BUO65480" s="506"/>
      <c r="BUP65480" s="506"/>
      <c r="BUQ65480" s="506"/>
      <c r="BUR65480" s="506"/>
      <c r="BUS65480" s="506"/>
      <c r="BUT65480" s="506"/>
      <c r="BUU65480" s="506"/>
      <c r="BUV65480" s="506"/>
      <c r="BUW65480" s="506"/>
      <c r="BUX65480" s="506"/>
      <c r="BUY65480" s="506"/>
      <c r="BUZ65480" s="506"/>
      <c r="BVA65480" s="506"/>
      <c r="BVB65480" s="506"/>
      <c r="BVC65480" s="506"/>
      <c r="BVD65480" s="506"/>
      <c r="BVE65480" s="506"/>
      <c r="BVF65480" s="506"/>
      <c r="BVG65480" s="506"/>
      <c r="BVH65480" s="506"/>
      <c r="BVI65480" s="506"/>
      <c r="BVJ65480" s="506"/>
      <c r="BVK65480" s="506"/>
      <c r="BVL65480" s="506"/>
      <c r="BVM65480" s="506"/>
      <c r="BVN65480" s="506"/>
      <c r="BVO65480" s="506"/>
      <c r="BVP65480" s="506"/>
      <c r="BVQ65480" s="506"/>
      <c r="BVR65480" s="506"/>
      <c r="BVS65480" s="506"/>
      <c r="BVT65480" s="506"/>
      <c r="BVU65480" s="506"/>
      <c r="BVV65480" s="506"/>
      <c r="BVW65480" s="506"/>
      <c r="BVX65480" s="506"/>
      <c r="BVY65480" s="506"/>
      <c r="BVZ65480" s="506"/>
      <c r="BWA65480" s="506"/>
      <c r="BWB65480" s="506"/>
      <c r="BWC65480" s="506"/>
      <c r="BWD65480" s="506"/>
      <c r="BWE65480" s="506"/>
      <c r="BWF65480" s="506"/>
      <c r="BWG65480" s="506"/>
      <c r="BWH65480" s="506"/>
      <c r="BWI65480" s="506"/>
      <c r="BWJ65480" s="506"/>
      <c r="BWK65480" s="506"/>
      <c r="BWL65480" s="506"/>
      <c r="BWM65480" s="506"/>
      <c r="BWN65480" s="506"/>
      <c r="BWO65480" s="506"/>
      <c r="BWP65480" s="506"/>
      <c r="BWQ65480" s="506"/>
      <c r="BWR65480" s="506"/>
      <c r="BWS65480" s="506"/>
      <c r="BWT65480" s="506"/>
      <c r="BWU65480" s="506"/>
      <c r="BWV65480" s="506"/>
      <c r="BWW65480" s="506"/>
      <c r="BWX65480" s="506"/>
      <c r="BWY65480" s="506"/>
      <c r="BWZ65480" s="506"/>
      <c r="BXA65480" s="506"/>
      <c r="BXB65480" s="506"/>
      <c r="BXC65480" s="506"/>
      <c r="BXD65480" s="506"/>
      <c r="BXE65480" s="506"/>
      <c r="BXF65480" s="506"/>
      <c r="BXG65480" s="506"/>
      <c r="BXH65480" s="506"/>
      <c r="BXI65480" s="506"/>
      <c r="BXJ65480" s="506"/>
      <c r="BXK65480" s="506"/>
      <c r="BXL65480" s="506"/>
      <c r="BXM65480" s="506"/>
      <c r="BXN65480" s="506"/>
      <c r="BXO65480" s="506"/>
      <c r="BXP65480" s="506"/>
      <c r="BXQ65480" s="506"/>
      <c r="BXR65480" s="506"/>
      <c r="BXS65480" s="506"/>
      <c r="BXT65480" s="506"/>
      <c r="BXU65480" s="506"/>
      <c r="BXV65480" s="506"/>
      <c r="BXW65480" s="506"/>
      <c r="BXX65480" s="506"/>
      <c r="BXY65480" s="506"/>
      <c r="BXZ65480" s="506"/>
      <c r="BYA65480" s="506"/>
      <c r="BYB65480" s="506"/>
      <c r="BYC65480" s="506"/>
      <c r="BYD65480" s="506"/>
      <c r="BYE65480" s="506"/>
      <c r="BYF65480" s="506"/>
      <c r="BYG65480" s="506"/>
      <c r="BYH65480" s="506"/>
      <c r="BYI65480" s="506"/>
      <c r="BYJ65480" s="506"/>
      <c r="BYK65480" s="506"/>
      <c r="BYL65480" s="506"/>
      <c r="BYM65480" s="506"/>
      <c r="BYN65480" s="506"/>
      <c r="BYO65480" s="506"/>
      <c r="BYP65480" s="506"/>
      <c r="BYQ65480" s="506"/>
      <c r="BYR65480" s="506"/>
      <c r="BYS65480" s="506"/>
      <c r="BYT65480" s="506"/>
      <c r="BYU65480" s="506"/>
      <c r="BYV65480" s="506"/>
      <c r="BYW65480" s="506"/>
      <c r="BYX65480" s="506"/>
      <c r="BYY65480" s="506"/>
      <c r="BYZ65480" s="506"/>
      <c r="BZA65480" s="506"/>
      <c r="BZB65480" s="506"/>
      <c r="BZC65480" s="506"/>
      <c r="BZD65480" s="506"/>
      <c r="BZE65480" s="506"/>
      <c r="BZF65480" s="506"/>
      <c r="BZG65480" s="506"/>
      <c r="BZH65480" s="506"/>
      <c r="BZI65480" s="506"/>
      <c r="BZJ65480" s="506"/>
      <c r="BZK65480" s="506"/>
      <c r="BZL65480" s="506"/>
      <c r="BZM65480" s="506"/>
      <c r="BZN65480" s="506"/>
      <c r="BZO65480" s="506"/>
      <c r="BZP65480" s="506"/>
      <c r="BZQ65480" s="506"/>
      <c r="BZR65480" s="506"/>
      <c r="BZS65480" s="506"/>
      <c r="BZT65480" s="506"/>
      <c r="BZU65480" s="506"/>
      <c r="BZV65480" s="506"/>
      <c r="BZW65480" s="506"/>
      <c r="BZX65480" s="506"/>
      <c r="BZY65480" s="506"/>
      <c r="BZZ65480" s="506"/>
      <c r="CAA65480" s="506"/>
      <c r="CAB65480" s="506"/>
      <c r="CAC65480" s="506"/>
      <c r="CAD65480" s="506"/>
      <c r="CAE65480" s="506"/>
      <c r="CAF65480" s="506"/>
      <c r="CAG65480" s="506"/>
      <c r="CAH65480" s="506"/>
      <c r="CAI65480" s="506"/>
      <c r="CAJ65480" s="506"/>
      <c r="CAK65480" s="506"/>
      <c r="CAL65480" s="506"/>
      <c r="CAM65480" s="506"/>
      <c r="CAN65480" s="506"/>
      <c r="CAO65480" s="506"/>
      <c r="CAP65480" s="506"/>
      <c r="CAQ65480" s="506"/>
      <c r="CAR65480" s="506"/>
      <c r="CAS65480" s="506"/>
      <c r="CAT65480" s="506"/>
      <c r="CAU65480" s="506"/>
      <c r="CAV65480" s="506"/>
      <c r="CAW65480" s="506"/>
      <c r="CAX65480" s="506"/>
      <c r="CAY65480" s="506"/>
      <c r="CAZ65480" s="506"/>
      <c r="CBA65480" s="506"/>
      <c r="CBB65480" s="506"/>
      <c r="CBC65480" s="506"/>
      <c r="CBD65480" s="506"/>
      <c r="CBE65480" s="506"/>
      <c r="CBF65480" s="506"/>
      <c r="CBG65480" s="506"/>
      <c r="CBH65480" s="506"/>
      <c r="CBI65480" s="506"/>
      <c r="CBJ65480" s="506"/>
      <c r="CBK65480" s="506"/>
      <c r="CBL65480" s="506"/>
      <c r="CBM65480" s="506"/>
      <c r="CBN65480" s="506"/>
      <c r="CBO65480" s="506"/>
      <c r="CBP65480" s="506"/>
      <c r="CBQ65480" s="506"/>
      <c r="CBR65480" s="506"/>
      <c r="CBS65480" s="506"/>
      <c r="CBT65480" s="506"/>
      <c r="CBU65480" s="506"/>
      <c r="CBV65480" s="506"/>
      <c r="CBW65480" s="506"/>
      <c r="CBX65480" s="506"/>
      <c r="CBY65480" s="506"/>
      <c r="CBZ65480" s="506"/>
      <c r="CCA65480" s="506"/>
      <c r="CCB65480" s="506"/>
      <c r="CCC65480" s="506"/>
      <c r="CCD65480" s="506"/>
      <c r="CCE65480" s="506"/>
      <c r="CCF65480" s="506"/>
      <c r="CCG65480" s="506"/>
      <c r="CCH65480" s="506"/>
      <c r="CCI65480" s="506"/>
      <c r="CCJ65480" s="506"/>
      <c r="CCK65480" s="506"/>
      <c r="CCL65480" s="506"/>
      <c r="CCM65480" s="506"/>
      <c r="CCN65480" s="506"/>
      <c r="CCO65480" s="506"/>
      <c r="CCP65480" s="506"/>
      <c r="CCQ65480" s="506"/>
      <c r="CCR65480" s="506"/>
      <c r="CCS65480" s="506"/>
      <c r="CCT65480" s="506"/>
      <c r="CCU65480" s="506"/>
      <c r="CCV65480" s="506"/>
      <c r="CCW65480" s="506"/>
      <c r="CCX65480" s="506"/>
      <c r="CCY65480" s="506"/>
      <c r="CCZ65480" s="506"/>
      <c r="CDA65480" s="506"/>
      <c r="CDB65480" s="506"/>
      <c r="CDC65480" s="506"/>
      <c r="CDD65480" s="506"/>
      <c r="CDE65480" s="506"/>
      <c r="CDF65480" s="506"/>
      <c r="CDG65480" s="506"/>
      <c r="CDH65480" s="506"/>
      <c r="CDI65480" s="506"/>
      <c r="CDJ65480" s="506"/>
      <c r="CDK65480" s="506"/>
      <c r="CDL65480" s="506"/>
      <c r="CDM65480" s="506"/>
      <c r="CDN65480" s="506"/>
      <c r="CDO65480" s="506"/>
      <c r="CDP65480" s="506"/>
      <c r="CDQ65480" s="506"/>
      <c r="CDR65480" s="506"/>
      <c r="CDS65480" s="506"/>
      <c r="CDT65480" s="506"/>
      <c r="CDU65480" s="506"/>
      <c r="CDV65480" s="506"/>
      <c r="CDW65480" s="506"/>
      <c r="CDX65480" s="506"/>
      <c r="CDY65480" s="506"/>
      <c r="CDZ65480" s="506"/>
      <c r="CEA65480" s="506"/>
      <c r="CEB65480" s="506"/>
      <c r="CEC65480" s="506"/>
      <c r="CED65480" s="506"/>
      <c r="CEE65480" s="506"/>
      <c r="CEF65480" s="506"/>
      <c r="CEG65480" s="506"/>
      <c r="CEH65480" s="506"/>
      <c r="CEI65480" s="506"/>
      <c r="CEJ65480" s="506"/>
      <c r="CEK65480" s="506"/>
      <c r="CEL65480" s="506"/>
      <c r="CEM65480" s="506"/>
      <c r="CEN65480" s="506"/>
      <c r="CEO65480" s="506"/>
      <c r="CEP65480" s="506"/>
      <c r="CEQ65480" s="506"/>
      <c r="CER65480" s="506"/>
      <c r="CES65480" s="506"/>
      <c r="CET65480" s="506"/>
      <c r="CEU65480" s="506"/>
      <c r="CEV65480" s="506"/>
      <c r="CEW65480" s="506"/>
      <c r="CEX65480" s="506"/>
      <c r="CEY65480" s="506"/>
      <c r="CEZ65480" s="506"/>
      <c r="CFA65480" s="506"/>
      <c r="CFB65480" s="506"/>
      <c r="CFC65480" s="506"/>
      <c r="CFD65480" s="506"/>
      <c r="CFE65480" s="506"/>
      <c r="CFF65480" s="506"/>
      <c r="CFG65480" s="506"/>
      <c r="CFH65480" s="506"/>
      <c r="CFI65480" s="506"/>
      <c r="CFJ65480" s="506"/>
      <c r="CFK65480" s="506"/>
      <c r="CFL65480" s="506"/>
      <c r="CFM65480" s="506"/>
      <c r="CFN65480" s="506"/>
      <c r="CFO65480" s="506"/>
      <c r="CFP65480" s="506"/>
      <c r="CFQ65480" s="506"/>
      <c r="CFR65480" s="506"/>
      <c r="CFS65480" s="506"/>
      <c r="CFT65480" s="506"/>
      <c r="CFU65480" s="506"/>
      <c r="CFV65480" s="506"/>
      <c r="CFW65480" s="506"/>
      <c r="CFX65480" s="506"/>
      <c r="CFY65480" s="506"/>
      <c r="CFZ65480" s="506"/>
      <c r="CGA65480" s="506"/>
      <c r="CGB65480" s="506"/>
      <c r="CGC65480" s="506"/>
      <c r="CGD65480" s="506"/>
      <c r="CGE65480" s="506"/>
      <c r="CGF65480" s="506"/>
      <c r="CGG65480" s="506"/>
      <c r="CGH65480" s="506"/>
      <c r="CGI65480" s="506"/>
      <c r="CGJ65480" s="506"/>
      <c r="CGK65480" s="506"/>
      <c r="CGL65480" s="506"/>
      <c r="CGM65480" s="506"/>
      <c r="CGN65480" s="506"/>
      <c r="CGO65480" s="506"/>
      <c r="CGP65480" s="506"/>
      <c r="CGQ65480" s="506"/>
      <c r="CGR65480" s="506"/>
      <c r="CGS65480" s="506"/>
      <c r="CGT65480" s="506"/>
      <c r="CGU65480" s="506"/>
      <c r="CGV65480" s="506"/>
      <c r="CGW65480" s="506"/>
      <c r="CGX65480" s="506"/>
      <c r="CGY65480" s="506"/>
      <c r="CGZ65480" s="506"/>
      <c r="CHA65480" s="506"/>
      <c r="CHB65480" s="506"/>
      <c r="CHC65480" s="506"/>
      <c r="CHD65480" s="506"/>
      <c r="CHE65480" s="506"/>
      <c r="CHF65480" s="506"/>
      <c r="CHG65480" s="506"/>
      <c r="CHH65480" s="506"/>
      <c r="CHI65480" s="506"/>
      <c r="CHJ65480" s="506"/>
      <c r="CHK65480" s="506"/>
      <c r="CHL65480" s="506"/>
      <c r="CHM65480" s="506"/>
      <c r="CHN65480" s="506"/>
      <c r="CHO65480" s="506"/>
      <c r="CHP65480" s="506"/>
      <c r="CHQ65480" s="506"/>
      <c r="CHR65480" s="506"/>
      <c r="CHS65480" s="506"/>
      <c r="CHT65480" s="506"/>
      <c r="CHU65480" s="506"/>
      <c r="CHV65480" s="506"/>
      <c r="CHW65480" s="506"/>
      <c r="CHX65480" s="506"/>
      <c r="CHY65480" s="506"/>
      <c r="CHZ65480" s="506"/>
      <c r="CIA65480" s="506"/>
      <c r="CIB65480" s="506"/>
      <c r="CIC65480" s="506"/>
      <c r="CID65480" s="506"/>
      <c r="CIE65480" s="506"/>
      <c r="CIF65480" s="506"/>
      <c r="CIG65480" s="506"/>
      <c r="CIH65480" s="506"/>
      <c r="CII65480" s="506"/>
      <c r="CIJ65480" s="506"/>
      <c r="CIK65480" s="506"/>
      <c r="CIL65480" s="506"/>
      <c r="CIM65480" s="506"/>
      <c r="CIN65480" s="506"/>
      <c r="CIO65480" s="506"/>
      <c r="CIP65480" s="506"/>
      <c r="CIQ65480" s="506"/>
      <c r="CIR65480" s="506"/>
      <c r="CIS65480" s="506"/>
      <c r="CIT65480" s="506"/>
      <c r="CIU65480" s="506"/>
      <c r="CIV65480" s="506"/>
      <c r="CIW65480" s="506"/>
      <c r="CIX65480" s="506"/>
      <c r="CIY65480" s="506"/>
      <c r="CIZ65480" s="506"/>
      <c r="CJA65480" s="506"/>
      <c r="CJB65480" s="506"/>
      <c r="CJC65480" s="506"/>
      <c r="CJD65480" s="506"/>
      <c r="CJE65480" s="506"/>
      <c r="CJF65480" s="506"/>
      <c r="CJG65480" s="506"/>
      <c r="CJH65480" s="506"/>
      <c r="CJI65480" s="506"/>
      <c r="CJJ65480" s="506"/>
      <c r="CJK65480" s="506"/>
      <c r="CJL65480" s="506"/>
      <c r="CJM65480" s="506"/>
      <c r="CJN65480" s="506"/>
      <c r="CJO65480" s="506"/>
      <c r="CJP65480" s="506"/>
      <c r="CJQ65480" s="506"/>
      <c r="CJR65480" s="506"/>
      <c r="CJS65480" s="506"/>
      <c r="CJT65480" s="506"/>
      <c r="CJU65480" s="506"/>
      <c r="CJV65480" s="506"/>
      <c r="CJW65480" s="506"/>
      <c r="CJX65480" s="506"/>
      <c r="CJY65480" s="506"/>
      <c r="CJZ65480" s="506"/>
      <c r="CKA65480" s="506"/>
      <c r="CKB65480" s="506"/>
      <c r="CKC65480" s="506"/>
      <c r="CKD65480" s="506"/>
      <c r="CKE65480" s="506"/>
      <c r="CKF65480" s="506"/>
      <c r="CKG65480" s="506"/>
      <c r="CKH65480" s="506"/>
      <c r="CKI65480" s="506"/>
      <c r="CKJ65480" s="506"/>
      <c r="CKK65480" s="506"/>
      <c r="CKL65480" s="506"/>
      <c r="CKM65480" s="506"/>
      <c r="CKN65480" s="506"/>
      <c r="CKO65480" s="506"/>
      <c r="CKP65480" s="506"/>
      <c r="CKQ65480" s="506"/>
      <c r="CKR65480" s="506"/>
      <c r="CKS65480" s="506"/>
      <c r="CKT65480" s="506"/>
      <c r="CKU65480" s="506"/>
      <c r="CKV65480" s="506"/>
      <c r="CKW65480" s="506"/>
      <c r="CKX65480" s="506"/>
      <c r="CKY65480" s="506"/>
      <c r="CKZ65480" s="506"/>
      <c r="CLA65480" s="506"/>
      <c r="CLB65480" s="506"/>
      <c r="CLC65480" s="506"/>
      <c r="CLD65480" s="506"/>
      <c r="CLE65480" s="506"/>
      <c r="CLF65480" s="506"/>
      <c r="CLG65480" s="506"/>
      <c r="CLH65480" s="506"/>
      <c r="CLI65480" s="506"/>
      <c r="CLJ65480" s="506"/>
      <c r="CLK65480" s="506"/>
      <c r="CLL65480" s="506"/>
      <c r="CLM65480" s="506"/>
      <c r="CLN65480" s="506"/>
      <c r="CLO65480" s="506"/>
      <c r="CLP65480" s="506"/>
      <c r="CLQ65480" s="506"/>
      <c r="CLR65480" s="506"/>
      <c r="CLS65480" s="506"/>
      <c r="CLT65480" s="506"/>
      <c r="CLU65480" s="506"/>
      <c r="CLV65480" s="506"/>
      <c r="CLW65480" s="506"/>
      <c r="CLX65480" s="506"/>
      <c r="CLY65480" s="506"/>
      <c r="CLZ65480" s="506"/>
      <c r="CMA65480" s="506"/>
      <c r="CMB65480" s="506"/>
      <c r="CMC65480" s="506"/>
      <c r="CMD65480" s="506"/>
      <c r="CME65480" s="506"/>
      <c r="CMF65480" s="506"/>
      <c r="CMG65480" s="506"/>
      <c r="CMH65480" s="506"/>
      <c r="CMI65480" s="506"/>
      <c r="CMJ65480" s="506"/>
      <c r="CMK65480" s="506"/>
      <c r="CML65480" s="506"/>
      <c r="CMM65480" s="506"/>
      <c r="CMN65480" s="506"/>
      <c r="CMO65480" s="506"/>
      <c r="CMP65480" s="506"/>
      <c r="CMQ65480" s="506"/>
      <c r="CMR65480" s="506"/>
      <c r="CMS65480" s="506"/>
      <c r="CMT65480" s="506"/>
      <c r="CMU65480" s="506"/>
      <c r="CMV65480" s="506"/>
      <c r="CMW65480" s="506"/>
      <c r="CMX65480" s="506"/>
      <c r="CMY65480" s="506"/>
      <c r="CMZ65480" s="506"/>
      <c r="CNA65480" s="506"/>
      <c r="CNB65480" s="506"/>
      <c r="CNC65480" s="506"/>
      <c r="CND65480" s="506"/>
      <c r="CNE65480" s="506"/>
      <c r="CNF65480" s="506"/>
      <c r="CNG65480" s="506"/>
      <c r="CNH65480" s="506"/>
      <c r="CNI65480" s="506"/>
      <c r="CNJ65480" s="506"/>
      <c r="CNK65480" s="506"/>
      <c r="CNL65480" s="506"/>
      <c r="CNM65480" s="506"/>
      <c r="CNN65480" s="506"/>
      <c r="CNO65480" s="506"/>
      <c r="CNP65480" s="506"/>
      <c r="CNQ65480" s="506"/>
      <c r="CNR65480" s="506"/>
      <c r="CNS65480" s="506"/>
      <c r="CNT65480" s="506"/>
      <c r="CNU65480" s="506"/>
      <c r="CNV65480" s="506"/>
      <c r="CNW65480" s="506"/>
      <c r="CNX65480" s="506"/>
      <c r="CNY65480" s="506"/>
      <c r="CNZ65480" s="506"/>
      <c r="COA65480" s="506"/>
      <c r="COB65480" s="506"/>
      <c r="COC65480" s="506"/>
      <c r="COD65480" s="506"/>
      <c r="COE65480" s="506"/>
      <c r="COF65480" s="506"/>
      <c r="COG65480" s="506"/>
      <c r="COH65480" s="506"/>
      <c r="COI65480" s="506"/>
      <c r="COJ65480" s="506"/>
      <c r="COK65480" s="506"/>
      <c r="COL65480" s="506"/>
      <c r="COM65480" s="506"/>
      <c r="CON65480" s="506"/>
      <c r="COO65480" s="506"/>
      <c r="COP65480" s="506"/>
      <c r="COQ65480" s="506"/>
      <c r="COR65480" s="506"/>
      <c r="COS65480" s="506"/>
      <c r="COT65480" s="506"/>
      <c r="COU65480" s="506"/>
      <c r="COV65480" s="506"/>
      <c r="COW65480" s="506"/>
      <c r="COX65480" s="506"/>
      <c r="COY65480" s="506"/>
      <c r="COZ65480" s="506"/>
      <c r="CPA65480" s="506"/>
      <c r="CPB65480" s="506"/>
      <c r="CPC65480" s="506"/>
      <c r="CPD65480" s="506"/>
      <c r="CPE65480" s="506"/>
      <c r="CPF65480" s="506"/>
      <c r="CPG65480" s="506"/>
      <c r="CPH65480" s="506"/>
      <c r="CPI65480" s="506"/>
      <c r="CPJ65480" s="506"/>
      <c r="CPK65480" s="506"/>
      <c r="CPL65480" s="506"/>
      <c r="CPM65480" s="506"/>
      <c r="CPN65480" s="506"/>
      <c r="CPO65480" s="506"/>
      <c r="CPP65480" s="506"/>
      <c r="CPQ65480" s="506"/>
      <c r="CPR65480" s="506"/>
      <c r="CPS65480" s="506"/>
      <c r="CPT65480" s="506"/>
      <c r="CPU65480" s="506"/>
      <c r="CPV65480" s="506"/>
      <c r="CPW65480" s="506"/>
      <c r="CPX65480" s="506"/>
      <c r="CPY65480" s="506"/>
      <c r="CPZ65480" s="506"/>
      <c r="CQA65480" s="506"/>
      <c r="CQB65480" s="506"/>
      <c r="CQC65480" s="506"/>
      <c r="CQD65480" s="506"/>
      <c r="CQE65480" s="506"/>
      <c r="CQF65480" s="506"/>
      <c r="CQG65480" s="506"/>
      <c r="CQH65480" s="506"/>
      <c r="CQI65480" s="506"/>
      <c r="CQJ65480" s="506"/>
      <c r="CQK65480" s="506"/>
      <c r="CQL65480" s="506"/>
      <c r="CQM65480" s="506"/>
      <c r="CQN65480" s="506"/>
      <c r="CQO65480" s="506"/>
      <c r="CQP65480" s="506"/>
      <c r="CQQ65480" s="506"/>
      <c r="CQR65480" s="506"/>
      <c r="CQS65480" s="506"/>
      <c r="CQT65480" s="506"/>
      <c r="CQU65480" s="506"/>
      <c r="CQV65480" s="506"/>
      <c r="CQW65480" s="506"/>
      <c r="CQX65480" s="506"/>
      <c r="CQY65480" s="506"/>
      <c r="CQZ65480" s="506"/>
      <c r="CRA65480" s="506"/>
      <c r="CRB65480" s="506"/>
      <c r="CRC65480" s="506"/>
      <c r="CRD65480" s="506"/>
      <c r="CRE65480" s="506"/>
      <c r="CRF65480" s="506"/>
      <c r="CRG65480" s="506"/>
      <c r="CRH65480" s="506"/>
      <c r="CRI65480" s="506"/>
      <c r="CRJ65480" s="506"/>
      <c r="CRK65480" s="506"/>
      <c r="CRL65480" s="506"/>
      <c r="CRM65480" s="506"/>
      <c r="CRN65480" s="506"/>
      <c r="CRO65480" s="506"/>
      <c r="CRP65480" s="506"/>
      <c r="CRQ65480" s="506"/>
      <c r="CRR65480" s="506"/>
      <c r="CRS65480" s="506"/>
      <c r="CRT65480" s="506"/>
      <c r="CRU65480" s="506"/>
      <c r="CRV65480" s="506"/>
      <c r="CRW65480" s="506"/>
      <c r="CRX65480" s="506"/>
      <c r="CRY65480" s="506"/>
      <c r="CRZ65480" s="506"/>
      <c r="CSA65480" s="506"/>
      <c r="CSB65480" s="506"/>
      <c r="CSC65480" s="506"/>
      <c r="CSD65480" s="506"/>
      <c r="CSE65480" s="506"/>
      <c r="CSF65480" s="506"/>
      <c r="CSG65480" s="506"/>
      <c r="CSH65480" s="506"/>
      <c r="CSI65480" s="506"/>
      <c r="CSJ65480" s="506"/>
      <c r="CSK65480" s="506"/>
      <c r="CSL65480" s="506"/>
      <c r="CSM65480" s="506"/>
      <c r="CSN65480" s="506"/>
      <c r="CSO65480" s="506"/>
      <c r="CSP65480" s="506"/>
      <c r="CSQ65480" s="506"/>
      <c r="CSR65480" s="506"/>
      <c r="CSS65480" s="506"/>
      <c r="CST65480" s="506"/>
      <c r="CSU65480" s="506"/>
      <c r="CSV65480" s="506"/>
      <c r="CSW65480" s="506"/>
      <c r="CSX65480" s="506"/>
      <c r="CSY65480" s="506"/>
      <c r="CSZ65480" s="506"/>
      <c r="CTA65480" s="506"/>
      <c r="CTB65480" s="506"/>
      <c r="CTC65480" s="506"/>
      <c r="CTD65480" s="506"/>
      <c r="CTE65480" s="506"/>
      <c r="CTF65480" s="506"/>
      <c r="CTG65480" s="506"/>
      <c r="CTH65480" s="506"/>
      <c r="CTI65480" s="506"/>
      <c r="CTJ65480" s="506"/>
      <c r="CTK65480" s="506"/>
      <c r="CTL65480" s="506"/>
      <c r="CTM65480" s="506"/>
      <c r="CTN65480" s="506"/>
      <c r="CTO65480" s="506"/>
      <c r="CTP65480" s="506"/>
      <c r="CTQ65480" s="506"/>
      <c r="CTR65480" s="506"/>
      <c r="CTS65480" s="506"/>
      <c r="CTT65480" s="506"/>
      <c r="CTU65480" s="506"/>
      <c r="CTV65480" s="506"/>
      <c r="CTW65480" s="506"/>
      <c r="CTX65480" s="506"/>
      <c r="CTY65480" s="506"/>
      <c r="CTZ65480" s="506"/>
      <c r="CUA65480" s="506"/>
      <c r="CUB65480" s="506"/>
      <c r="CUC65480" s="506"/>
      <c r="CUD65480" s="506"/>
      <c r="CUE65480" s="506"/>
      <c r="CUF65480" s="506"/>
      <c r="CUG65480" s="506"/>
      <c r="CUH65480" s="506"/>
      <c r="CUI65480" s="506"/>
      <c r="CUJ65480" s="506"/>
      <c r="CUK65480" s="506"/>
      <c r="CUL65480" s="506"/>
      <c r="CUM65480" s="506"/>
      <c r="CUN65480" s="506"/>
      <c r="CUO65480" s="506"/>
      <c r="CUP65480" s="506"/>
      <c r="CUQ65480" s="506"/>
      <c r="CUR65480" s="506"/>
      <c r="CUS65480" s="506"/>
      <c r="CUT65480" s="506"/>
      <c r="CUU65480" s="506"/>
      <c r="CUV65480" s="506"/>
      <c r="CUW65480" s="506"/>
      <c r="CUX65480" s="506"/>
      <c r="CUY65480" s="506"/>
      <c r="CUZ65480" s="506"/>
      <c r="CVA65480" s="506"/>
      <c r="CVB65480" s="506"/>
      <c r="CVC65480" s="506"/>
      <c r="CVD65480" s="506"/>
      <c r="CVE65480" s="506"/>
      <c r="CVF65480" s="506"/>
      <c r="CVG65480" s="506"/>
      <c r="CVH65480" s="506"/>
      <c r="CVI65480" s="506"/>
      <c r="CVJ65480" s="506"/>
      <c r="CVK65480" s="506"/>
      <c r="CVL65480" s="506"/>
      <c r="CVM65480" s="506"/>
      <c r="CVN65480" s="506"/>
      <c r="CVO65480" s="506"/>
      <c r="CVP65480" s="506"/>
      <c r="CVQ65480" s="506"/>
      <c r="CVR65480" s="506"/>
      <c r="CVS65480" s="506"/>
      <c r="CVT65480" s="506"/>
      <c r="CVU65480" s="506"/>
      <c r="CVV65480" s="506"/>
      <c r="CVW65480" s="506"/>
      <c r="CVX65480" s="506"/>
      <c r="CVY65480" s="506"/>
      <c r="CVZ65480" s="506"/>
      <c r="CWA65480" s="506"/>
      <c r="CWB65480" s="506"/>
      <c r="CWC65480" s="506"/>
      <c r="CWD65480" s="506"/>
      <c r="CWE65480" s="506"/>
      <c r="CWF65480" s="506"/>
      <c r="CWG65480" s="506"/>
      <c r="CWH65480" s="506"/>
      <c r="CWI65480" s="506"/>
      <c r="CWJ65480" s="506"/>
      <c r="CWK65480" s="506"/>
      <c r="CWL65480" s="506"/>
      <c r="CWM65480" s="506"/>
      <c r="CWN65480" s="506"/>
      <c r="CWO65480" s="506"/>
      <c r="CWP65480" s="506"/>
      <c r="CWQ65480" s="506"/>
      <c r="CWR65480" s="506"/>
      <c r="CWS65480" s="506"/>
      <c r="CWT65480" s="506"/>
      <c r="CWU65480" s="506"/>
      <c r="CWV65480" s="506"/>
      <c r="CWW65480" s="506"/>
      <c r="CWX65480" s="506"/>
      <c r="CWY65480" s="506"/>
      <c r="CWZ65480" s="506"/>
      <c r="CXA65480" s="506"/>
      <c r="CXB65480" s="506"/>
      <c r="CXC65480" s="506"/>
      <c r="CXD65480" s="506"/>
      <c r="CXE65480" s="506"/>
      <c r="CXF65480" s="506"/>
      <c r="CXG65480" s="506"/>
      <c r="CXH65480" s="506"/>
      <c r="CXI65480" s="506"/>
      <c r="CXJ65480" s="506"/>
      <c r="CXK65480" s="506"/>
      <c r="CXL65480" s="506"/>
      <c r="CXM65480" s="506"/>
      <c r="CXN65480" s="506"/>
      <c r="CXO65480" s="506"/>
      <c r="CXP65480" s="506"/>
      <c r="CXQ65480" s="506"/>
      <c r="CXR65480" s="506"/>
      <c r="CXS65480" s="506"/>
      <c r="CXT65480" s="506"/>
      <c r="CXU65480" s="506"/>
      <c r="CXV65480" s="506"/>
      <c r="CXW65480" s="506"/>
      <c r="CXX65480" s="506"/>
      <c r="CXY65480" s="506"/>
      <c r="CXZ65480" s="506"/>
      <c r="CYA65480" s="506"/>
      <c r="CYB65480" s="506"/>
      <c r="CYC65480" s="506"/>
      <c r="CYD65480" s="506"/>
      <c r="CYE65480" s="506"/>
      <c r="CYF65480" s="506"/>
      <c r="CYG65480" s="506"/>
      <c r="CYH65480" s="506"/>
      <c r="CYI65480" s="506"/>
      <c r="CYJ65480" s="506"/>
      <c r="CYK65480" s="506"/>
      <c r="CYL65480" s="506"/>
      <c r="CYM65480" s="506"/>
      <c r="CYN65480" s="506"/>
      <c r="CYO65480" s="506"/>
      <c r="CYP65480" s="506"/>
      <c r="CYQ65480" s="506"/>
      <c r="CYR65480" s="506"/>
      <c r="CYS65480" s="506"/>
      <c r="CYT65480" s="506"/>
      <c r="CYU65480" s="506"/>
      <c r="CYV65480" s="506"/>
      <c r="CYW65480" s="506"/>
      <c r="CYX65480" s="506"/>
      <c r="CYY65480" s="506"/>
      <c r="CYZ65480" s="506"/>
      <c r="CZA65480" s="506"/>
      <c r="CZB65480" s="506"/>
      <c r="CZC65480" s="506"/>
      <c r="CZD65480" s="506"/>
      <c r="CZE65480" s="506"/>
      <c r="CZF65480" s="506"/>
      <c r="CZG65480" s="506"/>
      <c r="CZH65480" s="506"/>
      <c r="CZI65480" s="506"/>
      <c r="CZJ65480" s="506"/>
      <c r="CZK65480" s="506"/>
      <c r="CZL65480" s="506"/>
      <c r="CZM65480" s="506"/>
      <c r="CZN65480" s="506"/>
      <c r="CZO65480" s="506"/>
      <c r="CZP65480" s="506"/>
      <c r="CZQ65480" s="506"/>
      <c r="CZR65480" s="506"/>
      <c r="CZS65480" s="506"/>
      <c r="CZT65480" s="506"/>
      <c r="CZU65480" s="506"/>
      <c r="CZV65480" s="506"/>
      <c r="CZW65480" s="506"/>
      <c r="CZX65480" s="506"/>
      <c r="CZY65480" s="506"/>
      <c r="CZZ65480" s="506"/>
      <c r="DAA65480" s="506"/>
      <c r="DAB65480" s="506"/>
      <c r="DAC65480" s="506"/>
      <c r="DAD65480" s="506"/>
      <c r="DAE65480" s="506"/>
      <c r="DAF65480" s="506"/>
      <c r="DAG65480" s="506"/>
      <c r="DAH65480" s="506"/>
      <c r="DAI65480" s="506"/>
      <c r="DAJ65480" s="506"/>
      <c r="DAK65480" s="506"/>
      <c r="DAL65480" s="506"/>
      <c r="DAM65480" s="506"/>
      <c r="DAN65480" s="506"/>
      <c r="DAO65480" s="506"/>
      <c r="DAP65480" s="506"/>
      <c r="DAQ65480" s="506"/>
      <c r="DAR65480" s="506"/>
      <c r="DAS65480" s="506"/>
      <c r="DAT65480" s="506"/>
      <c r="DAU65480" s="506"/>
      <c r="DAV65480" s="506"/>
      <c r="DAW65480" s="506"/>
      <c r="DAX65480" s="506"/>
      <c r="DAY65480" s="506"/>
      <c r="DAZ65480" s="506"/>
      <c r="DBA65480" s="506"/>
      <c r="DBB65480" s="506"/>
      <c r="DBC65480" s="506"/>
      <c r="DBD65480" s="506"/>
      <c r="DBE65480" s="506"/>
      <c r="DBF65480" s="506"/>
      <c r="DBG65480" s="506"/>
      <c r="DBH65480" s="506"/>
      <c r="DBI65480" s="506"/>
      <c r="DBJ65480" s="506"/>
      <c r="DBK65480" s="506"/>
      <c r="DBL65480" s="506"/>
      <c r="DBM65480" s="506"/>
      <c r="DBN65480" s="506"/>
      <c r="DBO65480" s="506"/>
      <c r="DBP65480" s="506"/>
      <c r="DBQ65480" s="506"/>
      <c r="DBR65480" s="506"/>
      <c r="DBS65480" s="506"/>
      <c r="DBT65480" s="506"/>
      <c r="DBU65480" s="506"/>
      <c r="DBV65480" s="506"/>
      <c r="DBW65480" s="506"/>
      <c r="DBX65480" s="506"/>
      <c r="DBY65480" s="506"/>
      <c r="DBZ65480" s="506"/>
      <c r="DCA65480" s="506"/>
      <c r="DCB65480" s="506"/>
      <c r="DCC65480" s="506"/>
      <c r="DCD65480" s="506"/>
      <c r="DCE65480" s="506"/>
      <c r="DCF65480" s="506"/>
      <c r="DCG65480" s="506"/>
      <c r="DCH65480" s="506"/>
      <c r="DCI65480" s="506"/>
      <c r="DCJ65480" s="506"/>
      <c r="DCK65480" s="506"/>
      <c r="DCL65480" s="506"/>
      <c r="DCM65480" s="506"/>
      <c r="DCN65480" s="506"/>
      <c r="DCO65480" s="506"/>
      <c r="DCP65480" s="506"/>
      <c r="DCQ65480" s="506"/>
      <c r="DCR65480" s="506"/>
      <c r="DCS65480" s="506"/>
      <c r="DCT65480" s="506"/>
      <c r="DCU65480" s="506"/>
      <c r="DCV65480" s="506"/>
      <c r="DCW65480" s="506"/>
      <c r="DCX65480" s="506"/>
      <c r="DCY65480" s="506"/>
      <c r="DCZ65480" s="506"/>
      <c r="DDA65480" s="506"/>
      <c r="DDB65480" s="506"/>
      <c r="DDC65480" s="506"/>
      <c r="DDD65480" s="506"/>
      <c r="DDE65480" s="506"/>
      <c r="DDF65480" s="506"/>
      <c r="DDG65480" s="506"/>
      <c r="DDH65480" s="506"/>
      <c r="DDI65480" s="506"/>
      <c r="DDJ65480" s="506"/>
      <c r="DDK65480" s="506"/>
      <c r="DDL65480" s="506"/>
      <c r="DDM65480" s="506"/>
      <c r="DDN65480" s="506"/>
      <c r="DDO65480" s="506"/>
      <c r="DDP65480" s="506"/>
      <c r="DDQ65480" s="506"/>
      <c r="DDR65480" s="506"/>
      <c r="DDS65480" s="506"/>
      <c r="DDT65480" s="506"/>
      <c r="DDU65480" s="506"/>
      <c r="DDV65480" s="506"/>
      <c r="DDW65480" s="506"/>
      <c r="DDX65480" s="506"/>
      <c r="DDY65480" s="506"/>
      <c r="DDZ65480" s="506"/>
      <c r="DEA65480" s="506"/>
      <c r="DEB65480" s="506"/>
      <c r="DEC65480" s="506"/>
      <c r="DED65480" s="506"/>
      <c r="DEE65480" s="506"/>
      <c r="DEF65480" s="506"/>
      <c r="DEG65480" s="506"/>
      <c r="DEH65480" s="506"/>
      <c r="DEI65480" s="506"/>
      <c r="DEJ65480" s="506"/>
      <c r="DEK65480" s="506"/>
      <c r="DEL65480" s="506"/>
      <c r="DEM65480" s="506"/>
      <c r="DEN65480" s="506"/>
      <c r="DEO65480" s="506"/>
      <c r="DEP65480" s="506"/>
      <c r="DEQ65480" s="506"/>
      <c r="DER65480" s="506"/>
      <c r="DES65480" s="506"/>
      <c r="DET65480" s="506"/>
      <c r="DEU65480" s="506"/>
      <c r="DEV65480" s="506"/>
      <c r="DEW65480" s="506"/>
      <c r="DEX65480" s="506"/>
      <c r="DEY65480" s="506"/>
      <c r="DEZ65480" s="506"/>
      <c r="DFA65480" s="506"/>
      <c r="DFB65480" s="506"/>
      <c r="DFC65480" s="506"/>
      <c r="DFD65480" s="506"/>
      <c r="DFE65480" s="506"/>
      <c r="DFF65480" s="506"/>
      <c r="DFG65480" s="506"/>
      <c r="DFH65480" s="506"/>
      <c r="DFI65480" s="506"/>
      <c r="DFJ65480" s="506"/>
      <c r="DFK65480" s="506"/>
      <c r="DFL65480" s="506"/>
      <c r="DFM65480" s="506"/>
      <c r="DFN65480" s="506"/>
      <c r="DFO65480" s="506"/>
      <c r="DFP65480" s="506"/>
      <c r="DFQ65480" s="506"/>
      <c r="DFR65480" s="506"/>
      <c r="DFS65480" s="506"/>
      <c r="DFT65480" s="506"/>
      <c r="DFU65480" s="506"/>
      <c r="DFV65480" s="506"/>
      <c r="DFW65480" s="506"/>
      <c r="DFX65480" s="506"/>
      <c r="DFY65480" s="506"/>
      <c r="DFZ65480" s="506"/>
      <c r="DGA65480" s="506"/>
      <c r="DGB65480" s="506"/>
      <c r="DGC65480" s="506"/>
      <c r="DGD65480" s="506"/>
      <c r="DGE65480" s="506"/>
      <c r="DGF65480" s="506"/>
      <c r="DGG65480" s="506"/>
      <c r="DGH65480" s="506"/>
      <c r="DGI65480" s="506"/>
      <c r="DGJ65480" s="506"/>
      <c r="DGK65480" s="506"/>
      <c r="DGL65480" s="506"/>
      <c r="DGM65480" s="506"/>
      <c r="DGN65480" s="506"/>
      <c r="DGO65480" s="506"/>
      <c r="DGP65480" s="506"/>
      <c r="DGQ65480" s="506"/>
      <c r="DGR65480" s="506"/>
      <c r="DGS65480" s="506"/>
      <c r="DGT65480" s="506"/>
      <c r="DGU65480" s="506"/>
      <c r="DGV65480" s="506"/>
      <c r="DGW65480" s="506"/>
      <c r="DGX65480" s="506"/>
      <c r="DGY65480" s="506"/>
      <c r="DGZ65480" s="506"/>
      <c r="DHA65480" s="506"/>
      <c r="DHB65480" s="506"/>
      <c r="DHC65480" s="506"/>
      <c r="DHD65480" s="506"/>
      <c r="DHE65480" s="506"/>
      <c r="DHF65480" s="506"/>
      <c r="DHG65480" s="506"/>
      <c r="DHH65480" s="506"/>
      <c r="DHI65480" s="506"/>
      <c r="DHJ65480" s="506"/>
      <c r="DHK65480" s="506"/>
      <c r="DHL65480" s="506"/>
      <c r="DHM65480" s="506"/>
      <c r="DHN65480" s="506"/>
      <c r="DHO65480" s="506"/>
      <c r="DHP65480" s="506"/>
      <c r="DHQ65480" s="506"/>
      <c r="DHR65480" s="506"/>
      <c r="DHS65480" s="506"/>
      <c r="DHT65480" s="506"/>
      <c r="DHU65480" s="506"/>
      <c r="DHV65480" s="506"/>
      <c r="DHW65480" s="506"/>
      <c r="DHX65480" s="506"/>
      <c r="DHY65480" s="506"/>
      <c r="DHZ65480" s="506"/>
      <c r="DIA65480" s="506"/>
      <c r="DIB65480" s="506"/>
      <c r="DIC65480" s="506"/>
      <c r="DID65480" s="506"/>
      <c r="DIE65480" s="506"/>
      <c r="DIF65480" s="506"/>
      <c r="DIG65480" s="506"/>
      <c r="DIH65480" s="506"/>
      <c r="DII65480" s="506"/>
      <c r="DIJ65480" s="506"/>
      <c r="DIK65480" s="506"/>
      <c r="DIL65480" s="506"/>
      <c r="DIM65480" s="506"/>
      <c r="DIN65480" s="506"/>
      <c r="DIO65480" s="506"/>
      <c r="DIP65480" s="506"/>
      <c r="DIQ65480" s="506"/>
      <c r="DIR65480" s="506"/>
      <c r="DIS65480" s="506"/>
      <c r="DIT65480" s="506"/>
      <c r="DIU65480" s="506"/>
      <c r="DIV65480" s="506"/>
      <c r="DIW65480" s="506"/>
      <c r="DIX65480" s="506"/>
      <c r="DIY65480" s="506"/>
      <c r="DIZ65480" s="506"/>
      <c r="DJA65480" s="506"/>
      <c r="DJB65480" s="506"/>
      <c r="DJC65480" s="506"/>
      <c r="DJD65480" s="506"/>
      <c r="DJE65480" s="506"/>
      <c r="DJF65480" s="506"/>
      <c r="DJG65480" s="506"/>
      <c r="DJH65480" s="506"/>
      <c r="DJI65480" s="506"/>
      <c r="DJJ65480" s="506"/>
      <c r="DJK65480" s="506"/>
      <c r="DJL65480" s="506"/>
      <c r="DJM65480" s="506"/>
      <c r="DJN65480" s="506"/>
      <c r="DJO65480" s="506"/>
      <c r="DJP65480" s="506"/>
      <c r="DJQ65480" s="506"/>
      <c r="DJR65480" s="506"/>
      <c r="DJS65480" s="506"/>
      <c r="DJT65480" s="506"/>
      <c r="DJU65480" s="506"/>
      <c r="DJV65480" s="506"/>
      <c r="DJW65480" s="506"/>
      <c r="DJX65480" s="506"/>
      <c r="DJY65480" s="506"/>
      <c r="DJZ65480" s="506"/>
      <c r="DKA65480" s="506"/>
      <c r="DKB65480" s="506"/>
      <c r="DKC65480" s="506"/>
      <c r="DKD65480" s="506"/>
      <c r="DKE65480" s="506"/>
      <c r="DKF65480" s="506"/>
      <c r="DKG65480" s="506"/>
      <c r="DKH65480" s="506"/>
      <c r="DKI65480" s="506"/>
      <c r="DKJ65480" s="506"/>
      <c r="DKK65480" s="506"/>
      <c r="DKL65480" s="506"/>
      <c r="DKM65480" s="506"/>
      <c r="DKN65480" s="506"/>
      <c r="DKO65480" s="506"/>
      <c r="DKP65480" s="506"/>
      <c r="DKQ65480" s="506"/>
      <c r="DKR65480" s="506"/>
      <c r="DKS65480" s="506"/>
      <c r="DKT65480" s="506"/>
      <c r="DKU65480" s="506"/>
      <c r="DKV65480" s="506"/>
      <c r="DKW65480" s="506"/>
      <c r="DKX65480" s="506"/>
      <c r="DKY65480" s="506"/>
      <c r="DKZ65480" s="506"/>
      <c r="DLA65480" s="506"/>
      <c r="DLB65480" s="506"/>
      <c r="DLC65480" s="506"/>
      <c r="DLD65480" s="506"/>
      <c r="DLE65480" s="506"/>
      <c r="DLF65480" s="506"/>
      <c r="DLG65480" s="506"/>
      <c r="DLH65480" s="506"/>
      <c r="DLI65480" s="506"/>
      <c r="DLJ65480" s="506"/>
      <c r="DLK65480" s="506"/>
      <c r="DLL65480" s="506"/>
      <c r="DLM65480" s="506"/>
      <c r="DLN65480" s="506"/>
      <c r="DLO65480" s="506"/>
      <c r="DLP65480" s="506"/>
      <c r="DLQ65480" s="506"/>
      <c r="DLR65480" s="506"/>
      <c r="DLS65480" s="506"/>
      <c r="DLT65480" s="506"/>
      <c r="DLU65480" s="506"/>
      <c r="DLV65480" s="506"/>
      <c r="DLW65480" s="506"/>
      <c r="DLX65480" s="506"/>
      <c r="DLY65480" s="506"/>
      <c r="DLZ65480" s="506"/>
      <c r="DMA65480" s="506"/>
      <c r="DMB65480" s="506"/>
      <c r="DMC65480" s="506"/>
      <c r="DMD65480" s="506"/>
      <c r="DME65480" s="506"/>
      <c r="DMF65480" s="506"/>
      <c r="DMG65480" s="506"/>
      <c r="DMH65480" s="506"/>
      <c r="DMI65480" s="506"/>
      <c r="DMJ65480" s="506"/>
      <c r="DMK65480" s="506"/>
      <c r="DML65480" s="506"/>
      <c r="DMM65480" s="506"/>
      <c r="DMN65480" s="506"/>
      <c r="DMO65480" s="506"/>
      <c r="DMP65480" s="506"/>
      <c r="DMQ65480" s="506"/>
      <c r="DMR65480" s="506"/>
      <c r="DMS65480" s="506"/>
      <c r="DMT65480" s="506"/>
      <c r="DMU65480" s="506"/>
      <c r="DMV65480" s="506"/>
      <c r="DMW65480" s="506"/>
      <c r="DMX65480" s="506"/>
      <c r="DMY65480" s="506"/>
      <c r="DMZ65480" s="506"/>
      <c r="DNA65480" s="506"/>
      <c r="DNB65480" s="506"/>
      <c r="DNC65480" s="506"/>
      <c r="DND65480" s="506"/>
      <c r="DNE65480" s="506"/>
      <c r="DNF65480" s="506"/>
      <c r="DNG65480" s="506"/>
      <c r="DNH65480" s="506"/>
      <c r="DNI65480" s="506"/>
      <c r="DNJ65480" s="506"/>
      <c r="DNK65480" s="506"/>
      <c r="DNL65480" s="506"/>
      <c r="DNM65480" s="506"/>
      <c r="DNN65480" s="506"/>
      <c r="DNO65480" s="506"/>
      <c r="DNP65480" s="506"/>
      <c r="DNQ65480" s="506"/>
      <c r="DNR65480" s="506"/>
      <c r="DNS65480" s="506"/>
      <c r="DNT65480" s="506"/>
      <c r="DNU65480" s="506"/>
      <c r="DNV65480" s="506"/>
      <c r="DNW65480" s="506"/>
      <c r="DNX65480" s="506"/>
      <c r="DNY65480" s="506"/>
      <c r="DNZ65480" s="506"/>
      <c r="DOA65480" s="506"/>
      <c r="DOB65480" s="506"/>
      <c r="DOC65480" s="506"/>
      <c r="DOD65480" s="506"/>
      <c r="DOE65480" s="506"/>
      <c r="DOF65480" s="506"/>
      <c r="DOG65480" s="506"/>
      <c r="DOH65480" s="506"/>
      <c r="DOI65480" s="506"/>
      <c r="DOJ65480" s="506"/>
      <c r="DOK65480" s="506"/>
      <c r="DOL65480" s="506"/>
      <c r="DOM65480" s="506"/>
      <c r="DON65480" s="506"/>
      <c r="DOO65480" s="506"/>
      <c r="DOP65480" s="506"/>
      <c r="DOQ65480" s="506"/>
      <c r="DOR65480" s="506"/>
      <c r="DOS65480" s="506"/>
      <c r="DOT65480" s="506"/>
      <c r="DOU65480" s="506"/>
      <c r="DOV65480" s="506"/>
      <c r="DOW65480" s="506"/>
      <c r="DOX65480" s="506"/>
      <c r="DOY65480" s="506"/>
      <c r="DOZ65480" s="506"/>
      <c r="DPA65480" s="506"/>
      <c r="DPB65480" s="506"/>
      <c r="DPC65480" s="506"/>
      <c r="DPD65480" s="506"/>
      <c r="DPE65480" s="506"/>
      <c r="DPF65480" s="506"/>
      <c r="DPG65480" s="506"/>
      <c r="DPH65480" s="506"/>
      <c r="DPI65480" s="506"/>
      <c r="DPJ65480" s="506"/>
      <c r="DPK65480" s="506"/>
      <c r="DPL65480" s="506"/>
      <c r="DPM65480" s="506"/>
      <c r="DPN65480" s="506"/>
      <c r="DPO65480" s="506"/>
      <c r="DPP65480" s="506"/>
      <c r="DPQ65480" s="506"/>
      <c r="DPR65480" s="506"/>
      <c r="DPS65480" s="506"/>
      <c r="DPT65480" s="506"/>
      <c r="DPU65480" s="506"/>
      <c r="DPV65480" s="506"/>
      <c r="DPW65480" s="506"/>
      <c r="DPX65480" s="506"/>
      <c r="DPY65480" s="506"/>
      <c r="DPZ65480" s="506"/>
      <c r="DQA65480" s="506"/>
      <c r="DQB65480" s="506"/>
      <c r="DQC65480" s="506"/>
      <c r="DQD65480" s="506"/>
      <c r="DQE65480" s="506"/>
      <c r="DQF65480" s="506"/>
      <c r="DQG65480" s="506"/>
      <c r="DQH65480" s="506"/>
      <c r="DQI65480" s="506"/>
      <c r="DQJ65480" s="506"/>
      <c r="DQK65480" s="506"/>
      <c r="DQL65480" s="506"/>
      <c r="DQM65480" s="506"/>
      <c r="DQN65480" s="506"/>
      <c r="DQO65480" s="506"/>
      <c r="DQP65480" s="506"/>
      <c r="DQQ65480" s="506"/>
      <c r="DQR65480" s="506"/>
      <c r="DQS65480" s="506"/>
      <c r="DQT65480" s="506"/>
      <c r="DQU65480" s="506"/>
      <c r="DQV65480" s="506"/>
      <c r="DQW65480" s="506"/>
      <c r="DQX65480" s="506"/>
      <c r="DQY65480" s="506"/>
      <c r="DQZ65480" s="506"/>
      <c r="DRA65480" s="506"/>
      <c r="DRB65480" s="506"/>
      <c r="DRC65480" s="506"/>
      <c r="DRD65480" s="506"/>
      <c r="DRE65480" s="506"/>
      <c r="DRF65480" s="506"/>
      <c r="DRG65480" s="506"/>
      <c r="DRH65480" s="506"/>
      <c r="DRI65480" s="506"/>
      <c r="DRJ65480" s="506"/>
      <c r="DRK65480" s="506"/>
      <c r="DRL65480" s="506"/>
      <c r="DRM65480" s="506"/>
      <c r="DRN65480" s="506"/>
      <c r="DRO65480" s="506"/>
      <c r="DRP65480" s="506"/>
      <c r="DRQ65480" s="506"/>
      <c r="DRR65480" s="506"/>
      <c r="DRS65480" s="506"/>
      <c r="DRT65480" s="506"/>
      <c r="DRU65480" s="506"/>
      <c r="DRV65480" s="506"/>
      <c r="DRW65480" s="506"/>
      <c r="DRX65480" s="506"/>
      <c r="DRY65480" s="506"/>
      <c r="DRZ65480" s="506"/>
      <c r="DSA65480" s="506"/>
      <c r="DSB65480" s="506"/>
      <c r="DSC65480" s="506"/>
      <c r="DSD65480" s="506"/>
      <c r="DSE65480" s="506"/>
      <c r="DSF65480" s="506"/>
      <c r="DSG65480" s="506"/>
      <c r="DSH65480" s="506"/>
      <c r="DSI65480" s="506"/>
      <c r="DSJ65480" s="506"/>
      <c r="DSK65480" s="506"/>
      <c r="DSL65480" s="506"/>
      <c r="DSM65480" s="506"/>
      <c r="DSN65480" s="506"/>
      <c r="DSO65480" s="506"/>
      <c r="DSP65480" s="506"/>
      <c r="DSQ65480" s="506"/>
      <c r="DSR65480" s="506"/>
      <c r="DSS65480" s="506"/>
      <c r="DST65480" s="506"/>
      <c r="DSU65480" s="506"/>
      <c r="DSV65480" s="506"/>
      <c r="DSW65480" s="506"/>
      <c r="DSX65480" s="506"/>
      <c r="DSY65480" s="506"/>
      <c r="DSZ65480" s="506"/>
      <c r="DTA65480" s="506"/>
      <c r="DTB65480" s="506"/>
      <c r="DTC65480" s="506"/>
      <c r="DTD65480" s="506"/>
      <c r="DTE65480" s="506"/>
      <c r="DTF65480" s="506"/>
      <c r="DTG65480" s="506"/>
      <c r="DTH65480" s="506"/>
      <c r="DTI65480" s="506"/>
      <c r="DTJ65480" s="506"/>
      <c r="DTK65480" s="506"/>
      <c r="DTL65480" s="506"/>
      <c r="DTM65480" s="506"/>
      <c r="DTN65480" s="506"/>
      <c r="DTO65480" s="506"/>
      <c r="DTP65480" s="506"/>
      <c r="DTQ65480" s="506"/>
      <c r="DTR65480" s="506"/>
      <c r="DTS65480" s="506"/>
      <c r="DTT65480" s="506"/>
      <c r="DTU65480" s="506"/>
      <c r="DTV65480" s="506"/>
      <c r="DTW65480" s="506"/>
      <c r="DTX65480" s="506"/>
      <c r="DTY65480" s="506"/>
      <c r="DTZ65480" s="506"/>
      <c r="DUA65480" s="506"/>
      <c r="DUB65480" s="506"/>
      <c r="DUC65480" s="506"/>
      <c r="DUD65480" s="506"/>
      <c r="DUE65480" s="506"/>
      <c r="DUF65480" s="506"/>
      <c r="DUG65480" s="506"/>
      <c r="DUH65480" s="506"/>
      <c r="DUI65480" s="506"/>
      <c r="DUJ65480" s="506"/>
      <c r="DUK65480" s="506"/>
      <c r="DUL65480" s="506"/>
      <c r="DUM65480" s="506"/>
      <c r="DUN65480" s="506"/>
      <c r="DUO65480" s="506"/>
      <c r="DUP65480" s="506"/>
      <c r="DUQ65480" s="506"/>
      <c r="DUR65480" s="506"/>
      <c r="DUS65480" s="506"/>
      <c r="DUT65480" s="506"/>
      <c r="DUU65480" s="506"/>
      <c r="DUV65480" s="506"/>
      <c r="DUW65480" s="506"/>
      <c r="DUX65480" s="506"/>
      <c r="DUY65480" s="506"/>
      <c r="DUZ65480" s="506"/>
      <c r="DVA65480" s="506"/>
      <c r="DVB65480" s="506"/>
      <c r="DVC65480" s="506"/>
      <c r="DVD65480" s="506"/>
      <c r="DVE65480" s="506"/>
      <c r="DVF65480" s="506"/>
      <c r="DVG65480" s="506"/>
      <c r="DVH65480" s="506"/>
      <c r="DVI65480" s="506"/>
      <c r="DVJ65480" s="506"/>
      <c r="DVK65480" s="506"/>
      <c r="DVL65480" s="506"/>
      <c r="DVM65480" s="506"/>
      <c r="DVN65480" s="506"/>
      <c r="DVO65480" s="506"/>
      <c r="DVP65480" s="506"/>
      <c r="DVQ65480" s="506"/>
      <c r="DVR65480" s="506"/>
      <c r="DVS65480" s="506"/>
      <c r="DVT65480" s="506"/>
      <c r="DVU65480" s="506"/>
      <c r="DVV65480" s="506"/>
      <c r="DVW65480" s="506"/>
      <c r="DVX65480" s="506"/>
      <c r="DVY65480" s="506"/>
      <c r="DVZ65480" s="506"/>
      <c r="DWA65480" s="506"/>
      <c r="DWB65480" s="506"/>
      <c r="DWC65480" s="506"/>
      <c r="DWD65480" s="506"/>
      <c r="DWE65480" s="506"/>
      <c r="DWF65480" s="506"/>
      <c r="DWG65480" s="506"/>
      <c r="DWH65480" s="506"/>
      <c r="DWI65480" s="506"/>
      <c r="DWJ65480" s="506"/>
      <c r="DWK65480" s="506"/>
      <c r="DWL65480" s="506"/>
      <c r="DWM65480" s="506"/>
      <c r="DWN65480" s="506"/>
      <c r="DWO65480" s="506"/>
      <c r="DWP65480" s="506"/>
      <c r="DWQ65480" s="506"/>
      <c r="DWR65480" s="506"/>
      <c r="DWS65480" s="506"/>
      <c r="DWT65480" s="506"/>
      <c r="DWU65480" s="506"/>
      <c r="DWV65480" s="506"/>
      <c r="DWW65480" s="506"/>
      <c r="DWX65480" s="506"/>
      <c r="DWY65480" s="506"/>
      <c r="DWZ65480" s="506"/>
      <c r="DXA65480" s="506"/>
      <c r="DXB65480" s="506"/>
      <c r="DXC65480" s="506"/>
      <c r="DXD65480" s="506"/>
      <c r="DXE65480" s="506"/>
      <c r="DXF65480" s="506"/>
      <c r="DXG65480" s="506"/>
      <c r="DXH65480" s="506"/>
      <c r="DXI65480" s="506"/>
      <c r="DXJ65480" s="506"/>
      <c r="DXK65480" s="506"/>
      <c r="DXL65480" s="506"/>
      <c r="DXM65480" s="506"/>
      <c r="DXN65480" s="506"/>
      <c r="DXO65480" s="506"/>
      <c r="DXP65480" s="506"/>
      <c r="DXQ65480" s="506"/>
      <c r="DXR65480" s="506"/>
      <c r="DXS65480" s="506"/>
      <c r="DXT65480" s="506"/>
      <c r="DXU65480" s="506"/>
      <c r="DXV65480" s="506"/>
      <c r="DXW65480" s="506"/>
      <c r="DXX65480" s="506"/>
      <c r="DXY65480" s="506"/>
      <c r="DXZ65480" s="506"/>
      <c r="DYA65480" s="506"/>
      <c r="DYB65480" s="506"/>
      <c r="DYC65480" s="506"/>
      <c r="DYD65480" s="506"/>
      <c r="DYE65480" s="506"/>
      <c r="DYF65480" s="506"/>
      <c r="DYG65480" s="506"/>
      <c r="DYH65480" s="506"/>
      <c r="DYI65480" s="506"/>
      <c r="DYJ65480" s="506"/>
      <c r="DYK65480" s="506"/>
      <c r="DYL65480" s="506"/>
      <c r="DYM65480" s="506"/>
      <c r="DYN65480" s="506"/>
      <c r="DYO65480" s="506"/>
      <c r="DYP65480" s="506"/>
      <c r="DYQ65480" s="506"/>
      <c r="DYR65480" s="506"/>
      <c r="DYS65480" s="506"/>
      <c r="DYT65480" s="506"/>
      <c r="DYU65480" s="506"/>
      <c r="DYV65480" s="506"/>
      <c r="DYW65480" s="506"/>
      <c r="DYX65480" s="506"/>
      <c r="DYY65480" s="506"/>
      <c r="DYZ65480" s="506"/>
      <c r="DZA65480" s="506"/>
      <c r="DZB65480" s="506"/>
      <c r="DZC65480" s="506"/>
      <c r="DZD65480" s="506"/>
      <c r="DZE65480" s="506"/>
      <c r="DZF65480" s="506"/>
      <c r="DZG65480" s="506"/>
      <c r="DZH65480" s="506"/>
      <c r="DZI65480" s="506"/>
      <c r="DZJ65480" s="506"/>
      <c r="DZK65480" s="506"/>
      <c r="DZL65480" s="506"/>
      <c r="DZM65480" s="506"/>
      <c r="DZN65480" s="506"/>
      <c r="DZO65480" s="506"/>
      <c r="DZP65480" s="506"/>
      <c r="DZQ65480" s="506"/>
      <c r="DZR65480" s="506"/>
      <c r="DZS65480" s="506"/>
      <c r="DZT65480" s="506"/>
      <c r="DZU65480" s="506"/>
      <c r="DZV65480" s="506"/>
      <c r="DZW65480" s="506"/>
      <c r="DZX65480" s="506"/>
      <c r="DZY65480" s="506"/>
      <c r="DZZ65480" s="506"/>
      <c r="EAA65480" s="506"/>
      <c r="EAB65480" s="506"/>
      <c r="EAC65480" s="506"/>
      <c r="EAD65480" s="506"/>
      <c r="EAE65480" s="506"/>
      <c r="EAF65480" s="506"/>
      <c r="EAG65480" s="506"/>
      <c r="EAH65480" s="506"/>
      <c r="EAI65480" s="506"/>
      <c r="EAJ65480" s="506"/>
      <c r="EAK65480" s="506"/>
      <c r="EAL65480" s="506"/>
      <c r="EAM65480" s="506"/>
      <c r="EAN65480" s="506"/>
      <c r="EAO65480" s="506"/>
      <c r="EAP65480" s="506"/>
      <c r="EAQ65480" s="506"/>
      <c r="EAR65480" s="506"/>
      <c r="EAS65480" s="506"/>
      <c r="EAT65480" s="506"/>
      <c r="EAU65480" s="506"/>
      <c r="EAV65480" s="506"/>
      <c r="EAW65480" s="506"/>
      <c r="EAX65480" s="506"/>
      <c r="EAY65480" s="506"/>
      <c r="EAZ65480" s="506"/>
      <c r="EBA65480" s="506"/>
      <c r="EBB65480" s="506"/>
      <c r="EBC65480" s="506"/>
      <c r="EBD65480" s="506"/>
      <c r="EBE65480" s="506"/>
      <c r="EBF65480" s="506"/>
      <c r="EBG65480" s="506"/>
      <c r="EBH65480" s="506"/>
      <c r="EBI65480" s="506"/>
      <c r="EBJ65480" s="506"/>
      <c r="EBK65480" s="506"/>
      <c r="EBL65480" s="506"/>
      <c r="EBM65480" s="506"/>
      <c r="EBN65480" s="506"/>
      <c r="EBO65480" s="506"/>
      <c r="EBP65480" s="506"/>
      <c r="EBQ65480" s="506"/>
      <c r="EBR65480" s="506"/>
      <c r="EBS65480" s="506"/>
      <c r="EBT65480" s="506"/>
      <c r="EBU65480" s="506"/>
      <c r="EBV65480" s="506"/>
      <c r="EBW65480" s="506"/>
      <c r="EBX65480" s="506"/>
      <c r="EBY65480" s="506"/>
      <c r="EBZ65480" s="506"/>
      <c r="ECA65480" s="506"/>
      <c r="ECB65480" s="506"/>
      <c r="ECC65480" s="506"/>
      <c r="ECD65480" s="506"/>
      <c r="ECE65480" s="506"/>
      <c r="ECF65480" s="506"/>
      <c r="ECG65480" s="506"/>
      <c r="ECH65480" s="506"/>
      <c r="ECI65480" s="506"/>
      <c r="ECJ65480" s="506"/>
      <c r="ECK65480" s="506"/>
      <c r="ECL65480" s="506"/>
      <c r="ECM65480" s="506"/>
      <c r="ECN65480" s="506"/>
      <c r="ECO65480" s="506"/>
      <c r="ECP65480" s="506"/>
      <c r="ECQ65480" s="506"/>
      <c r="ECR65480" s="506"/>
      <c r="ECS65480" s="506"/>
      <c r="ECT65480" s="506"/>
      <c r="ECU65480" s="506"/>
      <c r="ECV65480" s="506"/>
      <c r="ECW65480" s="506"/>
      <c r="ECX65480" s="506"/>
      <c r="ECY65480" s="506"/>
      <c r="ECZ65480" s="506"/>
      <c r="EDA65480" s="506"/>
      <c r="EDB65480" s="506"/>
      <c r="EDC65480" s="506"/>
      <c r="EDD65480" s="506"/>
      <c r="EDE65480" s="506"/>
      <c r="EDF65480" s="506"/>
      <c r="EDG65480" s="506"/>
      <c r="EDH65480" s="506"/>
      <c r="EDI65480" s="506"/>
      <c r="EDJ65480" s="506"/>
      <c r="EDK65480" s="506"/>
      <c r="EDL65480" s="506"/>
      <c r="EDM65480" s="506"/>
      <c r="EDN65480" s="506"/>
      <c r="EDO65480" s="506"/>
      <c r="EDP65480" s="506"/>
      <c r="EDQ65480" s="506"/>
      <c r="EDR65480" s="506"/>
      <c r="EDS65480" s="506"/>
      <c r="EDT65480" s="506"/>
      <c r="EDU65480" s="506"/>
      <c r="EDV65480" s="506"/>
      <c r="EDW65480" s="506"/>
      <c r="EDX65480" s="506"/>
      <c r="EDY65480" s="506"/>
      <c r="EDZ65480" s="506"/>
      <c r="EEA65480" s="506"/>
      <c r="EEB65480" s="506"/>
      <c r="EEC65480" s="506"/>
      <c r="EED65480" s="506"/>
      <c r="EEE65480" s="506"/>
      <c r="EEF65480" s="506"/>
      <c r="EEG65480" s="506"/>
      <c r="EEH65480" s="506"/>
      <c r="EEI65480" s="506"/>
      <c r="EEJ65480" s="506"/>
      <c r="EEK65480" s="506"/>
      <c r="EEL65480" s="506"/>
      <c r="EEM65480" s="506"/>
      <c r="EEN65480" s="506"/>
      <c r="EEO65480" s="506"/>
      <c r="EEP65480" s="506"/>
      <c r="EEQ65480" s="506"/>
      <c r="EER65480" s="506"/>
      <c r="EES65480" s="506"/>
      <c r="EET65480" s="506"/>
      <c r="EEU65480" s="506"/>
      <c r="EEV65480" s="506"/>
      <c r="EEW65480" s="506"/>
      <c r="EEX65480" s="506"/>
      <c r="EEY65480" s="506"/>
      <c r="EEZ65480" s="506"/>
      <c r="EFA65480" s="506"/>
      <c r="EFB65480" s="506"/>
      <c r="EFC65480" s="506"/>
      <c r="EFD65480" s="506"/>
      <c r="EFE65480" s="506"/>
      <c r="EFF65480" s="506"/>
      <c r="EFG65480" s="506"/>
      <c r="EFH65480" s="506"/>
      <c r="EFI65480" s="506"/>
      <c r="EFJ65480" s="506"/>
      <c r="EFK65480" s="506"/>
      <c r="EFL65480" s="506"/>
      <c r="EFM65480" s="506"/>
      <c r="EFN65480" s="506"/>
      <c r="EFO65480" s="506"/>
      <c r="EFP65480" s="506"/>
      <c r="EFQ65480" s="506"/>
      <c r="EFR65480" s="506"/>
      <c r="EFS65480" s="506"/>
      <c r="EFT65480" s="506"/>
      <c r="EFU65480" s="506"/>
      <c r="EFV65480" s="506"/>
      <c r="EFW65480" s="506"/>
      <c r="EFX65480" s="506"/>
      <c r="EFY65480" s="506"/>
      <c r="EFZ65480" s="506"/>
      <c r="EGA65480" s="506"/>
      <c r="EGB65480" s="506"/>
      <c r="EGC65480" s="506"/>
      <c r="EGD65480" s="506"/>
      <c r="EGE65480" s="506"/>
      <c r="EGF65480" s="506"/>
      <c r="EGG65480" s="506"/>
      <c r="EGH65480" s="506"/>
      <c r="EGI65480" s="506"/>
      <c r="EGJ65480" s="506"/>
      <c r="EGK65480" s="506"/>
      <c r="EGL65480" s="506"/>
      <c r="EGM65480" s="506"/>
      <c r="EGN65480" s="506"/>
      <c r="EGO65480" s="506"/>
      <c r="EGP65480" s="506"/>
      <c r="EGQ65480" s="506"/>
      <c r="EGR65480" s="506"/>
      <c r="EGS65480" s="506"/>
      <c r="EGT65480" s="506"/>
      <c r="EGU65480" s="506"/>
      <c r="EGV65480" s="506"/>
      <c r="EGW65480" s="506"/>
      <c r="EGX65480" s="506"/>
      <c r="EGY65480" s="506"/>
      <c r="EGZ65480" s="506"/>
      <c r="EHA65480" s="506"/>
      <c r="EHB65480" s="506"/>
      <c r="EHC65480" s="506"/>
      <c r="EHD65480" s="506"/>
      <c r="EHE65480" s="506"/>
      <c r="EHF65480" s="506"/>
      <c r="EHG65480" s="506"/>
      <c r="EHH65480" s="506"/>
      <c r="EHI65480" s="506"/>
      <c r="EHJ65480" s="506"/>
      <c r="EHK65480" s="506"/>
      <c r="EHL65480" s="506"/>
      <c r="EHM65480" s="506"/>
      <c r="EHN65480" s="506"/>
      <c r="EHO65480" s="506"/>
      <c r="EHP65480" s="506"/>
      <c r="EHQ65480" s="506"/>
      <c r="EHR65480" s="506"/>
      <c r="EHS65480" s="506"/>
      <c r="EHT65480" s="506"/>
      <c r="EHU65480" s="506"/>
      <c r="EHV65480" s="506"/>
      <c r="EHW65480" s="506"/>
      <c r="EHX65480" s="506"/>
      <c r="EHY65480" s="506"/>
      <c r="EHZ65480" s="506"/>
      <c r="EIA65480" s="506"/>
      <c r="EIB65480" s="506"/>
      <c r="EIC65480" s="506"/>
      <c r="EID65480" s="506"/>
      <c r="EIE65480" s="506"/>
      <c r="EIF65480" s="506"/>
      <c r="EIG65480" s="506"/>
      <c r="EIH65480" s="506"/>
      <c r="EII65480" s="506"/>
      <c r="EIJ65480" s="506"/>
      <c r="EIK65480" s="506"/>
      <c r="EIL65480" s="506"/>
      <c r="EIM65480" s="506"/>
      <c r="EIN65480" s="506"/>
      <c r="EIO65480" s="506"/>
      <c r="EIP65480" s="506"/>
      <c r="EIQ65480" s="506"/>
      <c r="EIR65480" s="506"/>
      <c r="EIS65480" s="506"/>
      <c r="EIT65480" s="506"/>
      <c r="EIU65480" s="506"/>
      <c r="EIV65480" s="506"/>
      <c r="EIW65480" s="506"/>
      <c r="EIX65480" s="506"/>
      <c r="EIY65480" s="506"/>
      <c r="EIZ65480" s="506"/>
      <c r="EJA65480" s="506"/>
      <c r="EJB65480" s="506"/>
      <c r="EJC65480" s="506"/>
      <c r="EJD65480" s="506"/>
      <c r="EJE65480" s="506"/>
      <c r="EJF65480" s="506"/>
      <c r="EJG65480" s="506"/>
      <c r="EJH65480" s="506"/>
      <c r="EJI65480" s="506"/>
      <c r="EJJ65480" s="506"/>
      <c r="EJK65480" s="506"/>
      <c r="EJL65480" s="506"/>
      <c r="EJM65480" s="506"/>
      <c r="EJN65480" s="506"/>
      <c r="EJO65480" s="506"/>
      <c r="EJP65480" s="506"/>
      <c r="EJQ65480" s="506"/>
      <c r="EJR65480" s="506"/>
      <c r="EJS65480" s="506"/>
      <c r="EJT65480" s="506"/>
      <c r="EJU65480" s="506"/>
      <c r="EJV65480" s="506"/>
      <c r="EJW65480" s="506"/>
      <c r="EJX65480" s="506"/>
      <c r="EJY65480" s="506"/>
      <c r="EJZ65480" s="506"/>
      <c r="EKA65480" s="506"/>
      <c r="EKB65480" s="506"/>
      <c r="EKC65480" s="506"/>
      <c r="EKD65480" s="506"/>
      <c r="EKE65480" s="506"/>
      <c r="EKF65480" s="506"/>
      <c r="EKG65480" s="506"/>
      <c r="EKH65480" s="506"/>
      <c r="EKI65480" s="506"/>
      <c r="EKJ65480" s="506"/>
      <c r="EKK65480" s="506"/>
      <c r="EKL65480" s="506"/>
      <c r="EKM65480" s="506"/>
      <c r="EKN65480" s="506"/>
      <c r="EKO65480" s="506"/>
      <c r="EKP65480" s="506"/>
      <c r="EKQ65480" s="506"/>
      <c r="EKR65480" s="506"/>
      <c r="EKS65480" s="506"/>
      <c r="EKT65480" s="506"/>
      <c r="EKU65480" s="506"/>
      <c r="EKV65480" s="506"/>
      <c r="EKW65480" s="506"/>
      <c r="EKX65480" s="506"/>
      <c r="EKY65480" s="506"/>
      <c r="EKZ65480" s="506"/>
      <c r="ELA65480" s="506"/>
      <c r="ELB65480" s="506"/>
      <c r="ELC65480" s="506"/>
      <c r="ELD65480" s="506"/>
      <c r="ELE65480" s="506"/>
      <c r="ELF65480" s="506"/>
      <c r="ELG65480" s="506"/>
      <c r="ELH65480" s="506"/>
      <c r="ELI65480" s="506"/>
      <c r="ELJ65480" s="506"/>
      <c r="ELK65480" s="506"/>
      <c r="ELL65480" s="506"/>
      <c r="ELM65480" s="506"/>
      <c r="ELN65480" s="506"/>
      <c r="ELO65480" s="506"/>
      <c r="ELP65480" s="506"/>
      <c r="ELQ65480" s="506"/>
      <c r="ELR65480" s="506"/>
      <c r="ELS65480" s="506"/>
      <c r="ELT65480" s="506"/>
      <c r="ELU65480" s="506"/>
      <c r="ELV65480" s="506"/>
      <c r="ELW65480" s="506"/>
      <c r="ELX65480" s="506"/>
      <c r="ELY65480" s="506"/>
      <c r="ELZ65480" s="506"/>
      <c r="EMA65480" s="506"/>
      <c r="EMB65480" s="506"/>
      <c r="EMC65480" s="506"/>
      <c r="EMD65480" s="506"/>
      <c r="EME65480" s="506"/>
      <c r="EMF65480" s="506"/>
      <c r="EMG65480" s="506"/>
      <c r="EMH65480" s="506"/>
      <c r="EMI65480" s="506"/>
      <c r="EMJ65480" s="506"/>
      <c r="EMK65480" s="506"/>
      <c r="EML65480" s="506"/>
      <c r="EMM65480" s="506"/>
      <c r="EMN65480" s="506"/>
      <c r="EMO65480" s="506"/>
      <c r="EMP65480" s="506"/>
      <c r="EMQ65480" s="506"/>
      <c r="EMR65480" s="506"/>
      <c r="EMS65480" s="506"/>
      <c r="EMT65480" s="506"/>
      <c r="EMU65480" s="506"/>
      <c r="EMV65480" s="506"/>
      <c r="EMW65480" s="506"/>
      <c r="EMX65480" s="506"/>
      <c r="EMY65480" s="506"/>
      <c r="EMZ65480" s="506"/>
      <c r="ENA65480" s="506"/>
      <c r="ENB65480" s="506"/>
      <c r="ENC65480" s="506"/>
      <c r="END65480" s="506"/>
      <c r="ENE65480" s="506"/>
      <c r="ENF65480" s="506"/>
      <c r="ENG65480" s="506"/>
      <c r="ENH65480" s="506"/>
      <c r="ENI65480" s="506"/>
      <c r="ENJ65480" s="506"/>
      <c r="ENK65480" s="506"/>
      <c r="ENL65480" s="506"/>
      <c r="ENM65480" s="506"/>
      <c r="ENN65480" s="506"/>
      <c r="ENO65480" s="506"/>
      <c r="ENP65480" s="506"/>
      <c r="ENQ65480" s="506"/>
      <c r="ENR65480" s="506"/>
      <c r="ENS65480" s="506"/>
      <c r="ENT65480" s="506"/>
      <c r="ENU65480" s="506"/>
      <c r="ENV65480" s="506"/>
      <c r="ENW65480" s="506"/>
      <c r="ENX65480" s="506"/>
      <c r="ENY65480" s="506"/>
      <c r="ENZ65480" s="506"/>
      <c r="EOA65480" s="506"/>
      <c r="EOB65480" s="506"/>
      <c r="EOC65480" s="506"/>
      <c r="EOD65480" s="506"/>
      <c r="EOE65480" s="506"/>
      <c r="EOF65480" s="506"/>
      <c r="EOG65480" s="506"/>
      <c r="EOH65480" s="506"/>
      <c r="EOI65480" s="506"/>
      <c r="EOJ65480" s="506"/>
      <c r="EOK65480" s="506"/>
      <c r="EOL65480" s="506"/>
      <c r="EOM65480" s="506"/>
      <c r="EON65480" s="506"/>
      <c r="EOO65480" s="506"/>
      <c r="EOP65480" s="506"/>
      <c r="EOQ65480" s="506"/>
      <c r="EOR65480" s="506"/>
      <c r="EOS65480" s="506"/>
      <c r="EOT65480" s="506"/>
      <c r="EOU65480" s="506"/>
      <c r="EOV65480" s="506"/>
      <c r="EOW65480" s="506"/>
      <c r="EOX65480" s="506"/>
      <c r="EOY65480" s="506"/>
      <c r="EOZ65480" s="506"/>
      <c r="EPA65480" s="506"/>
      <c r="EPB65480" s="506"/>
      <c r="EPC65480" s="506"/>
      <c r="EPD65480" s="506"/>
      <c r="EPE65480" s="506"/>
      <c r="EPF65480" s="506"/>
      <c r="EPG65480" s="506"/>
      <c r="EPH65480" s="506"/>
      <c r="EPI65480" s="506"/>
      <c r="EPJ65480" s="506"/>
      <c r="EPK65480" s="506"/>
      <c r="EPL65480" s="506"/>
      <c r="EPM65480" s="506"/>
      <c r="EPN65480" s="506"/>
      <c r="EPO65480" s="506"/>
      <c r="EPP65480" s="506"/>
      <c r="EPQ65480" s="506"/>
      <c r="EPR65480" s="506"/>
      <c r="EPS65480" s="506"/>
      <c r="EPT65480" s="506"/>
      <c r="EPU65480" s="506"/>
      <c r="EPV65480" s="506"/>
      <c r="EPW65480" s="506"/>
      <c r="EPX65480" s="506"/>
      <c r="EPY65480" s="506"/>
      <c r="EPZ65480" s="506"/>
      <c r="EQA65480" s="506"/>
      <c r="EQB65480" s="506"/>
      <c r="EQC65480" s="506"/>
      <c r="EQD65480" s="506"/>
      <c r="EQE65480" s="506"/>
      <c r="EQF65480" s="506"/>
      <c r="EQG65480" s="506"/>
      <c r="EQH65480" s="506"/>
      <c r="EQI65480" s="506"/>
      <c r="EQJ65480" s="506"/>
      <c r="EQK65480" s="506"/>
      <c r="EQL65480" s="506"/>
      <c r="EQM65480" s="506"/>
      <c r="EQN65480" s="506"/>
      <c r="EQO65480" s="506"/>
      <c r="EQP65480" s="506"/>
      <c r="EQQ65480" s="506"/>
      <c r="EQR65480" s="506"/>
      <c r="EQS65480" s="506"/>
      <c r="EQT65480" s="506"/>
      <c r="EQU65480" s="506"/>
      <c r="EQV65480" s="506"/>
      <c r="EQW65480" s="506"/>
      <c r="EQX65480" s="506"/>
      <c r="EQY65480" s="506"/>
      <c r="EQZ65480" s="506"/>
      <c r="ERA65480" s="506"/>
      <c r="ERB65480" s="506"/>
      <c r="ERC65480" s="506"/>
      <c r="ERD65480" s="506"/>
      <c r="ERE65480" s="506"/>
      <c r="ERF65480" s="506"/>
      <c r="ERG65480" s="506"/>
      <c r="ERH65480" s="506"/>
      <c r="ERI65480" s="506"/>
      <c r="ERJ65480" s="506"/>
      <c r="ERK65480" s="506"/>
      <c r="ERL65480" s="506"/>
      <c r="ERM65480" s="506"/>
      <c r="ERN65480" s="506"/>
      <c r="ERO65480" s="506"/>
      <c r="ERP65480" s="506"/>
      <c r="ERQ65480" s="506"/>
      <c r="ERR65480" s="506"/>
      <c r="ERS65480" s="506"/>
      <c r="ERT65480" s="506"/>
      <c r="ERU65480" s="506"/>
      <c r="ERV65480" s="506"/>
      <c r="ERW65480" s="506"/>
      <c r="ERX65480" s="506"/>
      <c r="ERY65480" s="506"/>
      <c r="ERZ65480" s="506"/>
      <c r="ESA65480" s="506"/>
      <c r="ESB65480" s="506"/>
      <c r="ESC65480" s="506"/>
      <c r="ESD65480" s="506"/>
      <c r="ESE65480" s="506"/>
      <c r="ESF65480" s="506"/>
      <c r="ESG65480" s="506"/>
      <c r="ESH65480" s="506"/>
      <c r="ESI65480" s="506"/>
      <c r="ESJ65480" s="506"/>
      <c r="ESK65480" s="506"/>
      <c r="ESL65480" s="506"/>
      <c r="ESM65480" s="506"/>
      <c r="ESN65480" s="506"/>
      <c r="ESO65480" s="506"/>
      <c r="ESP65480" s="506"/>
      <c r="ESQ65480" s="506"/>
      <c r="ESR65480" s="506"/>
      <c r="ESS65480" s="506"/>
      <c r="EST65480" s="506"/>
      <c r="ESU65480" s="506"/>
      <c r="ESV65480" s="506"/>
      <c r="ESW65480" s="506"/>
      <c r="ESX65480" s="506"/>
      <c r="ESY65480" s="506"/>
      <c r="ESZ65480" s="506"/>
      <c r="ETA65480" s="506"/>
      <c r="ETB65480" s="506"/>
      <c r="ETC65480" s="506"/>
      <c r="ETD65480" s="506"/>
      <c r="ETE65480" s="506"/>
      <c r="ETF65480" s="506"/>
      <c r="ETG65480" s="506"/>
      <c r="ETH65480" s="506"/>
      <c r="ETI65480" s="506"/>
      <c r="ETJ65480" s="506"/>
      <c r="ETK65480" s="506"/>
      <c r="ETL65480" s="506"/>
      <c r="ETM65480" s="506"/>
      <c r="ETN65480" s="506"/>
      <c r="ETO65480" s="506"/>
      <c r="ETP65480" s="506"/>
      <c r="ETQ65480" s="506"/>
      <c r="ETR65480" s="506"/>
      <c r="ETS65480" s="506"/>
      <c r="ETT65480" s="506"/>
      <c r="ETU65480" s="506"/>
      <c r="ETV65480" s="506"/>
      <c r="ETW65480" s="506"/>
      <c r="ETX65480" s="506"/>
      <c r="ETY65480" s="506"/>
      <c r="ETZ65480" s="506"/>
      <c r="EUA65480" s="506"/>
      <c r="EUB65480" s="506"/>
      <c r="EUC65480" s="506"/>
      <c r="EUD65480" s="506"/>
      <c r="EUE65480" s="506"/>
      <c r="EUF65480" s="506"/>
      <c r="EUG65480" s="506"/>
      <c r="EUH65480" s="506"/>
      <c r="EUI65480" s="506"/>
      <c r="EUJ65480" s="506"/>
      <c r="EUK65480" s="506"/>
      <c r="EUL65480" s="506"/>
      <c r="EUM65480" s="506"/>
      <c r="EUN65480" s="506"/>
      <c r="EUO65480" s="506"/>
      <c r="EUP65480" s="506"/>
      <c r="EUQ65480" s="506"/>
      <c r="EUR65480" s="506"/>
      <c r="EUS65480" s="506"/>
      <c r="EUT65480" s="506"/>
      <c r="EUU65480" s="506"/>
      <c r="EUV65480" s="506"/>
      <c r="EUW65480" s="506"/>
      <c r="EUX65480" s="506"/>
      <c r="EUY65480" s="506"/>
      <c r="EUZ65480" s="506"/>
      <c r="EVA65480" s="506"/>
      <c r="EVB65480" s="506"/>
      <c r="EVC65480" s="506"/>
      <c r="EVD65480" s="506"/>
      <c r="EVE65480" s="506"/>
      <c r="EVF65480" s="506"/>
      <c r="EVG65480" s="506"/>
      <c r="EVH65480" s="506"/>
      <c r="EVI65480" s="506"/>
      <c r="EVJ65480" s="506"/>
      <c r="EVK65480" s="506"/>
      <c r="EVL65480" s="506"/>
      <c r="EVM65480" s="506"/>
      <c r="EVN65480" s="506"/>
      <c r="EVO65480" s="506"/>
      <c r="EVP65480" s="506"/>
      <c r="EVQ65480" s="506"/>
      <c r="EVR65480" s="506"/>
      <c r="EVS65480" s="506"/>
      <c r="EVT65480" s="506"/>
      <c r="EVU65480" s="506"/>
      <c r="EVV65480" s="506"/>
      <c r="EVW65480" s="506"/>
      <c r="EVX65480" s="506"/>
      <c r="EVY65480" s="506"/>
      <c r="EVZ65480" s="506"/>
      <c r="EWA65480" s="506"/>
      <c r="EWB65480" s="506"/>
      <c r="EWC65480" s="506"/>
      <c r="EWD65480" s="506"/>
      <c r="EWE65480" s="506"/>
      <c r="EWF65480" s="506"/>
      <c r="EWG65480" s="506"/>
      <c r="EWH65480" s="506"/>
      <c r="EWI65480" s="506"/>
      <c r="EWJ65480" s="506"/>
      <c r="EWK65480" s="506"/>
      <c r="EWL65480" s="506"/>
      <c r="EWM65480" s="506"/>
      <c r="EWN65480" s="506"/>
      <c r="EWO65480" s="506"/>
      <c r="EWP65480" s="506"/>
      <c r="EWQ65480" s="506"/>
      <c r="EWR65480" s="506"/>
      <c r="EWS65480" s="506"/>
      <c r="EWT65480" s="506"/>
      <c r="EWU65480" s="506"/>
      <c r="EWV65480" s="506"/>
      <c r="EWW65480" s="506"/>
      <c r="EWX65480" s="506"/>
      <c r="EWY65480" s="506"/>
      <c r="EWZ65480" s="506"/>
      <c r="EXA65480" s="506"/>
      <c r="EXB65480" s="506"/>
      <c r="EXC65480" s="506"/>
      <c r="EXD65480" s="506"/>
      <c r="EXE65480" s="506"/>
      <c r="EXF65480" s="506"/>
      <c r="EXG65480" s="506"/>
      <c r="EXH65480" s="506"/>
      <c r="EXI65480" s="506"/>
      <c r="EXJ65480" s="506"/>
      <c r="EXK65480" s="506"/>
      <c r="EXL65480" s="506"/>
      <c r="EXM65480" s="506"/>
      <c r="EXN65480" s="506"/>
      <c r="EXO65480" s="506"/>
      <c r="EXP65480" s="506"/>
      <c r="EXQ65480" s="506"/>
      <c r="EXR65480" s="506"/>
      <c r="EXS65480" s="506"/>
      <c r="EXT65480" s="506"/>
      <c r="EXU65480" s="506"/>
      <c r="EXV65480" s="506"/>
      <c r="EXW65480" s="506"/>
      <c r="EXX65480" s="506"/>
      <c r="EXY65480" s="506"/>
      <c r="EXZ65480" s="506"/>
      <c r="EYA65480" s="506"/>
      <c r="EYB65480" s="506"/>
      <c r="EYC65480" s="506"/>
      <c r="EYD65480" s="506"/>
      <c r="EYE65480" s="506"/>
      <c r="EYF65480" s="506"/>
      <c r="EYG65480" s="506"/>
      <c r="EYH65480" s="506"/>
      <c r="EYI65480" s="506"/>
      <c r="EYJ65480" s="506"/>
      <c r="EYK65480" s="506"/>
      <c r="EYL65480" s="506"/>
      <c r="EYM65480" s="506"/>
      <c r="EYN65480" s="506"/>
      <c r="EYO65480" s="506"/>
      <c r="EYP65480" s="506"/>
      <c r="EYQ65480" s="506"/>
      <c r="EYR65480" s="506"/>
      <c r="EYS65480" s="506"/>
      <c r="EYT65480" s="506"/>
      <c r="EYU65480" s="506"/>
      <c r="EYV65480" s="506"/>
      <c r="EYW65480" s="506"/>
      <c r="EYX65480" s="506"/>
      <c r="EYY65480" s="506"/>
      <c r="EYZ65480" s="506"/>
      <c r="EZA65480" s="506"/>
      <c r="EZB65480" s="506"/>
      <c r="EZC65480" s="506"/>
      <c r="EZD65480" s="506"/>
      <c r="EZE65480" s="506"/>
      <c r="EZF65480" s="506"/>
      <c r="EZG65480" s="506"/>
      <c r="EZH65480" s="506"/>
      <c r="EZI65480" s="506"/>
      <c r="EZJ65480" s="506"/>
      <c r="EZK65480" s="506"/>
      <c r="EZL65480" s="506"/>
      <c r="EZM65480" s="506"/>
      <c r="EZN65480" s="506"/>
      <c r="EZO65480" s="506"/>
      <c r="EZP65480" s="506"/>
      <c r="EZQ65480" s="506"/>
      <c r="EZR65480" s="506"/>
      <c r="EZS65480" s="506"/>
      <c r="EZT65480" s="506"/>
      <c r="EZU65480" s="506"/>
      <c r="EZV65480" s="506"/>
      <c r="EZW65480" s="506"/>
      <c r="EZX65480" s="506"/>
      <c r="EZY65480" s="506"/>
      <c r="EZZ65480" s="506"/>
      <c r="FAA65480" s="506"/>
      <c r="FAB65480" s="506"/>
      <c r="FAC65480" s="506"/>
      <c r="FAD65480" s="506"/>
      <c r="FAE65480" s="506"/>
      <c r="FAF65480" s="506"/>
      <c r="FAG65480" s="506"/>
      <c r="FAH65480" s="506"/>
      <c r="FAI65480" s="506"/>
      <c r="FAJ65480" s="506"/>
      <c r="FAK65480" s="506"/>
      <c r="FAL65480" s="506"/>
      <c r="FAM65480" s="506"/>
      <c r="FAN65480" s="506"/>
      <c r="FAO65480" s="506"/>
      <c r="FAP65480" s="506"/>
      <c r="FAQ65480" s="506"/>
      <c r="FAR65480" s="506"/>
      <c r="FAS65480" s="506"/>
      <c r="FAT65480" s="506"/>
      <c r="FAU65480" s="506"/>
      <c r="FAV65480" s="506"/>
      <c r="FAW65480" s="506"/>
      <c r="FAX65480" s="506"/>
      <c r="FAY65480" s="506"/>
      <c r="FAZ65480" s="506"/>
      <c r="FBA65480" s="506"/>
      <c r="FBB65480" s="506"/>
      <c r="FBC65480" s="506"/>
      <c r="FBD65480" s="506"/>
      <c r="FBE65480" s="506"/>
      <c r="FBF65480" s="506"/>
      <c r="FBG65480" s="506"/>
      <c r="FBH65480" s="506"/>
      <c r="FBI65480" s="506"/>
      <c r="FBJ65480" s="506"/>
      <c r="FBK65480" s="506"/>
      <c r="FBL65480" s="506"/>
      <c r="FBM65480" s="506"/>
      <c r="FBN65480" s="506"/>
      <c r="FBO65480" s="506"/>
      <c r="FBP65480" s="506"/>
      <c r="FBQ65480" s="506"/>
      <c r="FBR65480" s="506"/>
      <c r="FBS65480" s="506"/>
      <c r="FBT65480" s="506"/>
      <c r="FBU65480" s="506"/>
      <c r="FBV65480" s="506"/>
      <c r="FBW65480" s="506"/>
      <c r="FBX65480" s="506"/>
      <c r="FBY65480" s="506"/>
      <c r="FBZ65480" s="506"/>
      <c r="FCA65480" s="506"/>
      <c r="FCB65480" s="506"/>
      <c r="FCC65480" s="506"/>
      <c r="FCD65480" s="506"/>
      <c r="FCE65480" s="506"/>
      <c r="FCF65480" s="506"/>
      <c r="FCG65480" s="506"/>
      <c r="FCH65480" s="506"/>
      <c r="FCI65480" s="506"/>
      <c r="FCJ65480" s="506"/>
      <c r="FCK65480" s="506"/>
      <c r="FCL65480" s="506"/>
      <c r="FCM65480" s="506"/>
      <c r="FCN65480" s="506"/>
      <c r="FCO65480" s="506"/>
      <c r="FCP65480" s="506"/>
      <c r="FCQ65480" s="506"/>
      <c r="FCR65480" s="506"/>
      <c r="FCS65480" s="506"/>
      <c r="FCT65480" s="506"/>
      <c r="FCU65480" s="506"/>
      <c r="FCV65480" s="506"/>
      <c r="FCW65480" s="506"/>
      <c r="FCX65480" s="506"/>
      <c r="FCY65480" s="506"/>
      <c r="FCZ65480" s="506"/>
      <c r="FDA65480" s="506"/>
      <c r="FDB65480" s="506"/>
      <c r="FDC65480" s="506"/>
      <c r="FDD65480" s="506"/>
      <c r="FDE65480" s="506"/>
      <c r="FDF65480" s="506"/>
      <c r="FDG65480" s="506"/>
      <c r="FDH65480" s="506"/>
      <c r="FDI65480" s="506"/>
      <c r="FDJ65480" s="506"/>
      <c r="FDK65480" s="506"/>
      <c r="FDL65480" s="506"/>
      <c r="FDM65480" s="506"/>
      <c r="FDN65480" s="506"/>
      <c r="FDO65480" s="506"/>
      <c r="FDP65480" s="506"/>
      <c r="FDQ65480" s="506"/>
      <c r="FDR65480" s="506"/>
      <c r="FDS65480" s="506"/>
      <c r="FDT65480" s="506"/>
      <c r="FDU65480" s="506"/>
      <c r="FDV65480" s="506"/>
      <c r="FDW65480" s="506"/>
      <c r="FDX65480" s="506"/>
      <c r="FDY65480" s="506"/>
      <c r="FDZ65480" s="506"/>
      <c r="FEA65480" s="506"/>
      <c r="FEB65480" s="506"/>
      <c r="FEC65480" s="506"/>
      <c r="FED65480" s="506"/>
      <c r="FEE65480" s="506"/>
      <c r="FEF65480" s="506"/>
      <c r="FEG65480" s="506"/>
      <c r="FEH65480" s="506"/>
      <c r="FEI65480" s="506"/>
      <c r="FEJ65480" s="506"/>
      <c r="FEK65480" s="506"/>
      <c r="FEL65480" s="506"/>
      <c r="FEM65480" s="506"/>
      <c r="FEN65480" s="506"/>
      <c r="FEO65480" s="506"/>
      <c r="FEP65480" s="506"/>
      <c r="FEQ65480" s="506"/>
      <c r="FER65480" s="506"/>
      <c r="FES65480" s="506"/>
      <c r="FET65480" s="506"/>
      <c r="FEU65480" s="506"/>
      <c r="FEV65480" s="506"/>
      <c r="FEW65480" s="506"/>
      <c r="FEX65480" s="506"/>
      <c r="FEY65480" s="506"/>
      <c r="FEZ65480" s="506"/>
      <c r="FFA65480" s="506"/>
      <c r="FFB65480" s="506"/>
      <c r="FFC65480" s="506"/>
      <c r="FFD65480" s="506"/>
      <c r="FFE65480" s="506"/>
      <c r="FFF65480" s="506"/>
      <c r="FFG65480" s="506"/>
      <c r="FFH65480" s="506"/>
      <c r="FFI65480" s="506"/>
      <c r="FFJ65480" s="506"/>
      <c r="FFK65480" s="506"/>
      <c r="FFL65480" s="506"/>
      <c r="FFM65480" s="506"/>
      <c r="FFN65480" s="506"/>
      <c r="FFO65480" s="506"/>
      <c r="FFP65480" s="506"/>
      <c r="FFQ65480" s="506"/>
      <c r="FFR65480" s="506"/>
      <c r="FFS65480" s="506"/>
      <c r="FFT65480" s="506"/>
      <c r="FFU65480" s="506"/>
      <c r="FFV65480" s="506"/>
      <c r="FFW65480" s="506"/>
      <c r="FFX65480" s="506"/>
      <c r="FFY65480" s="506"/>
      <c r="FFZ65480" s="506"/>
      <c r="FGA65480" s="506"/>
      <c r="FGB65480" s="506"/>
      <c r="FGC65480" s="506"/>
      <c r="FGD65480" s="506"/>
      <c r="FGE65480" s="506"/>
      <c r="FGF65480" s="506"/>
      <c r="FGG65480" s="506"/>
      <c r="FGH65480" s="506"/>
      <c r="FGI65480" s="506"/>
      <c r="FGJ65480" s="506"/>
      <c r="FGK65480" s="506"/>
      <c r="FGL65480" s="506"/>
      <c r="FGM65480" s="506"/>
      <c r="FGN65480" s="506"/>
      <c r="FGO65480" s="506"/>
      <c r="FGP65480" s="506"/>
      <c r="FGQ65480" s="506"/>
      <c r="FGR65480" s="506"/>
      <c r="FGS65480" s="506"/>
      <c r="FGT65480" s="506"/>
      <c r="FGU65480" s="506"/>
      <c r="FGV65480" s="506"/>
      <c r="FGW65480" s="506"/>
      <c r="FGX65480" s="506"/>
      <c r="FGY65480" s="506"/>
      <c r="FGZ65480" s="506"/>
      <c r="FHA65480" s="506"/>
      <c r="FHB65480" s="506"/>
      <c r="FHC65480" s="506"/>
      <c r="FHD65480" s="506"/>
      <c r="FHE65480" s="506"/>
      <c r="FHF65480" s="506"/>
      <c r="FHG65480" s="506"/>
      <c r="FHH65480" s="506"/>
      <c r="FHI65480" s="506"/>
      <c r="FHJ65480" s="506"/>
      <c r="FHK65480" s="506"/>
      <c r="FHL65480" s="506"/>
      <c r="FHM65480" s="506"/>
      <c r="FHN65480" s="506"/>
      <c r="FHO65480" s="506"/>
      <c r="FHP65480" s="506"/>
      <c r="FHQ65480" s="506"/>
      <c r="FHR65480" s="506"/>
      <c r="FHS65480" s="506"/>
      <c r="FHT65480" s="506"/>
      <c r="FHU65480" s="506"/>
      <c r="FHV65480" s="506"/>
      <c r="FHW65480" s="506"/>
      <c r="FHX65480" s="506"/>
      <c r="FHY65480" s="506"/>
      <c r="FHZ65480" s="506"/>
      <c r="FIA65480" s="506"/>
      <c r="FIB65480" s="506"/>
      <c r="FIC65480" s="506"/>
      <c r="FID65480" s="506"/>
      <c r="FIE65480" s="506"/>
      <c r="FIF65480" s="506"/>
      <c r="FIG65480" s="506"/>
      <c r="FIH65480" s="506"/>
      <c r="FII65480" s="506"/>
      <c r="FIJ65480" s="506"/>
      <c r="FIK65480" s="506"/>
      <c r="FIL65480" s="506"/>
      <c r="FIM65480" s="506"/>
      <c r="FIN65480" s="506"/>
      <c r="FIO65480" s="506"/>
      <c r="FIP65480" s="506"/>
      <c r="FIQ65480" s="506"/>
      <c r="FIR65480" s="506"/>
      <c r="FIS65480" s="506"/>
      <c r="FIT65480" s="506"/>
      <c r="FIU65480" s="506"/>
      <c r="FIV65480" s="506"/>
      <c r="FIW65480" s="506"/>
      <c r="FIX65480" s="506"/>
      <c r="FIY65480" s="506"/>
      <c r="FIZ65480" s="506"/>
      <c r="FJA65480" s="506"/>
      <c r="FJB65480" s="506"/>
      <c r="FJC65480" s="506"/>
      <c r="FJD65480" s="506"/>
      <c r="FJE65480" s="506"/>
      <c r="FJF65480" s="506"/>
      <c r="FJG65480" s="506"/>
      <c r="FJH65480" s="506"/>
      <c r="FJI65480" s="506"/>
      <c r="FJJ65480" s="506"/>
      <c r="FJK65480" s="506"/>
      <c r="FJL65480" s="506"/>
      <c r="FJM65480" s="506"/>
      <c r="FJN65480" s="506"/>
      <c r="FJO65480" s="506"/>
      <c r="FJP65480" s="506"/>
      <c r="FJQ65480" s="506"/>
      <c r="FJR65480" s="506"/>
      <c r="FJS65480" s="506"/>
      <c r="FJT65480" s="506"/>
      <c r="FJU65480" s="506"/>
      <c r="FJV65480" s="506"/>
      <c r="FJW65480" s="506"/>
      <c r="FJX65480" s="506"/>
      <c r="FJY65480" s="506"/>
      <c r="FJZ65480" s="506"/>
      <c r="FKA65480" s="506"/>
      <c r="FKB65480" s="506"/>
      <c r="FKC65480" s="506"/>
      <c r="FKD65480" s="506"/>
      <c r="FKE65480" s="506"/>
      <c r="FKF65480" s="506"/>
      <c r="FKG65480" s="506"/>
      <c r="FKH65480" s="506"/>
      <c r="FKI65480" s="506"/>
      <c r="FKJ65480" s="506"/>
      <c r="FKK65480" s="506"/>
      <c r="FKL65480" s="506"/>
      <c r="FKM65480" s="506"/>
      <c r="FKN65480" s="506"/>
      <c r="FKO65480" s="506"/>
      <c r="FKP65480" s="506"/>
      <c r="FKQ65480" s="506"/>
      <c r="FKR65480" s="506"/>
      <c r="FKS65480" s="506"/>
      <c r="FKT65480" s="506"/>
      <c r="FKU65480" s="506"/>
      <c r="FKV65480" s="506"/>
      <c r="FKW65480" s="506"/>
      <c r="FKX65480" s="506"/>
      <c r="FKY65480" s="506"/>
      <c r="FKZ65480" s="506"/>
      <c r="FLA65480" s="506"/>
      <c r="FLB65480" s="506"/>
      <c r="FLC65480" s="506"/>
      <c r="FLD65480" s="506"/>
      <c r="FLE65480" s="506"/>
      <c r="FLF65480" s="506"/>
      <c r="FLG65480" s="506"/>
      <c r="FLH65480" s="506"/>
      <c r="FLI65480" s="506"/>
      <c r="FLJ65480" s="506"/>
      <c r="FLK65480" s="506"/>
      <c r="FLL65480" s="506"/>
      <c r="FLM65480" s="506"/>
      <c r="FLN65480" s="506"/>
      <c r="FLO65480" s="506"/>
      <c r="FLP65480" s="506"/>
      <c r="FLQ65480" s="506"/>
      <c r="FLR65480" s="506"/>
      <c r="FLS65480" s="506"/>
      <c r="FLT65480" s="506"/>
      <c r="FLU65480" s="506"/>
      <c r="FLV65480" s="506"/>
      <c r="FLW65480" s="506"/>
      <c r="FLX65480" s="506"/>
      <c r="FLY65480" s="506"/>
      <c r="FLZ65480" s="506"/>
      <c r="FMA65480" s="506"/>
      <c r="FMB65480" s="506"/>
      <c r="FMC65480" s="506"/>
      <c r="FMD65480" s="506"/>
      <c r="FME65480" s="506"/>
      <c r="FMF65480" s="506"/>
      <c r="FMG65480" s="506"/>
      <c r="FMH65480" s="506"/>
      <c r="FMI65480" s="506"/>
      <c r="FMJ65480" s="506"/>
      <c r="FMK65480" s="506"/>
      <c r="FML65480" s="506"/>
      <c r="FMM65480" s="506"/>
      <c r="FMN65480" s="506"/>
      <c r="FMO65480" s="506"/>
      <c r="FMP65480" s="506"/>
      <c r="FMQ65480" s="506"/>
      <c r="FMR65480" s="506"/>
      <c r="FMS65480" s="506"/>
      <c r="FMT65480" s="506"/>
      <c r="FMU65480" s="506"/>
      <c r="FMV65480" s="506"/>
      <c r="FMW65480" s="506"/>
      <c r="FMX65480" s="506"/>
      <c r="FMY65480" s="506"/>
      <c r="FMZ65480" s="506"/>
      <c r="FNA65480" s="506"/>
      <c r="FNB65480" s="506"/>
      <c r="FNC65480" s="506"/>
      <c r="FND65480" s="506"/>
      <c r="FNE65480" s="506"/>
      <c r="FNF65480" s="506"/>
      <c r="FNG65480" s="506"/>
      <c r="FNH65480" s="506"/>
      <c r="FNI65480" s="506"/>
      <c r="FNJ65480" s="506"/>
      <c r="FNK65480" s="506"/>
      <c r="FNL65480" s="506"/>
      <c r="FNM65480" s="506"/>
      <c r="FNN65480" s="506"/>
      <c r="FNO65480" s="506"/>
      <c r="FNP65480" s="506"/>
      <c r="FNQ65480" s="506"/>
      <c r="FNR65480" s="506"/>
      <c r="FNS65480" s="506"/>
      <c r="FNT65480" s="506"/>
      <c r="FNU65480" s="506"/>
      <c r="FNV65480" s="506"/>
      <c r="FNW65480" s="506"/>
      <c r="FNX65480" s="506"/>
      <c r="FNY65480" s="506"/>
      <c r="FNZ65480" s="506"/>
      <c r="FOA65480" s="506"/>
      <c r="FOB65480" s="506"/>
      <c r="FOC65480" s="506"/>
      <c r="FOD65480" s="506"/>
      <c r="FOE65480" s="506"/>
      <c r="FOF65480" s="506"/>
      <c r="FOG65480" s="506"/>
      <c r="FOH65480" s="506"/>
      <c r="FOI65480" s="506"/>
      <c r="FOJ65480" s="506"/>
      <c r="FOK65480" s="506"/>
      <c r="FOL65480" s="506"/>
      <c r="FOM65480" s="506"/>
      <c r="FON65480" s="506"/>
      <c r="FOO65480" s="506"/>
      <c r="FOP65480" s="506"/>
      <c r="FOQ65480" s="506"/>
      <c r="FOR65480" s="506"/>
      <c r="FOS65480" s="506"/>
      <c r="FOT65480" s="506"/>
      <c r="FOU65480" s="506"/>
      <c r="FOV65480" s="506"/>
      <c r="FOW65480" s="506"/>
      <c r="FOX65480" s="506"/>
      <c r="FOY65480" s="506"/>
      <c r="FOZ65480" s="506"/>
      <c r="FPA65480" s="506"/>
      <c r="FPB65480" s="506"/>
      <c r="FPC65480" s="506"/>
      <c r="FPD65480" s="506"/>
      <c r="FPE65480" s="506"/>
      <c r="FPF65480" s="506"/>
      <c r="FPG65480" s="506"/>
      <c r="FPH65480" s="506"/>
      <c r="FPI65480" s="506"/>
      <c r="FPJ65480" s="506"/>
      <c r="FPK65480" s="506"/>
      <c r="FPL65480" s="506"/>
      <c r="FPM65480" s="506"/>
      <c r="FPN65480" s="506"/>
      <c r="FPO65480" s="506"/>
      <c r="FPP65480" s="506"/>
      <c r="FPQ65480" s="506"/>
      <c r="FPR65480" s="506"/>
      <c r="FPS65480" s="506"/>
      <c r="FPT65480" s="506"/>
      <c r="FPU65480" s="506"/>
      <c r="FPV65480" s="506"/>
      <c r="FPW65480" s="506"/>
      <c r="FPX65480" s="506"/>
      <c r="FPY65480" s="506"/>
      <c r="FPZ65480" s="506"/>
      <c r="FQA65480" s="506"/>
      <c r="FQB65480" s="506"/>
      <c r="FQC65480" s="506"/>
      <c r="FQD65480" s="506"/>
      <c r="FQE65480" s="506"/>
      <c r="FQF65480" s="506"/>
      <c r="FQG65480" s="506"/>
      <c r="FQH65480" s="506"/>
      <c r="FQI65480" s="506"/>
      <c r="FQJ65480" s="506"/>
      <c r="FQK65480" s="506"/>
      <c r="FQL65480" s="506"/>
      <c r="FQM65480" s="506"/>
      <c r="FQN65480" s="506"/>
      <c r="FQO65480" s="506"/>
      <c r="FQP65480" s="506"/>
      <c r="FQQ65480" s="506"/>
      <c r="FQR65480" s="506"/>
      <c r="FQS65480" s="506"/>
      <c r="FQT65480" s="506"/>
      <c r="FQU65480" s="506"/>
      <c r="FQV65480" s="506"/>
      <c r="FQW65480" s="506"/>
      <c r="FQX65480" s="506"/>
      <c r="FQY65480" s="506"/>
      <c r="FQZ65480" s="506"/>
      <c r="FRA65480" s="506"/>
      <c r="FRB65480" s="506"/>
      <c r="FRC65480" s="506"/>
      <c r="FRD65480" s="506"/>
      <c r="FRE65480" s="506"/>
      <c r="FRF65480" s="506"/>
      <c r="FRG65480" s="506"/>
      <c r="FRH65480" s="506"/>
      <c r="FRI65480" s="506"/>
      <c r="FRJ65480" s="506"/>
      <c r="FRK65480" s="506"/>
      <c r="FRL65480" s="506"/>
      <c r="FRM65480" s="506"/>
      <c r="FRN65480" s="506"/>
      <c r="FRO65480" s="506"/>
      <c r="FRP65480" s="506"/>
      <c r="FRQ65480" s="506"/>
      <c r="FRR65480" s="506"/>
      <c r="FRS65480" s="506"/>
      <c r="FRT65480" s="506"/>
      <c r="FRU65480" s="506"/>
      <c r="FRV65480" s="506"/>
      <c r="FRW65480" s="506"/>
      <c r="FRX65480" s="506"/>
      <c r="FRY65480" s="506"/>
      <c r="FRZ65480" s="506"/>
      <c r="FSA65480" s="506"/>
      <c r="FSB65480" s="506"/>
      <c r="FSC65480" s="506"/>
      <c r="FSD65480" s="506"/>
      <c r="FSE65480" s="506"/>
      <c r="FSF65480" s="506"/>
      <c r="FSG65480" s="506"/>
      <c r="FSH65480" s="506"/>
      <c r="FSI65480" s="506"/>
      <c r="FSJ65480" s="506"/>
      <c r="FSK65480" s="506"/>
      <c r="FSL65480" s="506"/>
      <c r="FSM65480" s="506"/>
      <c r="FSN65480" s="506"/>
      <c r="FSO65480" s="506"/>
      <c r="FSP65480" s="506"/>
      <c r="FSQ65480" s="506"/>
      <c r="FSR65480" s="506"/>
      <c r="FSS65480" s="506"/>
      <c r="FST65480" s="506"/>
      <c r="FSU65480" s="506"/>
      <c r="FSV65480" s="506"/>
      <c r="FSW65480" s="506"/>
      <c r="FSX65480" s="506"/>
      <c r="FSY65480" s="506"/>
      <c r="FSZ65480" s="506"/>
      <c r="FTA65480" s="506"/>
      <c r="FTB65480" s="506"/>
      <c r="FTC65480" s="506"/>
      <c r="FTD65480" s="506"/>
      <c r="FTE65480" s="506"/>
      <c r="FTF65480" s="506"/>
      <c r="FTG65480" s="506"/>
      <c r="FTH65480" s="506"/>
      <c r="FTI65480" s="506"/>
      <c r="FTJ65480" s="506"/>
      <c r="FTK65480" s="506"/>
      <c r="FTL65480" s="506"/>
      <c r="FTM65480" s="506"/>
      <c r="FTN65480" s="506"/>
      <c r="FTO65480" s="506"/>
      <c r="FTP65480" s="506"/>
      <c r="FTQ65480" s="506"/>
      <c r="FTR65480" s="506"/>
      <c r="FTS65480" s="506"/>
      <c r="FTT65480" s="506"/>
      <c r="FTU65480" s="506"/>
      <c r="FTV65480" s="506"/>
      <c r="FTW65480" s="506"/>
      <c r="FTX65480" s="506"/>
      <c r="FTY65480" s="506"/>
      <c r="FTZ65480" s="506"/>
      <c r="FUA65480" s="506"/>
      <c r="FUB65480" s="506"/>
      <c r="FUC65480" s="506"/>
      <c r="FUD65480" s="506"/>
      <c r="FUE65480" s="506"/>
      <c r="FUF65480" s="506"/>
      <c r="FUG65480" s="506"/>
      <c r="FUH65480" s="506"/>
      <c r="FUI65480" s="506"/>
      <c r="FUJ65480" s="506"/>
      <c r="FUK65480" s="506"/>
      <c r="FUL65480" s="506"/>
      <c r="FUM65480" s="506"/>
      <c r="FUN65480" s="506"/>
      <c r="FUO65480" s="506"/>
      <c r="FUP65480" s="506"/>
      <c r="FUQ65480" s="506"/>
      <c r="FUR65480" s="506"/>
      <c r="FUS65480" s="506"/>
      <c r="FUT65480" s="506"/>
      <c r="FUU65480" s="506"/>
      <c r="FUV65480" s="506"/>
      <c r="FUW65480" s="506"/>
      <c r="FUX65480" s="506"/>
      <c r="FUY65480" s="506"/>
      <c r="FUZ65480" s="506"/>
      <c r="FVA65480" s="506"/>
      <c r="FVB65480" s="506"/>
      <c r="FVC65480" s="506"/>
      <c r="FVD65480" s="506"/>
      <c r="FVE65480" s="506"/>
      <c r="FVF65480" s="506"/>
      <c r="FVG65480" s="506"/>
      <c r="FVH65480" s="506"/>
      <c r="FVI65480" s="506"/>
      <c r="FVJ65480" s="506"/>
      <c r="FVK65480" s="506"/>
      <c r="FVL65480" s="506"/>
      <c r="FVM65480" s="506"/>
      <c r="FVN65480" s="506"/>
      <c r="FVO65480" s="506"/>
      <c r="FVP65480" s="506"/>
      <c r="FVQ65480" s="506"/>
      <c r="FVR65480" s="506"/>
      <c r="FVS65480" s="506"/>
      <c r="FVT65480" s="506"/>
      <c r="FVU65480" s="506"/>
      <c r="FVV65480" s="506"/>
      <c r="FVW65480" s="506"/>
      <c r="FVX65480" s="506"/>
      <c r="FVY65480" s="506"/>
      <c r="FVZ65480" s="506"/>
      <c r="FWA65480" s="506"/>
      <c r="FWB65480" s="506"/>
      <c r="FWC65480" s="506"/>
      <c r="FWD65480" s="506"/>
      <c r="FWE65480" s="506"/>
      <c r="FWF65480" s="506"/>
      <c r="FWG65480" s="506"/>
      <c r="FWH65480" s="506"/>
      <c r="FWI65480" s="506"/>
      <c r="FWJ65480" s="506"/>
      <c r="FWK65480" s="506"/>
      <c r="FWL65480" s="506"/>
      <c r="FWM65480" s="506"/>
      <c r="FWN65480" s="506"/>
      <c r="FWO65480" s="506"/>
      <c r="FWP65480" s="506"/>
      <c r="FWQ65480" s="506"/>
      <c r="FWR65480" s="506"/>
      <c r="FWS65480" s="506"/>
      <c r="FWT65480" s="506"/>
      <c r="FWU65480" s="506"/>
      <c r="FWV65480" s="506"/>
      <c r="FWW65480" s="506"/>
      <c r="FWX65480" s="506"/>
      <c r="FWY65480" s="506"/>
      <c r="FWZ65480" s="506"/>
      <c r="FXA65480" s="506"/>
      <c r="FXB65480" s="506"/>
      <c r="FXC65480" s="506"/>
      <c r="FXD65480" s="506"/>
      <c r="FXE65480" s="506"/>
      <c r="FXF65480" s="506"/>
      <c r="FXG65480" s="506"/>
      <c r="FXH65480" s="506"/>
      <c r="FXI65480" s="506"/>
      <c r="FXJ65480" s="506"/>
      <c r="FXK65480" s="506"/>
      <c r="FXL65480" s="506"/>
      <c r="FXM65480" s="506"/>
      <c r="FXN65480" s="506"/>
      <c r="FXO65480" s="506"/>
      <c r="FXP65480" s="506"/>
      <c r="FXQ65480" s="506"/>
      <c r="FXR65480" s="506"/>
      <c r="FXS65480" s="506"/>
      <c r="FXT65480" s="506"/>
      <c r="FXU65480" s="506"/>
      <c r="FXV65480" s="506"/>
      <c r="FXW65480" s="506"/>
      <c r="FXX65480" s="506"/>
      <c r="FXY65480" s="506"/>
      <c r="FXZ65480" s="506"/>
      <c r="FYA65480" s="506"/>
      <c r="FYB65480" s="506"/>
      <c r="FYC65480" s="506"/>
      <c r="FYD65480" s="506"/>
      <c r="FYE65480" s="506"/>
      <c r="FYF65480" s="506"/>
      <c r="FYG65480" s="506"/>
      <c r="FYH65480" s="506"/>
      <c r="FYI65480" s="506"/>
      <c r="FYJ65480" s="506"/>
      <c r="FYK65480" s="506"/>
      <c r="FYL65480" s="506"/>
      <c r="FYM65480" s="506"/>
      <c r="FYN65480" s="506"/>
      <c r="FYO65480" s="506"/>
      <c r="FYP65480" s="506"/>
      <c r="FYQ65480" s="506"/>
      <c r="FYR65480" s="506"/>
      <c r="FYS65480" s="506"/>
      <c r="FYT65480" s="506"/>
      <c r="FYU65480" s="506"/>
      <c r="FYV65480" s="506"/>
      <c r="FYW65480" s="506"/>
      <c r="FYX65480" s="506"/>
      <c r="FYY65480" s="506"/>
      <c r="FYZ65480" s="506"/>
      <c r="FZA65480" s="506"/>
      <c r="FZB65480" s="506"/>
      <c r="FZC65480" s="506"/>
      <c r="FZD65480" s="506"/>
      <c r="FZE65480" s="506"/>
      <c r="FZF65480" s="506"/>
      <c r="FZG65480" s="506"/>
      <c r="FZH65480" s="506"/>
      <c r="FZI65480" s="506"/>
      <c r="FZJ65480" s="506"/>
      <c r="FZK65480" s="506"/>
      <c r="FZL65480" s="506"/>
      <c r="FZM65480" s="506"/>
      <c r="FZN65480" s="506"/>
      <c r="FZO65480" s="506"/>
      <c r="FZP65480" s="506"/>
      <c r="FZQ65480" s="506"/>
      <c r="FZR65480" s="506"/>
      <c r="FZS65480" s="506"/>
      <c r="FZT65480" s="506"/>
      <c r="FZU65480" s="506"/>
      <c r="FZV65480" s="506"/>
      <c r="FZW65480" s="506"/>
      <c r="FZX65480" s="506"/>
      <c r="FZY65480" s="506"/>
      <c r="FZZ65480" s="506"/>
      <c r="GAA65480" s="506"/>
      <c r="GAB65480" s="506"/>
      <c r="GAC65480" s="506"/>
      <c r="GAD65480" s="506"/>
      <c r="GAE65480" s="506"/>
      <c r="GAF65480" s="506"/>
      <c r="GAG65480" s="506"/>
      <c r="GAH65480" s="506"/>
      <c r="GAI65480" s="506"/>
      <c r="GAJ65480" s="506"/>
      <c r="GAK65480" s="506"/>
      <c r="GAL65480" s="506"/>
      <c r="GAM65480" s="506"/>
      <c r="GAN65480" s="506"/>
      <c r="GAO65480" s="506"/>
      <c r="GAP65480" s="506"/>
      <c r="GAQ65480" s="506"/>
      <c r="GAR65480" s="506"/>
      <c r="GAS65480" s="506"/>
      <c r="GAT65480" s="506"/>
      <c r="GAU65480" s="506"/>
      <c r="GAV65480" s="506"/>
      <c r="GAW65480" s="506"/>
      <c r="GAX65480" s="506"/>
      <c r="GAY65480" s="506"/>
      <c r="GAZ65480" s="506"/>
      <c r="GBA65480" s="506"/>
      <c r="GBB65480" s="506"/>
      <c r="GBC65480" s="506"/>
      <c r="GBD65480" s="506"/>
      <c r="GBE65480" s="506"/>
      <c r="GBF65480" s="506"/>
      <c r="GBG65480" s="506"/>
      <c r="GBH65480" s="506"/>
      <c r="GBI65480" s="506"/>
      <c r="GBJ65480" s="506"/>
      <c r="GBK65480" s="506"/>
      <c r="GBL65480" s="506"/>
      <c r="GBM65480" s="506"/>
      <c r="GBN65480" s="506"/>
      <c r="GBO65480" s="506"/>
      <c r="GBP65480" s="506"/>
      <c r="GBQ65480" s="506"/>
      <c r="GBR65480" s="506"/>
      <c r="GBS65480" s="506"/>
      <c r="GBT65480" s="506"/>
      <c r="GBU65480" s="506"/>
      <c r="GBV65480" s="506"/>
      <c r="GBW65480" s="506"/>
      <c r="GBX65480" s="506"/>
      <c r="GBY65480" s="506"/>
      <c r="GBZ65480" s="506"/>
      <c r="GCA65480" s="506"/>
      <c r="GCB65480" s="506"/>
      <c r="GCC65480" s="506"/>
      <c r="GCD65480" s="506"/>
      <c r="GCE65480" s="506"/>
      <c r="GCF65480" s="506"/>
      <c r="GCG65480" s="506"/>
      <c r="GCH65480" s="506"/>
      <c r="GCI65480" s="506"/>
      <c r="GCJ65480" s="506"/>
      <c r="GCK65480" s="506"/>
      <c r="GCL65480" s="506"/>
      <c r="GCM65480" s="506"/>
      <c r="GCN65480" s="506"/>
      <c r="GCO65480" s="506"/>
      <c r="GCP65480" s="506"/>
      <c r="GCQ65480" s="506"/>
      <c r="GCR65480" s="506"/>
      <c r="GCS65480" s="506"/>
      <c r="GCT65480" s="506"/>
      <c r="GCU65480" s="506"/>
      <c r="GCV65480" s="506"/>
      <c r="GCW65480" s="506"/>
      <c r="GCX65480" s="506"/>
      <c r="GCY65480" s="506"/>
      <c r="GCZ65480" s="506"/>
      <c r="GDA65480" s="506"/>
      <c r="GDB65480" s="506"/>
      <c r="GDC65480" s="506"/>
      <c r="GDD65480" s="506"/>
      <c r="GDE65480" s="506"/>
      <c r="GDF65480" s="506"/>
      <c r="GDG65480" s="506"/>
      <c r="GDH65480" s="506"/>
      <c r="GDI65480" s="506"/>
      <c r="GDJ65480" s="506"/>
      <c r="GDK65480" s="506"/>
      <c r="GDL65480" s="506"/>
      <c r="GDM65480" s="506"/>
      <c r="GDN65480" s="506"/>
      <c r="GDO65480" s="506"/>
      <c r="GDP65480" s="506"/>
      <c r="GDQ65480" s="506"/>
      <c r="GDR65480" s="506"/>
      <c r="GDS65480" s="506"/>
      <c r="GDT65480" s="506"/>
      <c r="GDU65480" s="506"/>
      <c r="GDV65480" s="506"/>
      <c r="GDW65480" s="506"/>
      <c r="GDX65480" s="506"/>
      <c r="GDY65480" s="506"/>
      <c r="GDZ65480" s="506"/>
      <c r="GEA65480" s="506"/>
      <c r="GEB65480" s="506"/>
      <c r="GEC65480" s="506"/>
      <c r="GED65480" s="506"/>
      <c r="GEE65480" s="506"/>
      <c r="GEF65480" s="506"/>
      <c r="GEG65480" s="506"/>
      <c r="GEH65480" s="506"/>
      <c r="GEI65480" s="506"/>
      <c r="GEJ65480" s="506"/>
      <c r="GEK65480" s="506"/>
      <c r="GEL65480" s="506"/>
      <c r="GEM65480" s="506"/>
      <c r="GEN65480" s="506"/>
      <c r="GEO65480" s="506"/>
      <c r="GEP65480" s="506"/>
      <c r="GEQ65480" s="506"/>
      <c r="GER65480" s="506"/>
      <c r="GES65480" s="506"/>
      <c r="GET65480" s="506"/>
      <c r="GEU65480" s="506"/>
      <c r="GEV65480" s="506"/>
      <c r="GEW65480" s="506"/>
      <c r="GEX65480" s="506"/>
      <c r="GEY65480" s="506"/>
      <c r="GEZ65480" s="506"/>
      <c r="GFA65480" s="506"/>
      <c r="GFB65480" s="506"/>
      <c r="GFC65480" s="506"/>
      <c r="GFD65480" s="506"/>
      <c r="GFE65480" s="506"/>
      <c r="GFF65480" s="506"/>
      <c r="GFG65480" s="506"/>
      <c r="GFH65480" s="506"/>
      <c r="GFI65480" s="506"/>
      <c r="GFJ65480" s="506"/>
      <c r="GFK65480" s="506"/>
      <c r="GFL65480" s="506"/>
      <c r="GFM65480" s="506"/>
      <c r="GFN65480" s="506"/>
      <c r="GFO65480" s="506"/>
      <c r="GFP65480" s="506"/>
      <c r="GFQ65480" s="506"/>
      <c r="GFR65480" s="506"/>
      <c r="GFS65480" s="506"/>
      <c r="GFT65480" s="506"/>
      <c r="GFU65480" s="506"/>
      <c r="GFV65480" s="506"/>
      <c r="GFW65480" s="506"/>
      <c r="GFX65480" s="506"/>
      <c r="GFY65480" s="506"/>
      <c r="GFZ65480" s="506"/>
      <c r="GGA65480" s="506"/>
      <c r="GGB65480" s="506"/>
      <c r="GGC65480" s="506"/>
      <c r="GGD65480" s="506"/>
      <c r="GGE65480" s="506"/>
      <c r="GGF65480" s="506"/>
      <c r="GGG65480" s="506"/>
      <c r="GGH65480" s="506"/>
      <c r="GGI65480" s="506"/>
      <c r="GGJ65480" s="506"/>
      <c r="GGK65480" s="506"/>
      <c r="GGL65480" s="506"/>
      <c r="GGM65480" s="506"/>
      <c r="GGN65480" s="506"/>
      <c r="GGO65480" s="506"/>
      <c r="GGP65480" s="506"/>
      <c r="GGQ65480" s="506"/>
      <c r="GGR65480" s="506"/>
      <c r="GGS65480" s="506"/>
      <c r="GGT65480" s="506"/>
      <c r="GGU65480" s="506"/>
      <c r="GGV65480" s="506"/>
      <c r="GGW65480" s="506"/>
      <c r="GGX65480" s="506"/>
      <c r="GGY65480" s="506"/>
      <c r="GGZ65480" s="506"/>
      <c r="GHA65480" s="506"/>
      <c r="GHB65480" s="506"/>
      <c r="GHC65480" s="506"/>
      <c r="GHD65480" s="506"/>
      <c r="GHE65480" s="506"/>
      <c r="GHF65480" s="506"/>
      <c r="GHG65480" s="506"/>
      <c r="GHH65480" s="506"/>
      <c r="GHI65480" s="506"/>
      <c r="GHJ65480" s="506"/>
      <c r="GHK65480" s="506"/>
      <c r="GHL65480" s="506"/>
      <c r="GHM65480" s="506"/>
      <c r="GHN65480" s="506"/>
      <c r="GHO65480" s="506"/>
      <c r="GHP65480" s="506"/>
      <c r="GHQ65480" s="506"/>
      <c r="GHR65480" s="506"/>
      <c r="GHS65480" s="506"/>
      <c r="GHT65480" s="506"/>
      <c r="GHU65480" s="506"/>
      <c r="GHV65480" s="506"/>
      <c r="GHW65480" s="506"/>
      <c r="GHX65480" s="506"/>
      <c r="GHY65480" s="506"/>
      <c r="GHZ65480" s="506"/>
      <c r="GIA65480" s="506"/>
      <c r="GIB65480" s="506"/>
      <c r="GIC65480" s="506"/>
      <c r="GID65480" s="506"/>
      <c r="GIE65480" s="506"/>
      <c r="GIF65480" s="506"/>
      <c r="GIG65480" s="506"/>
      <c r="GIH65480" s="506"/>
      <c r="GII65480" s="506"/>
      <c r="GIJ65480" s="506"/>
      <c r="GIK65480" s="506"/>
      <c r="GIL65480" s="506"/>
      <c r="GIM65480" s="506"/>
      <c r="GIN65480" s="506"/>
      <c r="GIO65480" s="506"/>
      <c r="GIP65480" s="506"/>
      <c r="GIQ65480" s="506"/>
      <c r="GIR65480" s="506"/>
      <c r="GIS65480" s="506"/>
      <c r="GIT65480" s="506"/>
      <c r="GIU65480" s="506"/>
      <c r="GIV65480" s="506"/>
      <c r="GIW65480" s="506"/>
      <c r="GIX65480" s="506"/>
      <c r="GIY65480" s="506"/>
      <c r="GIZ65480" s="506"/>
      <c r="GJA65480" s="506"/>
      <c r="GJB65480" s="506"/>
      <c r="GJC65480" s="506"/>
      <c r="GJD65480" s="506"/>
      <c r="GJE65480" s="506"/>
      <c r="GJF65480" s="506"/>
      <c r="GJG65480" s="506"/>
      <c r="GJH65480" s="506"/>
      <c r="GJI65480" s="506"/>
      <c r="GJJ65480" s="506"/>
      <c r="GJK65480" s="506"/>
      <c r="GJL65480" s="506"/>
      <c r="GJM65480" s="506"/>
      <c r="GJN65480" s="506"/>
      <c r="GJO65480" s="506"/>
      <c r="GJP65480" s="506"/>
      <c r="GJQ65480" s="506"/>
      <c r="GJR65480" s="506"/>
      <c r="GJS65480" s="506"/>
      <c r="GJT65480" s="506"/>
      <c r="GJU65480" s="506"/>
      <c r="GJV65480" s="506"/>
      <c r="GJW65480" s="506"/>
      <c r="GJX65480" s="506"/>
      <c r="GJY65480" s="506"/>
      <c r="GJZ65480" s="506"/>
      <c r="GKA65480" s="506"/>
      <c r="GKB65480" s="506"/>
      <c r="GKC65480" s="506"/>
      <c r="GKD65480" s="506"/>
      <c r="GKE65480" s="506"/>
      <c r="GKF65480" s="506"/>
      <c r="GKG65480" s="506"/>
      <c r="GKH65480" s="506"/>
      <c r="GKI65480" s="506"/>
      <c r="GKJ65480" s="506"/>
      <c r="GKK65480" s="506"/>
      <c r="GKL65480" s="506"/>
      <c r="GKM65480" s="506"/>
      <c r="GKN65480" s="506"/>
      <c r="GKO65480" s="506"/>
      <c r="GKP65480" s="506"/>
      <c r="GKQ65480" s="506"/>
      <c r="GKR65480" s="506"/>
      <c r="GKS65480" s="506"/>
      <c r="GKT65480" s="506"/>
      <c r="GKU65480" s="506"/>
      <c r="GKV65480" s="506"/>
      <c r="GKW65480" s="506"/>
      <c r="GKX65480" s="506"/>
      <c r="GKY65480" s="506"/>
      <c r="GKZ65480" s="506"/>
      <c r="GLA65480" s="506"/>
      <c r="GLB65480" s="506"/>
      <c r="GLC65480" s="506"/>
      <c r="GLD65480" s="506"/>
      <c r="GLE65480" s="506"/>
      <c r="GLF65480" s="506"/>
      <c r="GLG65480" s="506"/>
      <c r="GLH65480" s="506"/>
      <c r="GLI65480" s="506"/>
      <c r="GLJ65480" s="506"/>
      <c r="GLK65480" s="506"/>
      <c r="GLL65480" s="506"/>
      <c r="GLM65480" s="506"/>
      <c r="GLN65480" s="506"/>
      <c r="GLO65480" s="506"/>
      <c r="GLP65480" s="506"/>
      <c r="GLQ65480" s="506"/>
      <c r="GLR65480" s="506"/>
      <c r="GLS65480" s="506"/>
      <c r="GLT65480" s="506"/>
      <c r="GLU65480" s="506"/>
      <c r="GLV65480" s="506"/>
      <c r="GLW65480" s="506"/>
      <c r="GLX65480" s="506"/>
      <c r="GLY65480" s="506"/>
      <c r="GLZ65480" s="506"/>
      <c r="GMA65480" s="506"/>
      <c r="GMB65480" s="506"/>
      <c r="GMC65480" s="506"/>
      <c r="GMD65480" s="506"/>
      <c r="GME65480" s="506"/>
      <c r="GMF65480" s="506"/>
      <c r="GMG65480" s="506"/>
      <c r="GMH65480" s="506"/>
      <c r="GMI65480" s="506"/>
      <c r="GMJ65480" s="506"/>
      <c r="GMK65480" s="506"/>
      <c r="GML65480" s="506"/>
      <c r="GMM65480" s="506"/>
      <c r="GMN65480" s="506"/>
      <c r="GMO65480" s="506"/>
      <c r="GMP65480" s="506"/>
      <c r="GMQ65480" s="506"/>
      <c r="GMR65480" s="506"/>
      <c r="GMS65480" s="506"/>
      <c r="GMT65480" s="506"/>
      <c r="GMU65480" s="506"/>
      <c r="GMV65480" s="506"/>
      <c r="GMW65480" s="506"/>
      <c r="GMX65480" s="506"/>
      <c r="GMY65480" s="506"/>
      <c r="GMZ65480" s="506"/>
      <c r="GNA65480" s="506"/>
      <c r="GNB65480" s="506"/>
      <c r="GNC65480" s="506"/>
      <c r="GND65480" s="506"/>
      <c r="GNE65480" s="506"/>
      <c r="GNF65480" s="506"/>
      <c r="GNG65480" s="506"/>
      <c r="GNH65480" s="506"/>
      <c r="GNI65480" s="506"/>
      <c r="GNJ65480" s="506"/>
      <c r="GNK65480" s="506"/>
      <c r="GNL65480" s="506"/>
      <c r="GNM65480" s="506"/>
      <c r="GNN65480" s="506"/>
      <c r="GNO65480" s="506"/>
      <c r="GNP65480" s="506"/>
      <c r="GNQ65480" s="506"/>
      <c r="GNR65480" s="506"/>
      <c r="GNS65480" s="506"/>
      <c r="GNT65480" s="506"/>
      <c r="GNU65480" s="506"/>
      <c r="GNV65480" s="506"/>
      <c r="GNW65480" s="506"/>
      <c r="GNX65480" s="506"/>
      <c r="GNY65480" s="506"/>
      <c r="GNZ65480" s="506"/>
      <c r="GOA65480" s="506"/>
      <c r="GOB65480" s="506"/>
      <c r="GOC65480" s="506"/>
      <c r="GOD65480" s="506"/>
      <c r="GOE65480" s="506"/>
      <c r="GOF65480" s="506"/>
      <c r="GOG65480" s="506"/>
      <c r="GOH65480" s="506"/>
      <c r="GOI65480" s="506"/>
      <c r="GOJ65480" s="506"/>
      <c r="GOK65480" s="506"/>
      <c r="GOL65480" s="506"/>
      <c r="GOM65480" s="506"/>
      <c r="GON65480" s="506"/>
      <c r="GOO65480" s="506"/>
      <c r="GOP65480" s="506"/>
      <c r="GOQ65480" s="506"/>
      <c r="GOR65480" s="506"/>
      <c r="GOS65480" s="506"/>
      <c r="GOT65480" s="506"/>
      <c r="GOU65480" s="506"/>
      <c r="GOV65480" s="506"/>
      <c r="GOW65480" s="506"/>
      <c r="GOX65480" s="506"/>
      <c r="GOY65480" s="506"/>
      <c r="GOZ65480" s="506"/>
      <c r="GPA65480" s="506"/>
      <c r="GPB65480" s="506"/>
      <c r="GPC65480" s="506"/>
      <c r="GPD65480" s="506"/>
      <c r="GPE65480" s="506"/>
      <c r="GPF65480" s="506"/>
      <c r="GPG65480" s="506"/>
      <c r="GPH65480" s="506"/>
      <c r="GPI65480" s="506"/>
      <c r="GPJ65480" s="506"/>
      <c r="GPK65480" s="506"/>
      <c r="GPL65480" s="506"/>
      <c r="GPM65480" s="506"/>
      <c r="GPN65480" s="506"/>
      <c r="GPO65480" s="506"/>
      <c r="GPP65480" s="506"/>
      <c r="GPQ65480" s="506"/>
      <c r="GPR65480" s="506"/>
      <c r="GPS65480" s="506"/>
      <c r="GPT65480" s="506"/>
      <c r="GPU65480" s="506"/>
      <c r="GPV65480" s="506"/>
      <c r="GPW65480" s="506"/>
      <c r="GPX65480" s="506"/>
      <c r="GPY65480" s="506"/>
      <c r="GPZ65480" s="506"/>
      <c r="GQA65480" s="506"/>
      <c r="GQB65480" s="506"/>
      <c r="GQC65480" s="506"/>
      <c r="GQD65480" s="506"/>
      <c r="GQE65480" s="506"/>
      <c r="GQF65480" s="506"/>
      <c r="GQG65480" s="506"/>
      <c r="GQH65480" s="506"/>
      <c r="GQI65480" s="506"/>
      <c r="GQJ65480" s="506"/>
      <c r="GQK65480" s="506"/>
      <c r="GQL65480" s="506"/>
      <c r="GQM65480" s="506"/>
      <c r="GQN65480" s="506"/>
      <c r="GQO65480" s="506"/>
      <c r="GQP65480" s="506"/>
      <c r="GQQ65480" s="506"/>
      <c r="GQR65480" s="506"/>
      <c r="GQS65480" s="506"/>
      <c r="GQT65480" s="506"/>
      <c r="GQU65480" s="506"/>
      <c r="GQV65480" s="506"/>
      <c r="GQW65480" s="506"/>
      <c r="GQX65480" s="506"/>
      <c r="GQY65480" s="506"/>
      <c r="GQZ65480" s="506"/>
      <c r="GRA65480" s="506"/>
      <c r="GRB65480" s="506"/>
      <c r="GRC65480" s="506"/>
      <c r="GRD65480" s="506"/>
      <c r="GRE65480" s="506"/>
      <c r="GRF65480" s="506"/>
      <c r="GRG65480" s="506"/>
      <c r="GRH65480" s="506"/>
      <c r="GRI65480" s="506"/>
      <c r="GRJ65480" s="506"/>
      <c r="GRK65480" s="506"/>
      <c r="GRL65480" s="506"/>
      <c r="GRM65480" s="506"/>
      <c r="GRN65480" s="506"/>
      <c r="GRO65480" s="506"/>
      <c r="GRP65480" s="506"/>
      <c r="GRQ65480" s="506"/>
      <c r="GRR65480" s="506"/>
      <c r="GRS65480" s="506"/>
      <c r="GRT65480" s="506"/>
      <c r="GRU65480" s="506"/>
      <c r="GRV65480" s="506"/>
      <c r="GRW65480" s="506"/>
      <c r="GRX65480" s="506"/>
      <c r="GRY65480" s="506"/>
      <c r="GRZ65480" s="506"/>
      <c r="GSA65480" s="506"/>
      <c r="GSB65480" s="506"/>
      <c r="GSC65480" s="506"/>
      <c r="GSD65480" s="506"/>
      <c r="GSE65480" s="506"/>
      <c r="GSF65480" s="506"/>
      <c r="GSG65480" s="506"/>
      <c r="GSH65480" s="506"/>
      <c r="GSI65480" s="506"/>
      <c r="GSJ65480" s="506"/>
      <c r="GSK65480" s="506"/>
      <c r="GSL65480" s="506"/>
      <c r="GSM65480" s="506"/>
      <c r="GSN65480" s="506"/>
      <c r="GSO65480" s="506"/>
      <c r="GSP65480" s="506"/>
      <c r="GSQ65480" s="506"/>
      <c r="GSR65480" s="506"/>
      <c r="GSS65480" s="506"/>
      <c r="GST65480" s="506"/>
      <c r="GSU65480" s="506"/>
      <c r="GSV65480" s="506"/>
      <c r="GSW65480" s="506"/>
      <c r="GSX65480" s="506"/>
      <c r="GSY65480" s="506"/>
      <c r="GSZ65480" s="506"/>
      <c r="GTA65480" s="506"/>
      <c r="GTB65480" s="506"/>
      <c r="GTC65480" s="506"/>
      <c r="GTD65480" s="506"/>
      <c r="GTE65480" s="506"/>
      <c r="GTF65480" s="506"/>
      <c r="GTG65480" s="506"/>
      <c r="GTH65480" s="506"/>
      <c r="GTI65480" s="506"/>
      <c r="GTJ65480" s="506"/>
      <c r="GTK65480" s="506"/>
      <c r="GTL65480" s="506"/>
      <c r="GTM65480" s="506"/>
      <c r="GTN65480" s="506"/>
      <c r="GTO65480" s="506"/>
      <c r="GTP65480" s="506"/>
      <c r="GTQ65480" s="506"/>
      <c r="GTR65480" s="506"/>
      <c r="GTS65480" s="506"/>
      <c r="GTT65480" s="506"/>
      <c r="GTU65480" s="506"/>
      <c r="GTV65480" s="506"/>
      <c r="GTW65480" s="506"/>
      <c r="GTX65480" s="506"/>
      <c r="GTY65480" s="506"/>
      <c r="GTZ65480" s="506"/>
      <c r="GUA65480" s="506"/>
      <c r="GUB65480" s="506"/>
      <c r="GUC65480" s="506"/>
      <c r="GUD65480" s="506"/>
      <c r="GUE65480" s="506"/>
      <c r="GUF65480" s="506"/>
      <c r="GUG65480" s="506"/>
      <c r="GUH65480" s="506"/>
      <c r="GUI65480" s="506"/>
      <c r="GUJ65480" s="506"/>
      <c r="GUK65480" s="506"/>
      <c r="GUL65480" s="506"/>
      <c r="GUM65480" s="506"/>
      <c r="GUN65480" s="506"/>
      <c r="GUO65480" s="506"/>
      <c r="GUP65480" s="506"/>
      <c r="GUQ65480" s="506"/>
      <c r="GUR65480" s="506"/>
      <c r="GUS65480" s="506"/>
      <c r="GUT65480" s="506"/>
      <c r="GUU65480" s="506"/>
      <c r="GUV65480" s="506"/>
      <c r="GUW65480" s="506"/>
      <c r="GUX65480" s="506"/>
      <c r="GUY65480" s="506"/>
      <c r="GUZ65480" s="506"/>
      <c r="GVA65480" s="506"/>
      <c r="GVB65480" s="506"/>
      <c r="GVC65480" s="506"/>
      <c r="GVD65480" s="506"/>
      <c r="GVE65480" s="506"/>
      <c r="GVF65480" s="506"/>
      <c r="GVG65480" s="506"/>
      <c r="GVH65480" s="506"/>
      <c r="GVI65480" s="506"/>
      <c r="GVJ65480" s="506"/>
      <c r="GVK65480" s="506"/>
      <c r="GVL65480" s="506"/>
      <c r="GVM65480" s="506"/>
      <c r="GVN65480" s="506"/>
      <c r="GVO65480" s="506"/>
      <c r="GVP65480" s="506"/>
      <c r="GVQ65480" s="506"/>
      <c r="GVR65480" s="506"/>
      <c r="GVS65480" s="506"/>
      <c r="GVT65480" s="506"/>
      <c r="GVU65480" s="506"/>
      <c r="GVV65480" s="506"/>
      <c r="GVW65480" s="506"/>
      <c r="GVX65480" s="506"/>
      <c r="GVY65480" s="506"/>
      <c r="GVZ65480" s="506"/>
      <c r="GWA65480" s="506"/>
      <c r="GWB65480" s="506"/>
      <c r="GWC65480" s="506"/>
      <c r="GWD65480" s="506"/>
      <c r="GWE65480" s="506"/>
      <c r="GWF65480" s="506"/>
      <c r="GWG65480" s="506"/>
      <c r="GWH65480" s="506"/>
      <c r="GWI65480" s="506"/>
      <c r="GWJ65480" s="506"/>
      <c r="GWK65480" s="506"/>
      <c r="GWL65480" s="506"/>
      <c r="GWM65480" s="506"/>
      <c r="GWN65480" s="506"/>
      <c r="GWO65480" s="506"/>
      <c r="GWP65480" s="506"/>
      <c r="GWQ65480" s="506"/>
      <c r="GWR65480" s="506"/>
      <c r="GWS65480" s="506"/>
      <c r="GWT65480" s="506"/>
      <c r="GWU65480" s="506"/>
      <c r="GWV65480" s="506"/>
      <c r="GWW65480" s="506"/>
      <c r="GWX65480" s="506"/>
      <c r="GWY65480" s="506"/>
      <c r="GWZ65480" s="506"/>
      <c r="GXA65480" s="506"/>
      <c r="GXB65480" s="506"/>
      <c r="GXC65480" s="506"/>
      <c r="GXD65480" s="506"/>
      <c r="GXE65480" s="506"/>
      <c r="GXF65480" s="506"/>
      <c r="GXG65480" s="506"/>
      <c r="GXH65480" s="506"/>
      <c r="GXI65480" s="506"/>
      <c r="GXJ65480" s="506"/>
      <c r="GXK65480" s="506"/>
      <c r="GXL65480" s="506"/>
      <c r="GXM65480" s="506"/>
      <c r="GXN65480" s="506"/>
      <c r="GXO65480" s="506"/>
      <c r="GXP65480" s="506"/>
      <c r="GXQ65480" s="506"/>
      <c r="GXR65480" s="506"/>
      <c r="GXS65480" s="506"/>
      <c r="GXT65480" s="506"/>
      <c r="GXU65480" s="506"/>
      <c r="GXV65480" s="506"/>
      <c r="GXW65480" s="506"/>
      <c r="GXX65480" s="506"/>
      <c r="GXY65480" s="506"/>
      <c r="GXZ65480" s="506"/>
      <c r="GYA65480" s="506"/>
      <c r="GYB65480" s="506"/>
      <c r="GYC65480" s="506"/>
      <c r="GYD65480" s="506"/>
      <c r="GYE65480" s="506"/>
      <c r="GYF65480" s="506"/>
      <c r="GYG65480" s="506"/>
      <c r="GYH65480" s="506"/>
      <c r="GYI65480" s="506"/>
      <c r="GYJ65480" s="506"/>
      <c r="GYK65480" s="506"/>
      <c r="GYL65480" s="506"/>
      <c r="GYM65480" s="506"/>
      <c r="GYN65480" s="506"/>
      <c r="GYO65480" s="506"/>
      <c r="GYP65480" s="506"/>
      <c r="GYQ65480" s="506"/>
      <c r="GYR65480" s="506"/>
      <c r="GYS65480" s="506"/>
      <c r="GYT65480" s="506"/>
      <c r="GYU65480" s="506"/>
      <c r="GYV65480" s="506"/>
      <c r="GYW65480" s="506"/>
      <c r="GYX65480" s="506"/>
      <c r="GYY65480" s="506"/>
      <c r="GYZ65480" s="506"/>
      <c r="GZA65480" s="506"/>
      <c r="GZB65480" s="506"/>
      <c r="GZC65480" s="506"/>
      <c r="GZD65480" s="506"/>
      <c r="GZE65480" s="506"/>
      <c r="GZF65480" s="506"/>
      <c r="GZG65480" s="506"/>
      <c r="GZH65480" s="506"/>
      <c r="GZI65480" s="506"/>
      <c r="GZJ65480" s="506"/>
      <c r="GZK65480" s="506"/>
      <c r="GZL65480" s="506"/>
      <c r="GZM65480" s="506"/>
      <c r="GZN65480" s="506"/>
      <c r="GZO65480" s="506"/>
      <c r="GZP65480" s="506"/>
      <c r="GZQ65480" s="506"/>
      <c r="GZR65480" s="506"/>
      <c r="GZS65480" s="506"/>
      <c r="GZT65480" s="506"/>
      <c r="GZU65480" s="506"/>
      <c r="GZV65480" s="506"/>
      <c r="GZW65480" s="506"/>
      <c r="GZX65480" s="506"/>
      <c r="GZY65480" s="506"/>
      <c r="GZZ65480" s="506"/>
      <c r="HAA65480" s="506"/>
      <c r="HAB65480" s="506"/>
      <c r="HAC65480" s="506"/>
      <c r="HAD65480" s="506"/>
      <c r="HAE65480" s="506"/>
      <c r="HAF65480" s="506"/>
      <c r="HAG65480" s="506"/>
      <c r="HAH65480" s="506"/>
      <c r="HAI65480" s="506"/>
      <c r="HAJ65480" s="506"/>
      <c r="HAK65480" s="506"/>
      <c r="HAL65480" s="506"/>
      <c r="HAM65480" s="506"/>
      <c r="HAN65480" s="506"/>
      <c r="HAO65480" s="506"/>
      <c r="HAP65480" s="506"/>
      <c r="HAQ65480" s="506"/>
      <c r="HAR65480" s="506"/>
      <c r="HAS65480" s="506"/>
      <c r="HAT65480" s="506"/>
      <c r="HAU65480" s="506"/>
      <c r="HAV65480" s="506"/>
      <c r="HAW65480" s="506"/>
      <c r="HAX65480" s="506"/>
      <c r="HAY65480" s="506"/>
      <c r="HAZ65480" s="506"/>
      <c r="HBA65480" s="506"/>
      <c r="HBB65480" s="506"/>
      <c r="HBC65480" s="506"/>
      <c r="HBD65480" s="506"/>
      <c r="HBE65480" s="506"/>
      <c r="HBF65480" s="506"/>
      <c r="HBG65480" s="506"/>
      <c r="HBH65480" s="506"/>
      <c r="HBI65480" s="506"/>
      <c r="HBJ65480" s="506"/>
      <c r="HBK65480" s="506"/>
      <c r="HBL65480" s="506"/>
      <c r="HBM65480" s="506"/>
      <c r="HBN65480" s="506"/>
      <c r="HBO65480" s="506"/>
      <c r="HBP65480" s="506"/>
      <c r="HBQ65480" s="506"/>
      <c r="HBR65480" s="506"/>
      <c r="HBS65480" s="506"/>
      <c r="HBT65480" s="506"/>
      <c r="HBU65480" s="506"/>
      <c r="HBV65480" s="506"/>
      <c r="HBW65480" s="506"/>
      <c r="HBX65480" s="506"/>
      <c r="HBY65480" s="506"/>
      <c r="HBZ65480" s="506"/>
      <c r="HCA65480" s="506"/>
      <c r="HCB65480" s="506"/>
      <c r="HCC65480" s="506"/>
      <c r="HCD65480" s="506"/>
      <c r="HCE65480" s="506"/>
      <c r="HCF65480" s="506"/>
      <c r="HCG65480" s="506"/>
      <c r="HCH65480" s="506"/>
      <c r="HCI65480" s="506"/>
      <c r="HCJ65480" s="506"/>
      <c r="HCK65480" s="506"/>
      <c r="HCL65480" s="506"/>
      <c r="HCM65480" s="506"/>
      <c r="HCN65480" s="506"/>
      <c r="HCO65480" s="506"/>
      <c r="HCP65480" s="506"/>
      <c r="HCQ65480" s="506"/>
      <c r="HCR65480" s="506"/>
      <c r="HCS65480" s="506"/>
      <c r="HCT65480" s="506"/>
      <c r="HCU65480" s="506"/>
      <c r="HCV65480" s="506"/>
      <c r="HCW65480" s="506"/>
      <c r="HCX65480" s="506"/>
      <c r="HCY65480" s="506"/>
      <c r="HCZ65480" s="506"/>
      <c r="HDA65480" s="506"/>
      <c r="HDB65480" s="506"/>
      <c r="HDC65480" s="506"/>
      <c r="HDD65480" s="506"/>
      <c r="HDE65480" s="506"/>
      <c r="HDF65480" s="506"/>
      <c r="HDG65480" s="506"/>
      <c r="HDH65480" s="506"/>
      <c r="HDI65480" s="506"/>
      <c r="HDJ65480" s="506"/>
      <c r="HDK65480" s="506"/>
      <c r="HDL65480" s="506"/>
      <c r="HDM65480" s="506"/>
      <c r="HDN65480" s="506"/>
      <c r="HDO65480" s="506"/>
      <c r="HDP65480" s="506"/>
      <c r="HDQ65480" s="506"/>
      <c r="HDR65480" s="506"/>
      <c r="HDS65480" s="506"/>
      <c r="HDT65480" s="506"/>
      <c r="HDU65480" s="506"/>
      <c r="HDV65480" s="506"/>
      <c r="HDW65480" s="506"/>
      <c r="HDX65480" s="506"/>
      <c r="HDY65480" s="506"/>
      <c r="HDZ65480" s="506"/>
      <c r="HEA65480" s="506"/>
      <c r="HEB65480" s="506"/>
      <c r="HEC65480" s="506"/>
      <c r="HED65480" s="506"/>
      <c r="HEE65480" s="506"/>
      <c r="HEF65480" s="506"/>
      <c r="HEG65480" s="506"/>
      <c r="HEH65480" s="506"/>
      <c r="HEI65480" s="506"/>
      <c r="HEJ65480" s="506"/>
      <c r="HEK65480" s="506"/>
      <c r="HEL65480" s="506"/>
      <c r="HEM65480" s="506"/>
      <c r="HEN65480" s="506"/>
      <c r="HEO65480" s="506"/>
      <c r="HEP65480" s="506"/>
      <c r="HEQ65480" s="506"/>
      <c r="HER65480" s="506"/>
      <c r="HES65480" s="506"/>
      <c r="HET65480" s="506"/>
      <c r="HEU65480" s="506"/>
      <c r="HEV65480" s="506"/>
      <c r="HEW65480" s="506"/>
      <c r="HEX65480" s="506"/>
      <c r="HEY65480" s="506"/>
      <c r="HEZ65480" s="506"/>
      <c r="HFA65480" s="506"/>
      <c r="HFB65480" s="506"/>
      <c r="HFC65480" s="506"/>
      <c r="HFD65480" s="506"/>
      <c r="HFE65480" s="506"/>
      <c r="HFF65480" s="506"/>
      <c r="HFG65480" s="506"/>
      <c r="HFH65480" s="506"/>
      <c r="HFI65480" s="506"/>
      <c r="HFJ65480" s="506"/>
      <c r="HFK65480" s="506"/>
      <c r="HFL65480" s="506"/>
      <c r="HFM65480" s="506"/>
      <c r="HFN65480" s="506"/>
      <c r="HFO65480" s="506"/>
      <c r="HFP65480" s="506"/>
      <c r="HFQ65480" s="506"/>
      <c r="HFR65480" s="506"/>
      <c r="HFS65480" s="506"/>
      <c r="HFT65480" s="506"/>
      <c r="HFU65480" s="506"/>
      <c r="HFV65480" s="506"/>
      <c r="HFW65480" s="506"/>
      <c r="HFX65480" s="506"/>
      <c r="HFY65480" s="506"/>
      <c r="HFZ65480" s="506"/>
      <c r="HGA65480" s="506"/>
      <c r="HGB65480" s="506"/>
      <c r="HGC65480" s="506"/>
      <c r="HGD65480" s="506"/>
      <c r="HGE65480" s="506"/>
      <c r="HGF65480" s="506"/>
      <c r="HGG65480" s="506"/>
      <c r="HGH65480" s="506"/>
      <c r="HGI65480" s="506"/>
      <c r="HGJ65480" s="506"/>
      <c r="HGK65480" s="506"/>
      <c r="HGL65480" s="506"/>
      <c r="HGM65480" s="506"/>
      <c r="HGN65480" s="506"/>
      <c r="HGO65480" s="506"/>
      <c r="HGP65480" s="506"/>
      <c r="HGQ65480" s="506"/>
      <c r="HGR65480" s="506"/>
      <c r="HGS65480" s="506"/>
      <c r="HGT65480" s="506"/>
      <c r="HGU65480" s="506"/>
      <c r="HGV65480" s="506"/>
      <c r="HGW65480" s="506"/>
      <c r="HGX65480" s="506"/>
      <c r="HGY65480" s="506"/>
      <c r="HGZ65480" s="506"/>
      <c r="HHA65480" s="506"/>
      <c r="HHB65480" s="506"/>
      <c r="HHC65480" s="506"/>
      <c r="HHD65480" s="506"/>
      <c r="HHE65480" s="506"/>
      <c r="HHF65480" s="506"/>
      <c r="HHG65480" s="506"/>
      <c r="HHH65480" s="506"/>
      <c r="HHI65480" s="506"/>
      <c r="HHJ65480" s="506"/>
      <c r="HHK65480" s="506"/>
      <c r="HHL65480" s="506"/>
      <c r="HHM65480" s="506"/>
      <c r="HHN65480" s="506"/>
      <c r="HHO65480" s="506"/>
      <c r="HHP65480" s="506"/>
      <c r="HHQ65480" s="506"/>
      <c r="HHR65480" s="506"/>
      <c r="HHS65480" s="506"/>
      <c r="HHT65480" s="506"/>
      <c r="HHU65480" s="506"/>
      <c r="HHV65480" s="506"/>
      <c r="HHW65480" s="506"/>
      <c r="HHX65480" s="506"/>
      <c r="HHY65480" s="506"/>
      <c r="HHZ65480" s="506"/>
      <c r="HIA65480" s="506"/>
      <c r="HIB65480" s="506"/>
      <c r="HIC65480" s="506"/>
      <c r="HID65480" s="506"/>
      <c r="HIE65480" s="506"/>
      <c r="HIF65480" s="506"/>
      <c r="HIG65480" s="506"/>
      <c r="HIH65480" s="506"/>
      <c r="HII65480" s="506"/>
      <c r="HIJ65480" s="506"/>
      <c r="HIK65480" s="506"/>
      <c r="HIL65480" s="506"/>
      <c r="HIM65480" s="506"/>
      <c r="HIN65480" s="506"/>
      <c r="HIO65480" s="506"/>
      <c r="HIP65480" s="506"/>
      <c r="HIQ65480" s="506"/>
      <c r="HIR65480" s="506"/>
      <c r="HIS65480" s="506"/>
      <c r="HIT65480" s="506"/>
      <c r="HIU65480" s="506"/>
      <c r="HIV65480" s="506"/>
      <c r="HIW65480" s="506"/>
      <c r="HIX65480" s="506"/>
      <c r="HIY65480" s="506"/>
      <c r="HIZ65480" s="506"/>
      <c r="HJA65480" s="506"/>
      <c r="HJB65480" s="506"/>
      <c r="HJC65480" s="506"/>
      <c r="HJD65480" s="506"/>
      <c r="HJE65480" s="506"/>
      <c r="HJF65480" s="506"/>
      <c r="HJG65480" s="506"/>
      <c r="HJH65480" s="506"/>
      <c r="HJI65480" s="506"/>
      <c r="HJJ65480" s="506"/>
      <c r="HJK65480" s="506"/>
      <c r="HJL65480" s="506"/>
      <c r="HJM65480" s="506"/>
      <c r="HJN65480" s="506"/>
      <c r="HJO65480" s="506"/>
      <c r="HJP65480" s="506"/>
      <c r="HJQ65480" s="506"/>
      <c r="HJR65480" s="506"/>
      <c r="HJS65480" s="506"/>
      <c r="HJT65480" s="506"/>
      <c r="HJU65480" s="506"/>
      <c r="HJV65480" s="506"/>
      <c r="HJW65480" s="506"/>
      <c r="HJX65480" s="506"/>
      <c r="HJY65480" s="506"/>
      <c r="HJZ65480" s="506"/>
      <c r="HKA65480" s="506"/>
      <c r="HKB65480" s="506"/>
      <c r="HKC65480" s="506"/>
      <c r="HKD65480" s="506"/>
      <c r="HKE65480" s="506"/>
      <c r="HKF65480" s="506"/>
      <c r="HKG65480" s="506"/>
      <c r="HKH65480" s="506"/>
      <c r="HKI65480" s="506"/>
      <c r="HKJ65480" s="506"/>
      <c r="HKK65480" s="506"/>
      <c r="HKL65480" s="506"/>
      <c r="HKM65480" s="506"/>
      <c r="HKN65480" s="506"/>
      <c r="HKO65480" s="506"/>
      <c r="HKP65480" s="506"/>
      <c r="HKQ65480" s="506"/>
      <c r="HKR65480" s="506"/>
      <c r="HKS65480" s="506"/>
      <c r="HKT65480" s="506"/>
      <c r="HKU65480" s="506"/>
      <c r="HKV65480" s="506"/>
      <c r="HKW65480" s="506"/>
      <c r="HKX65480" s="506"/>
      <c r="HKY65480" s="506"/>
      <c r="HKZ65480" s="506"/>
      <c r="HLA65480" s="506"/>
      <c r="HLB65480" s="506"/>
      <c r="HLC65480" s="506"/>
      <c r="HLD65480" s="506"/>
      <c r="HLE65480" s="506"/>
      <c r="HLF65480" s="506"/>
      <c r="HLG65480" s="506"/>
      <c r="HLH65480" s="506"/>
      <c r="HLI65480" s="506"/>
      <c r="HLJ65480" s="506"/>
      <c r="HLK65480" s="506"/>
      <c r="HLL65480" s="506"/>
      <c r="HLM65480" s="506"/>
      <c r="HLN65480" s="506"/>
      <c r="HLO65480" s="506"/>
      <c r="HLP65480" s="506"/>
      <c r="HLQ65480" s="506"/>
      <c r="HLR65480" s="506"/>
      <c r="HLS65480" s="506"/>
      <c r="HLT65480" s="506"/>
      <c r="HLU65480" s="506"/>
      <c r="HLV65480" s="506"/>
      <c r="HLW65480" s="506"/>
      <c r="HLX65480" s="506"/>
      <c r="HLY65480" s="506"/>
      <c r="HLZ65480" s="506"/>
      <c r="HMA65480" s="506"/>
      <c r="HMB65480" s="506"/>
      <c r="HMC65480" s="506"/>
      <c r="HMD65480" s="506"/>
      <c r="HME65480" s="506"/>
      <c r="HMF65480" s="506"/>
      <c r="HMG65480" s="506"/>
      <c r="HMH65480" s="506"/>
      <c r="HMI65480" s="506"/>
      <c r="HMJ65480" s="506"/>
      <c r="HMK65480" s="506"/>
      <c r="HML65480" s="506"/>
      <c r="HMM65480" s="506"/>
      <c r="HMN65480" s="506"/>
      <c r="HMO65480" s="506"/>
      <c r="HMP65480" s="506"/>
      <c r="HMQ65480" s="506"/>
      <c r="HMR65480" s="506"/>
      <c r="HMS65480" s="506"/>
      <c r="HMT65480" s="506"/>
      <c r="HMU65480" s="506"/>
      <c r="HMV65480" s="506"/>
      <c r="HMW65480" s="506"/>
      <c r="HMX65480" s="506"/>
      <c r="HMY65480" s="506"/>
      <c r="HMZ65480" s="506"/>
      <c r="HNA65480" s="506"/>
      <c r="HNB65480" s="506"/>
      <c r="HNC65480" s="506"/>
      <c r="HND65480" s="506"/>
      <c r="HNE65480" s="506"/>
      <c r="HNF65480" s="506"/>
      <c r="HNG65480" s="506"/>
      <c r="HNH65480" s="506"/>
      <c r="HNI65480" s="506"/>
      <c r="HNJ65480" s="506"/>
      <c r="HNK65480" s="506"/>
      <c r="HNL65480" s="506"/>
      <c r="HNM65480" s="506"/>
      <c r="HNN65480" s="506"/>
      <c r="HNO65480" s="506"/>
      <c r="HNP65480" s="506"/>
      <c r="HNQ65480" s="506"/>
      <c r="HNR65480" s="506"/>
      <c r="HNS65480" s="506"/>
      <c r="HNT65480" s="506"/>
      <c r="HNU65480" s="506"/>
      <c r="HNV65480" s="506"/>
      <c r="HNW65480" s="506"/>
      <c r="HNX65480" s="506"/>
      <c r="HNY65480" s="506"/>
      <c r="HNZ65480" s="506"/>
      <c r="HOA65480" s="506"/>
      <c r="HOB65480" s="506"/>
      <c r="HOC65480" s="506"/>
      <c r="HOD65480" s="506"/>
      <c r="HOE65480" s="506"/>
      <c r="HOF65480" s="506"/>
      <c r="HOG65480" s="506"/>
      <c r="HOH65480" s="506"/>
      <c r="HOI65480" s="506"/>
      <c r="HOJ65480" s="506"/>
      <c r="HOK65480" s="506"/>
      <c r="HOL65480" s="506"/>
      <c r="HOM65480" s="506"/>
      <c r="HON65480" s="506"/>
      <c r="HOO65480" s="506"/>
      <c r="HOP65480" s="506"/>
      <c r="HOQ65480" s="506"/>
      <c r="HOR65480" s="506"/>
      <c r="HOS65480" s="506"/>
      <c r="HOT65480" s="506"/>
      <c r="HOU65480" s="506"/>
      <c r="HOV65480" s="506"/>
      <c r="HOW65480" s="506"/>
      <c r="HOX65480" s="506"/>
      <c r="HOY65480" s="506"/>
      <c r="HOZ65480" s="506"/>
      <c r="HPA65480" s="506"/>
      <c r="HPB65480" s="506"/>
      <c r="HPC65480" s="506"/>
      <c r="HPD65480" s="506"/>
      <c r="HPE65480" s="506"/>
      <c r="HPF65480" s="506"/>
      <c r="HPG65480" s="506"/>
      <c r="HPH65480" s="506"/>
      <c r="HPI65480" s="506"/>
      <c r="HPJ65480" s="506"/>
      <c r="HPK65480" s="506"/>
      <c r="HPL65480" s="506"/>
      <c r="HPM65480" s="506"/>
      <c r="HPN65480" s="506"/>
      <c r="HPO65480" s="506"/>
      <c r="HPP65480" s="506"/>
      <c r="HPQ65480" s="506"/>
      <c r="HPR65480" s="506"/>
      <c r="HPS65480" s="506"/>
      <c r="HPT65480" s="506"/>
      <c r="HPU65480" s="506"/>
      <c r="HPV65480" s="506"/>
      <c r="HPW65480" s="506"/>
      <c r="HPX65480" s="506"/>
      <c r="HPY65480" s="506"/>
      <c r="HPZ65480" s="506"/>
      <c r="HQA65480" s="506"/>
      <c r="HQB65480" s="506"/>
      <c r="HQC65480" s="506"/>
      <c r="HQD65480" s="506"/>
      <c r="HQE65480" s="506"/>
      <c r="HQF65480" s="506"/>
      <c r="HQG65480" s="506"/>
      <c r="HQH65480" s="506"/>
      <c r="HQI65480" s="506"/>
      <c r="HQJ65480" s="506"/>
      <c r="HQK65480" s="506"/>
      <c r="HQL65480" s="506"/>
      <c r="HQM65480" s="506"/>
      <c r="HQN65480" s="506"/>
      <c r="HQO65480" s="506"/>
      <c r="HQP65480" s="506"/>
      <c r="HQQ65480" s="506"/>
      <c r="HQR65480" s="506"/>
      <c r="HQS65480" s="506"/>
      <c r="HQT65480" s="506"/>
      <c r="HQU65480" s="506"/>
      <c r="HQV65480" s="506"/>
      <c r="HQW65480" s="506"/>
      <c r="HQX65480" s="506"/>
      <c r="HQY65480" s="506"/>
      <c r="HQZ65480" s="506"/>
      <c r="HRA65480" s="506"/>
      <c r="HRB65480" s="506"/>
      <c r="HRC65480" s="506"/>
      <c r="HRD65480" s="506"/>
      <c r="HRE65480" s="506"/>
      <c r="HRF65480" s="506"/>
      <c r="HRG65480" s="506"/>
      <c r="HRH65480" s="506"/>
      <c r="HRI65480" s="506"/>
      <c r="HRJ65480" s="506"/>
      <c r="HRK65480" s="506"/>
      <c r="HRL65480" s="506"/>
      <c r="HRM65480" s="506"/>
      <c r="HRN65480" s="506"/>
      <c r="HRO65480" s="506"/>
      <c r="HRP65480" s="506"/>
      <c r="HRQ65480" s="506"/>
      <c r="HRR65480" s="506"/>
      <c r="HRS65480" s="506"/>
      <c r="HRT65480" s="506"/>
      <c r="HRU65480" s="506"/>
      <c r="HRV65480" s="506"/>
      <c r="HRW65480" s="506"/>
      <c r="HRX65480" s="506"/>
      <c r="HRY65480" s="506"/>
      <c r="HRZ65480" s="506"/>
      <c r="HSA65480" s="506"/>
      <c r="HSB65480" s="506"/>
      <c r="HSC65480" s="506"/>
      <c r="HSD65480" s="506"/>
      <c r="HSE65480" s="506"/>
      <c r="HSF65480" s="506"/>
      <c r="HSG65480" s="506"/>
      <c r="HSH65480" s="506"/>
      <c r="HSI65480" s="506"/>
      <c r="HSJ65480" s="506"/>
      <c r="HSK65480" s="506"/>
      <c r="HSL65480" s="506"/>
      <c r="HSM65480" s="506"/>
      <c r="HSN65480" s="506"/>
      <c r="HSO65480" s="506"/>
      <c r="HSP65480" s="506"/>
      <c r="HSQ65480" s="506"/>
      <c r="HSR65480" s="506"/>
      <c r="HSS65480" s="506"/>
      <c r="HST65480" s="506"/>
      <c r="HSU65480" s="506"/>
      <c r="HSV65480" s="506"/>
      <c r="HSW65480" s="506"/>
      <c r="HSX65480" s="506"/>
      <c r="HSY65480" s="506"/>
      <c r="HSZ65480" s="506"/>
      <c r="HTA65480" s="506"/>
      <c r="HTB65480" s="506"/>
      <c r="HTC65480" s="506"/>
      <c r="HTD65480" s="506"/>
      <c r="HTE65480" s="506"/>
      <c r="HTF65480" s="506"/>
      <c r="HTG65480" s="506"/>
      <c r="HTH65480" s="506"/>
      <c r="HTI65480" s="506"/>
      <c r="HTJ65480" s="506"/>
      <c r="HTK65480" s="506"/>
      <c r="HTL65480" s="506"/>
      <c r="HTM65480" s="506"/>
      <c r="HTN65480" s="506"/>
      <c r="HTO65480" s="506"/>
      <c r="HTP65480" s="506"/>
      <c r="HTQ65480" s="506"/>
      <c r="HTR65480" s="506"/>
      <c r="HTS65480" s="506"/>
      <c r="HTT65480" s="506"/>
      <c r="HTU65480" s="506"/>
      <c r="HTV65480" s="506"/>
      <c r="HTW65480" s="506"/>
      <c r="HTX65480" s="506"/>
      <c r="HTY65480" s="506"/>
      <c r="HTZ65480" s="506"/>
      <c r="HUA65480" s="506"/>
      <c r="HUB65480" s="506"/>
      <c r="HUC65480" s="506"/>
      <c r="HUD65480" s="506"/>
      <c r="HUE65480" s="506"/>
      <c r="HUF65480" s="506"/>
      <c r="HUG65480" s="506"/>
      <c r="HUH65480" s="506"/>
      <c r="HUI65480" s="506"/>
      <c r="HUJ65480" s="506"/>
      <c r="HUK65480" s="506"/>
      <c r="HUL65480" s="506"/>
      <c r="HUM65480" s="506"/>
      <c r="HUN65480" s="506"/>
      <c r="HUO65480" s="506"/>
      <c r="HUP65480" s="506"/>
      <c r="HUQ65480" s="506"/>
      <c r="HUR65480" s="506"/>
      <c r="HUS65480" s="506"/>
      <c r="HUT65480" s="506"/>
      <c r="HUU65480" s="506"/>
      <c r="HUV65480" s="506"/>
      <c r="HUW65480" s="506"/>
      <c r="HUX65480" s="506"/>
      <c r="HUY65480" s="506"/>
      <c r="HUZ65480" s="506"/>
      <c r="HVA65480" s="506"/>
      <c r="HVB65480" s="506"/>
      <c r="HVC65480" s="506"/>
      <c r="HVD65480" s="506"/>
      <c r="HVE65480" s="506"/>
      <c r="HVF65480" s="506"/>
      <c r="HVG65480" s="506"/>
      <c r="HVH65480" s="506"/>
      <c r="HVI65480" s="506"/>
      <c r="HVJ65480" s="506"/>
      <c r="HVK65480" s="506"/>
      <c r="HVL65480" s="506"/>
      <c r="HVM65480" s="506"/>
      <c r="HVN65480" s="506"/>
      <c r="HVO65480" s="506"/>
      <c r="HVP65480" s="506"/>
      <c r="HVQ65480" s="506"/>
      <c r="HVR65480" s="506"/>
      <c r="HVS65480" s="506"/>
      <c r="HVT65480" s="506"/>
      <c r="HVU65480" s="506"/>
      <c r="HVV65480" s="506"/>
      <c r="HVW65480" s="506"/>
      <c r="HVX65480" s="506"/>
      <c r="HVY65480" s="506"/>
      <c r="HVZ65480" s="506"/>
      <c r="HWA65480" s="506"/>
      <c r="HWB65480" s="506"/>
      <c r="HWC65480" s="506"/>
      <c r="HWD65480" s="506"/>
      <c r="HWE65480" s="506"/>
      <c r="HWF65480" s="506"/>
      <c r="HWG65480" s="506"/>
      <c r="HWH65480" s="506"/>
      <c r="HWI65480" s="506"/>
      <c r="HWJ65480" s="506"/>
      <c r="HWK65480" s="506"/>
      <c r="HWL65480" s="506"/>
      <c r="HWM65480" s="506"/>
      <c r="HWN65480" s="506"/>
      <c r="HWO65480" s="506"/>
      <c r="HWP65480" s="506"/>
      <c r="HWQ65480" s="506"/>
      <c r="HWR65480" s="506"/>
      <c r="HWS65480" s="506"/>
      <c r="HWT65480" s="506"/>
      <c r="HWU65480" s="506"/>
      <c r="HWV65480" s="506"/>
      <c r="HWW65480" s="506"/>
      <c r="HWX65480" s="506"/>
      <c r="HWY65480" s="506"/>
      <c r="HWZ65480" s="506"/>
      <c r="HXA65480" s="506"/>
      <c r="HXB65480" s="506"/>
      <c r="HXC65480" s="506"/>
      <c r="HXD65480" s="506"/>
      <c r="HXE65480" s="506"/>
      <c r="HXF65480" s="506"/>
      <c r="HXG65480" s="506"/>
      <c r="HXH65480" s="506"/>
      <c r="HXI65480" s="506"/>
      <c r="HXJ65480" s="506"/>
      <c r="HXK65480" s="506"/>
      <c r="HXL65480" s="506"/>
      <c r="HXM65480" s="506"/>
      <c r="HXN65480" s="506"/>
      <c r="HXO65480" s="506"/>
      <c r="HXP65480" s="506"/>
      <c r="HXQ65480" s="506"/>
      <c r="HXR65480" s="506"/>
      <c r="HXS65480" s="506"/>
      <c r="HXT65480" s="506"/>
      <c r="HXU65480" s="506"/>
      <c r="HXV65480" s="506"/>
      <c r="HXW65480" s="506"/>
      <c r="HXX65480" s="506"/>
      <c r="HXY65480" s="506"/>
      <c r="HXZ65480" s="506"/>
      <c r="HYA65480" s="506"/>
      <c r="HYB65480" s="506"/>
      <c r="HYC65480" s="506"/>
      <c r="HYD65480" s="506"/>
      <c r="HYE65480" s="506"/>
      <c r="HYF65480" s="506"/>
      <c r="HYG65480" s="506"/>
      <c r="HYH65480" s="506"/>
      <c r="HYI65480" s="506"/>
      <c r="HYJ65480" s="506"/>
      <c r="HYK65480" s="506"/>
      <c r="HYL65480" s="506"/>
      <c r="HYM65480" s="506"/>
      <c r="HYN65480" s="506"/>
      <c r="HYO65480" s="506"/>
      <c r="HYP65480" s="506"/>
      <c r="HYQ65480" s="506"/>
      <c r="HYR65480" s="506"/>
      <c r="HYS65480" s="506"/>
      <c r="HYT65480" s="506"/>
      <c r="HYU65480" s="506"/>
      <c r="HYV65480" s="506"/>
      <c r="HYW65480" s="506"/>
      <c r="HYX65480" s="506"/>
      <c r="HYY65480" s="506"/>
      <c r="HYZ65480" s="506"/>
      <c r="HZA65480" s="506"/>
      <c r="HZB65480" s="506"/>
      <c r="HZC65480" s="506"/>
      <c r="HZD65480" s="506"/>
      <c r="HZE65480" s="506"/>
      <c r="HZF65480" s="506"/>
      <c r="HZG65480" s="506"/>
      <c r="HZH65480" s="506"/>
      <c r="HZI65480" s="506"/>
      <c r="HZJ65480" s="506"/>
      <c r="HZK65480" s="506"/>
      <c r="HZL65480" s="506"/>
      <c r="HZM65480" s="506"/>
      <c r="HZN65480" s="506"/>
      <c r="HZO65480" s="506"/>
      <c r="HZP65480" s="506"/>
      <c r="HZQ65480" s="506"/>
      <c r="HZR65480" s="506"/>
      <c r="HZS65480" s="506"/>
      <c r="HZT65480" s="506"/>
      <c r="HZU65480" s="506"/>
      <c r="HZV65480" s="506"/>
      <c r="HZW65480" s="506"/>
      <c r="HZX65480" s="506"/>
      <c r="HZY65480" s="506"/>
      <c r="HZZ65480" s="506"/>
      <c r="IAA65480" s="506"/>
      <c r="IAB65480" s="506"/>
      <c r="IAC65480" s="506"/>
      <c r="IAD65480" s="506"/>
      <c r="IAE65480" s="506"/>
      <c r="IAF65480" s="506"/>
      <c r="IAG65480" s="506"/>
      <c r="IAH65480" s="506"/>
      <c r="IAI65480" s="506"/>
      <c r="IAJ65480" s="506"/>
      <c r="IAK65480" s="506"/>
      <c r="IAL65480" s="506"/>
      <c r="IAM65480" s="506"/>
      <c r="IAN65480" s="506"/>
      <c r="IAO65480" s="506"/>
      <c r="IAP65480" s="506"/>
      <c r="IAQ65480" s="506"/>
      <c r="IAR65480" s="506"/>
      <c r="IAS65480" s="506"/>
      <c r="IAT65480" s="506"/>
      <c r="IAU65480" s="506"/>
      <c r="IAV65480" s="506"/>
      <c r="IAW65480" s="506"/>
      <c r="IAX65480" s="506"/>
      <c r="IAY65480" s="506"/>
      <c r="IAZ65480" s="506"/>
      <c r="IBA65480" s="506"/>
      <c r="IBB65480" s="506"/>
      <c r="IBC65480" s="506"/>
      <c r="IBD65480" s="506"/>
      <c r="IBE65480" s="506"/>
      <c r="IBF65480" s="506"/>
      <c r="IBG65480" s="506"/>
      <c r="IBH65480" s="506"/>
      <c r="IBI65480" s="506"/>
      <c r="IBJ65480" s="506"/>
      <c r="IBK65480" s="506"/>
      <c r="IBL65480" s="506"/>
      <c r="IBM65480" s="506"/>
      <c r="IBN65480" s="506"/>
      <c r="IBO65480" s="506"/>
      <c r="IBP65480" s="506"/>
      <c r="IBQ65480" s="506"/>
      <c r="IBR65480" s="506"/>
      <c r="IBS65480" s="506"/>
      <c r="IBT65480" s="506"/>
      <c r="IBU65480" s="506"/>
      <c r="IBV65480" s="506"/>
      <c r="IBW65480" s="506"/>
      <c r="IBX65480" s="506"/>
      <c r="IBY65480" s="506"/>
      <c r="IBZ65480" s="506"/>
      <c r="ICA65480" s="506"/>
      <c r="ICB65480" s="506"/>
      <c r="ICC65480" s="506"/>
      <c r="ICD65480" s="506"/>
      <c r="ICE65480" s="506"/>
      <c r="ICF65480" s="506"/>
      <c r="ICG65480" s="506"/>
      <c r="ICH65480" s="506"/>
      <c r="ICI65480" s="506"/>
      <c r="ICJ65480" s="506"/>
      <c r="ICK65480" s="506"/>
      <c r="ICL65480" s="506"/>
      <c r="ICM65480" s="506"/>
      <c r="ICN65480" s="506"/>
      <c r="ICO65480" s="506"/>
      <c r="ICP65480" s="506"/>
      <c r="ICQ65480" s="506"/>
      <c r="ICR65480" s="506"/>
      <c r="ICS65480" s="506"/>
      <c r="ICT65480" s="506"/>
      <c r="ICU65480" s="506"/>
      <c r="ICV65480" s="506"/>
      <c r="ICW65480" s="506"/>
      <c r="ICX65480" s="506"/>
      <c r="ICY65480" s="506"/>
      <c r="ICZ65480" s="506"/>
      <c r="IDA65480" s="506"/>
      <c r="IDB65480" s="506"/>
      <c r="IDC65480" s="506"/>
      <c r="IDD65480" s="506"/>
      <c r="IDE65480" s="506"/>
      <c r="IDF65480" s="506"/>
      <c r="IDG65480" s="506"/>
      <c r="IDH65480" s="506"/>
      <c r="IDI65480" s="506"/>
      <c r="IDJ65480" s="506"/>
      <c r="IDK65480" s="506"/>
      <c r="IDL65480" s="506"/>
      <c r="IDM65480" s="506"/>
      <c r="IDN65480" s="506"/>
      <c r="IDO65480" s="506"/>
      <c r="IDP65480" s="506"/>
      <c r="IDQ65480" s="506"/>
      <c r="IDR65480" s="506"/>
      <c r="IDS65480" s="506"/>
      <c r="IDT65480" s="506"/>
      <c r="IDU65480" s="506"/>
      <c r="IDV65480" s="506"/>
      <c r="IDW65480" s="506"/>
      <c r="IDX65480" s="506"/>
      <c r="IDY65480" s="506"/>
      <c r="IDZ65480" s="506"/>
      <c r="IEA65480" s="506"/>
      <c r="IEB65480" s="506"/>
      <c r="IEC65480" s="506"/>
      <c r="IED65480" s="506"/>
      <c r="IEE65480" s="506"/>
      <c r="IEF65480" s="506"/>
      <c r="IEG65480" s="506"/>
      <c r="IEH65480" s="506"/>
      <c r="IEI65480" s="506"/>
      <c r="IEJ65480" s="506"/>
      <c r="IEK65480" s="506"/>
      <c r="IEL65480" s="506"/>
      <c r="IEM65480" s="506"/>
      <c r="IEN65480" s="506"/>
      <c r="IEO65480" s="506"/>
      <c r="IEP65480" s="506"/>
      <c r="IEQ65480" s="506"/>
      <c r="IER65480" s="506"/>
      <c r="IES65480" s="506"/>
      <c r="IET65480" s="506"/>
      <c r="IEU65480" s="506"/>
      <c r="IEV65480" s="506"/>
      <c r="IEW65480" s="506"/>
      <c r="IEX65480" s="506"/>
      <c r="IEY65480" s="506"/>
      <c r="IEZ65480" s="506"/>
      <c r="IFA65480" s="506"/>
      <c r="IFB65480" s="506"/>
      <c r="IFC65480" s="506"/>
      <c r="IFD65480" s="506"/>
      <c r="IFE65480" s="506"/>
      <c r="IFF65480" s="506"/>
      <c r="IFG65480" s="506"/>
      <c r="IFH65480" s="506"/>
      <c r="IFI65480" s="506"/>
      <c r="IFJ65480" s="506"/>
      <c r="IFK65480" s="506"/>
      <c r="IFL65480" s="506"/>
      <c r="IFM65480" s="506"/>
      <c r="IFN65480" s="506"/>
      <c r="IFO65480" s="506"/>
      <c r="IFP65480" s="506"/>
      <c r="IFQ65480" s="506"/>
      <c r="IFR65480" s="506"/>
      <c r="IFS65480" s="506"/>
      <c r="IFT65480" s="506"/>
      <c r="IFU65480" s="506"/>
      <c r="IFV65480" s="506"/>
      <c r="IFW65480" s="506"/>
      <c r="IFX65480" s="506"/>
      <c r="IFY65480" s="506"/>
      <c r="IFZ65480" s="506"/>
      <c r="IGA65480" s="506"/>
      <c r="IGB65480" s="506"/>
      <c r="IGC65480" s="506"/>
      <c r="IGD65480" s="506"/>
      <c r="IGE65480" s="506"/>
      <c r="IGF65480" s="506"/>
      <c r="IGG65480" s="506"/>
      <c r="IGH65480" s="506"/>
      <c r="IGI65480" s="506"/>
      <c r="IGJ65480" s="506"/>
      <c r="IGK65480" s="506"/>
      <c r="IGL65480" s="506"/>
      <c r="IGM65480" s="506"/>
      <c r="IGN65480" s="506"/>
      <c r="IGO65480" s="506"/>
      <c r="IGP65480" s="506"/>
      <c r="IGQ65480" s="506"/>
      <c r="IGR65480" s="506"/>
      <c r="IGS65480" s="506"/>
      <c r="IGT65480" s="506"/>
      <c r="IGU65480" s="506"/>
      <c r="IGV65480" s="506"/>
      <c r="IGW65480" s="506"/>
      <c r="IGX65480" s="506"/>
      <c r="IGY65480" s="506"/>
      <c r="IGZ65480" s="506"/>
      <c r="IHA65480" s="506"/>
      <c r="IHB65480" s="506"/>
      <c r="IHC65480" s="506"/>
      <c r="IHD65480" s="506"/>
      <c r="IHE65480" s="506"/>
      <c r="IHF65480" s="506"/>
      <c r="IHG65480" s="506"/>
      <c r="IHH65480" s="506"/>
      <c r="IHI65480" s="506"/>
      <c r="IHJ65480" s="506"/>
      <c r="IHK65480" s="506"/>
      <c r="IHL65480" s="506"/>
      <c r="IHM65480" s="506"/>
      <c r="IHN65480" s="506"/>
      <c r="IHO65480" s="506"/>
      <c r="IHP65480" s="506"/>
      <c r="IHQ65480" s="506"/>
      <c r="IHR65480" s="506"/>
      <c r="IHS65480" s="506"/>
      <c r="IHT65480" s="506"/>
      <c r="IHU65480" s="506"/>
      <c r="IHV65480" s="506"/>
      <c r="IHW65480" s="506"/>
      <c r="IHX65480" s="506"/>
      <c r="IHY65480" s="506"/>
      <c r="IHZ65480" s="506"/>
      <c r="IIA65480" s="506"/>
      <c r="IIB65480" s="506"/>
      <c r="IIC65480" s="506"/>
      <c r="IID65480" s="506"/>
      <c r="IIE65480" s="506"/>
      <c r="IIF65480" s="506"/>
      <c r="IIG65480" s="506"/>
      <c r="IIH65480" s="506"/>
      <c r="III65480" s="506"/>
      <c r="IIJ65480" s="506"/>
      <c r="IIK65480" s="506"/>
      <c r="IIL65480" s="506"/>
      <c r="IIM65480" s="506"/>
      <c r="IIN65480" s="506"/>
      <c r="IIO65480" s="506"/>
      <c r="IIP65480" s="506"/>
      <c r="IIQ65480" s="506"/>
      <c r="IIR65480" s="506"/>
      <c r="IIS65480" s="506"/>
      <c r="IIT65480" s="506"/>
      <c r="IIU65480" s="506"/>
      <c r="IIV65480" s="506"/>
      <c r="IIW65480" s="506"/>
      <c r="IIX65480" s="506"/>
      <c r="IIY65480" s="506"/>
      <c r="IIZ65480" s="506"/>
      <c r="IJA65480" s="506"/>
      <c r="IJB65480" s="506"/>
      <c r="IJC65480" s="506"/>
      <c r="IJD65480" s="506"/>
      <c r="IJE65480" s="506"/>
      <c r="IJF65480" s="506"/>
      <c r="IJG65480" s="506"/>
      <c r="IJH65480" s="506"/>
      <c r="IJI65480" s="506"/>
      <c r="IJJ65480" s="506"/>
      <c r="IJK65480" s="506"/>
      <c r="IJL65480" s="506"/>
      <c r="IJM65480" s="506"/>
      <c r="IJN65480" s="506"/>
      <c r="IJO65480" s="506"/>
      <c r="IJP65480" s="506"/>
      <c r="IJQ65480" s="506"/>
      <c r="IJR65480" s="506"/>
      <c r="IJS65480" s="506"/>
      <c r="IJT65480" s="506"/>
      <c r="IJU65480" s="506"/>
      <c r="IJV65480" s="506"/>
      <c r="IJW65480" s="506"/>
      <c r="IJX65480" s="506"/>
      <c r="IJY65480" s="506"/>
      <c r="IJZ65480" s="506"/>
      <c r="IKA65480" s="506"/>
      <c r="IKB65480" s="506"/>
      <c r="IKC65480" s="506"/>
      <c r="IKD65480" s="506"/>
      <c r="IKE65480" s="506"/>
      <c r="IKF65480" s="506"/>
      <c r="IKG65480" s="506"/>
      <c r="IKH65480" s="506"/>
      <c r="IKI65480" s="506"/>
      <c r="IKJ65480" s="506"/>
      <c r="IKK65480" s="506"/>
      <c r="IKL65480" s="506"/>
      <c r="IKM65480" s="506"/>
      <c r="IKN65480" s="506"/>
      <c r="IKO65480" s="506"/>
      <c r="IKP65480" s="506"/>
      <c r="IKQ65480" s="506"/>
      <c r="IKR65480" s="506"/>
      <c r="IKS65480" s="506"/>
      <c r="IKT65480" s="506"/>
      <c r="IKU65480" s="506"/>
      <c r="IKV65480" s="506"/>
      <c r="IKW65480" s="506"/>
      <c r="IKX65480" s="506"/>
      <c r="IKY65480" s="506"/>
      <c r="IKZ65480" s="506"/>
      <c r="ILA65480" s="506"/>
      <c r="ILB65480" s="506"/>
      <c r="ILC65480" s="506"/>
      <c r="ILD65480" s="506"/>
      <c r="ILE65480" s="506"/>
      <c r="ILF65480" s="506"/>
      <c r="ILG65480" s="506"/>
      <c r="ILH65480" s="506"/>
      <c r="ILI65480" s="506"/>
      <c r="ILJ65480" s="506"/>
      <c r="ILK65480" s="506"/>
      <c r="ILL65480" s="506"/>
      <c r="ILM65480" s="506"/>
      <c r="ILN65480" s="506"/>
      <c r="ILO65480" s="506"/>
      <c r="ILP65480" s="506"/>
      <c r="ILQ65480" s="506"/>
      <c r="ILR65480" s="506"/>
      <c r="ILS65480" s="506"/>
      <c r="ILT65480" s="506"/>
      <c r="ILU65480" s="506"/>
      <c r="ILV65480" s="506"/>
      <c r="ILW65480" s="506"/>
      <c r="ILX65480" s="506"/>
      <c r="ILY65480" s="506"/>
      <c r="ILZ65480" s="506"/>
      <c r="IMA65480" s="506"/>
      <c r="IMB65480" s="506"/>
      <c r="IMC65480" s="506"/>
      <c r="IMD65480" s="506"/>
      <c r="IME65480" s="506"/>
      <c r="IMF65480" s="506"/>
      <c r="IMG65480" s="506"/>
      <c r="IMH65480" s="506"/>
      <c r="IMI65480" s="506"/>
      <c r="IMJ65480" s="506"/>
      <c r="IMK65480" s="506"/>
      <c r="IML65480" s="506"/>
      <c r="IMM65480" s="506"/>
      <c r="IMN65480" s="506"/>
      <c r="IMO65480" s="506"/>
      <c r="IMP65480" s="506"/>
      <c r="IMQ65480" s="506"/>
      <c r="IMR65480" s="506"/>
      <c r="IMS65480" s="506"/>
      <c r="IMT65480" s="506"/>
      <c r="IMU65480" s="506"/>
      <c r="IMV65480" s="506"/>
      <c r="IMW65480" s="506"/>
      <c r="IMX65480" s="506"/>
      <c r="IMY65480" s="506"/>
      <c r="IMZ65480" s="506"/>
      <c r="INA65480" s="506"/>
      <c r="INB65480" s="506"/>
      <c r="INC65480" s="506"/>
      <c r="IND65480" s="506"/>
      <c r="INE65480" s="506"/>
      <c r="INF65480" s="506"/>
      <c r="ING65480" s="506"/>
      <c r="INH65480" s="506"/>
      <c r="INI65480" s="506"/>
      <c r="INJ65480" s="506"/>
      <c r="INK65480" s="506"/>
      <c r="INL65480" s="506"/>
      <c r="INM65480" s="506"/>
      <c r="INN65480" s="506"/>
      <c r="INO65480" s="506"/>
      <c r="INP65480" s="506"/>
      <c r="INQ65480" s="506"/>
      <c r="INR65480" s="506"/>
      <c r="INS65480" s="506"/>
      <c r="INT65480" s="506"/>
      <c r="INU65480" s="506"/>
      <c r="INV65480" s="506"/>
      <c r="INW65480" s="506"/>
      <c r="INX65480" s="506"/>
      <c r="INY65480" s="506"/>
      <c r="INZ65480" s="506"/>
      <c r="IOA65480" s="506"/>
      <c r="IOB65480" s="506"/>
      <c r="IOC65480" s="506"/>
      <c r="IOD65480" s="506"/>
      <c r="IOE65480" s="506"/>
      <c r="IOF65480" s="506"/>
      <c r="IOG65480" s="506"/>
      <c r="IOH65480" s="506"/>
      <c r="IOI65480" s="506"/>
      <c r="IOJ65480" s="506"/>
      <c r="IOK65480" s="506"/>
      <c r="IOL65480" s="506"/>
      <c r="IOM65480" s="506"/>
      <c r="ION65480" s="506"/>
      <c r="IOO65480" s="506"/>
      <c r="IOP65480" s="506"/>
      <c r="IOQ65480" s="506"/>
      <c r="IOR65480" s="506"/>
      <c r="IOS65480" s="506"/>
      <c r="IOT65480" s="506"/>
      <c r="IOU65480" s="506"/>
      <c r="IOV65480" s="506"/>
      <c r="IOW65480" s="506"/>
      <c r="IOX65480" s="506"/>
      <c r="IOY65480" s="506"/>
      <c r="IOZ65480" s="506"/>
      <c r="IPA65480" s="506"/>
      <c r="IPB65480" s="506"/>
      <c r="IPC65480" s="506"/>
      <c r="IPD65480" s="506"/>
      <c r="IPE65480" s="506"/>
      <c r="IPF65480" s="506"/>
      <c r="IPG65480" s="506"/>
      <c r="IPH65480" s="506"/>
      <c r="IPI65480" s="506"/>
      <c r="IPJ65480" s="506"/>
      <c r="IPK65480" s="506"/>
      <c r="IPL65480" s="506"/>
      <c r="IPM65480" s="506"/>
      <c r="IPN65480" s="506"/>
      <c r="IPO65480" s="506"/>
      <c r="IPP65480" s="506"/>
      <c r="IPQ65480" s="506"/>
      <c r="IPR65480" s="506"/>
      <c r="IPS65480" s="506"/>
      <c r="IPT65480" s="506"/>
      <c r="IPU65480" s="506"/>
      <c r="IPV65480" s="506"/>
      <c r="IPW65480" s="506"/>
      <c r="IPX65480" s="506"/>
      <c r="IPY65480" s="506"/>
      <c r="IPZ65480" s="506"/>
      <c r="IQA65480" s="506"/>
      <c r="IQB65480" s="506"/>
      <c r="IQC65480" s="506"/>
      <c r="IQD65480" s="506"/>
      <c r="IQE65480" s="506"/>
      <c r="IQF65480" s="506"/>
      <c r="IQG65480" s="506"/>
      <c r="IQH65480" s="506"/>
      <c r="IQI65480" s="506"/>
      <c r="IQJ65480" s="506"/>
      <c r="IQK65480" s="506"/>
      <c r="IQL65480" s="506"/>
      <c r="IQM65480" s="506"/>
      <c r="IQN65480" s="506"/>
      <c r="IQO65480" s="506"/>
      <c r="IQP65480" s="506"/>
      <c r="IQQ65480" s="506"/>
      <c r="IQR65480" s="506"/>
      <c r="IQS65480" s="506"/>
      <c r="IQT65480" s="506"/>
      <c r="IQU65480" s="506"/>
      <c r="IQV65480" s="506"/>
      <c r="IQW65480" s="506"/>
      <c r="IQX65480" s="506"/>
      <c r="IQY65480" s="506"/>
      <c r="IQZ65480" s="506"/>
      <c r="IRA65480" s="506"/>
      <c r="IRB65480" s="506"/>
      <c r="IRC65480" s="506"/>
      <c r="IRD65480" s="506"/>
      <c r="IRE65480" s="506"/>
      <c r="IRF65480" s="506"/>
      <c r="IRG65480" s="506"/>
      <c r="IRH65480" s="506"/>
      <c r="IRI65480" s="506"/>
      <c r="IRJ65480" s="506"/>
      <c r="IRK65480" s="506"/>
      <c r="IRL65480" s="506"/>
      <c r="IRM65480" s="506"/>
      <c r="IRN65480" s="506"/>
      <c r="IRO65480" s="506"/>
      <c r="IRP65480" s="506"/>
      <c r="IRQ65480" s="506"/>
      <c r="IRR65480" s="506"/>
      <c r="IRS65480" s="506"/>
      <c r="IRT65480" s="506"/>
      <c r="IRU65480" s="506"/>
      <c r="IRV65480" s="506"/>
      <c r="IRW65480" s="506"/>
      <c r="IRX65480" s="506"/>
      <c r="IRY65480" s="506"/>
      <c r="IRZ65480" s="506"/>
      <c r="ISA65480" s="506"/>
      <c r="ISB65480" s="506"/>
      <c r="ISC65480" s="506"/>
      <c r="ISD65480" s="506"/>
      <c r="ISE65480" s="506"/>
      <c r="ISF65480" s="506"/>
      <c r="ISG65480" s="506"/>
      <c r="ISH65480" s="506"/>
      <c r="ISI65480" s="506"/>
      <c r="ISJ65480" s="506"/>
      <c r="ISK65480" s="506"/>
      <c r="ISL65480" s="506"/>
      <c r="ISM65480" s="506"/>
      <c r="ISN65480" s="506"/>
      <c r="ISO65480" s="506"/>
      <c r="ISP65480" s="506"/>
      <c r="ISQ65480" s="506"/>
      <c r="ISR65480" s="506"/>
      <c r="ISS65480" s="506"/>
      <c r="IST65480" s="506"/>
      <c r="ISU65480" s="506"/>
      <c r="ISV65480" s="506"/>
      <c r="ISW65480" s="506"/>
      <c r="ISX65480" s="506"/>
      <c r="ISY65480" s="506"/>
      <c r="ISZ65480" s="506"/>
      <c r="ITA65480" s="506"/>
      <c r="ITB65480" s="506"/>
      <c r="ITC65480" s="506"/>
      <c r="ITD65480" s="506"/>
      <c r="ITE65480" s="506"/>
      <c r="ITF65480" s="506"/>
      <c r="ITG65480" s="506"/>
      <c r="ITH65480" s="506"/>
      <c r="ITI65480" s="506"/>
      <c r="ITJ65480" s="506"/>
      <c r="ITK65480" s="506"/>
      <c r="ITL65480" s="506"/>
      <c r="ITM65480" s="506"/>
      <c r="ITN65480" s="506"/>
      <c r="ITO65480" s="506"/>
      <c r="ITP65480" s="506"/>
      <c r="ITQ65480" s="506"/>
      <c r="ITR65480" s="506"/>
      <c r="ITS65480" s="506"/>
      <c r="ITT65480" s="506"/>
      <c r="ITU65480" s="506"/>
      <c r="ITV65480" s="506"/>
      <c r="ITW65480" s="506"/>
      <c r="ITX65480" s="506"/>
      <c r="ITY65480" s="506"/>
      <c r="ITZ65480" s="506"/>
      <c r="IUA65480" s="506"/>
      <c r="IUB65480" s="506"/>
      <c r="IUC65480" s="506"/>
      <c r="IUD65480" s="506"/>
      <c r="IUE65480" s="506"/>
      <c r="IUF65480" s="506"/>
      <c r="IUG65480" s="506"/>
      <c r="IUH65480" s="506"/>
      <c r="IUI65480" s="506"/>
      <c r="IUJ65480" s="506"/>
      <c r="IUK65480" s="506"/>
      <c r="IUL65480" s="506"/>
      <c r="IUM65480" s="506"/>
      <c r="IUN65480" s="506"/>
      <c r="IUO65480" s="506"/>
      <c r="IUP65480" s="506"/>
      <c r="IUQ65480" s="506"/>
      <c r="IUR65480" s="506"/>
      <c r="IUS65480" s="506"/>
      <c r="IUT65480" s="506"/>
      <c r="IUU65480" s="506"/>
      <c r="IUV65480" s="506"/>
      <c r="IUW65480" s="506"/>
      <c r="IUX65480" s="506"/>
      <c r="IUY65480" s="506"/>
      <c r="IUZ65480" s="506"/>
      <c r="IVA65480" s="506"/>
      <c r="IVB65480" s="506"/>
      <c r="IVC65480" s="506"/>
      <c r="IVD65480" s="506"/>
      <c r="IVE65480" s="506"/>
      <c r="IVF65480" s="506"/>
      <c r="IVG65480" s="506"/>
      <c r="IVH65480" s="506"/>
      <c r="IVI65480" s="506"/>
      <c r="IVJ65480" s="506"/>
      <c r="IVK65480" s="506"/>
      <c r="IVL65480" s="506"/>
      <c r="IVM65480" s="506"/>
      <c r="IVN65480" s="506"/>
      <c r="IVO65480" s="506"/>
      <c r="IVP65480" s="506"/>
      <c r="IVQ65480" s="506"/>
      <c r="IVR65480" s="506"/>
      <c r="IVS65480" s="506"/>
      <c r="IVT65480" s="506"/>
      <c r="IVU65480" s="506"/>
      <c r="IVV65480" s="506"/>
      <c r="IVW65480" s="506"/>
      <c r="IVX65480" s="506"/>
      <c r="IVY65480" s="506"/>
      <c r="IVZ65480" s="506"/>
      <c r="IWA65480" s="506"/>
      <c r="IWB65480" s="506"/>
      <c r="IWC65480" s="506"/>
      <c r="IWD65480" s="506"/>
      <c r="IWE65480" s="506"/>
      <c r="IWF65480" s="506"/>
      <c r="IWG65480" s="506"/>
      <c r="IWH65480" s="506"/>
      <c r="IWI65480" s="506"/>
      <c r="IWJ65480" s="506"/>
      <c r="IWK65480" s="506"/>
      <c r="IWL65480" s="506"/>
      <c r="IWM65480" s="506"/>
      <c r="IWN65480" s="506"/>
      <c r="IWO65480" s="506"/>
      <c r="IWP65480" s="506"/>
      <c r="IWQ65480" s="506"/>
      <c r="IWR65480" s="506"/>
      <c r="IWS65480" s="506"/>
      <c r="IWT65480" s="506"/>
      <c r="IWU65480" s="506"/>
      <c r="IWV65480" s="506"/>
      <c r="IWW65480" s="506"/>
      <c r="IWX65480" s="506"/>
      <c r="IWY65480" s="506"/>
      <c r="IWZ65480" s="506"/>
      <c r="IXA65480" s="506"/>
      <c r="IXB65480" s="506"/>
      <c r="IXC65480" s="506"/>
      <c r="IXD65480" s="506"/>
      <c r="IXE65480" s="506"/>
      <c r="IXF65480" s="506"/>
      <c r="IXG65480" s="506"/>
      <c r="IXH65480" s="506"/>
      <c r="IXI65480" s="506"/>
      <c r="IXJ65480" s="506"/>
      <c r="IXK65480" s="506"/>
      <c r="IXL65480" s="506"/>
      <c r="IXM65480" s="506"/>
      <c r="IXN65480" s="506"/>
      <c r="IXO65480" s="506"/>
      <c r="IXP65480" s="506"/>
      <c r="IXQ65480" s="506"/>
      <c r="IXR65480" s="506"/>
      <c r="IXS65480" s="506"/>
      <c r="IXT65480" s="506"/>
      <c r="IXU65480" s="506"/>
      <c r="IXV65480" s="506"/>
      <c r="IXW65480" s="506"/>
      <c r="IXX65480" s="506"/>
      <c r="IXY65480" s="506"/>
      <c r="IXZ65480" s="506"/>
      <c r="IYA65480" s="506"/>
      <c r="IYB65480" s="506"/>
      <c r="IYC65480" s="506"/>
      <c r="IYD65480" s="506"/>
      <c r="IYE65480" s="506"/>
      <c r="IYF65480" s="506"/>
      <c r="IYG65480" s="506"/>
      <c r="IYH65480" s="506"/>
      <c r="IYI65480" s="506"/>
      <c r="IYJ65480" s="506"/>
      <c r="IYK65480" s="506"/>
      <c r="IYL65480" s="506"/>
      <c r="IYM65480" s="506"/>
      <c r="IYN65480" s="506"/>
      <c r="IYO65480" s="506"/>
      <c r="IYP65480" s="506"/>
      <c r="IYQ65480" s="506"/>
      <c r="IYR65480" s="506"/>
      <c r="IYS65480" s="506"/>
      <c r="IYT65480" s="506"/>
      <c r="IYU65480" s="506"/>
      <c r="IYV65480" s="506"/>
      <c r="IYW65480" s="506"/>
      <c r="IYX65480" s="506"/>
      <c r="IYY65480" s="506"/>
      <c r="IYZ65480" s="506"/>
      <c r="IZA65480" s="506"/>
      <c r="IZB65480" s="506"/>
      <c r="IZC65480" s="506"/>
      <c r="IZD65480" s="506"/>
      <c r="IZE65480" s="506"/>
      <c r="IZF65480" s="506"/>
      <c r="IZG65480" s="506"/>
      <c r="IZH65480" s="506"/>
      <c r="IZI65480" s="506"/>
      <c r="IZJ65480" s="506"/>
      <c r="IZK65480" s="506"/>
      <c r="IZL65480" s="506"/>
      <c r="IZM65480" s="506"/>
      <c r="IZN65480" s="506"/>
      <c r="IZO65480" s="506"/>
      <c r="IZP65480" s="506"/>
      <c r="IZQ65480" s="506"/>
      <c r="IZR65480" s="506"/>
      <c r="IZS65480" s="506"/>
      <c r="IZT65480" s="506"/>
      <c r="IZU65480" s="506"/>
      <c r="IZV65480" s="506"/>
      <c r="IZW65480" s="506"/>
      <c r="IZX65480" s="506"/>
      <c r="IZY65480" s="506"/>
      <c r="IZZ65480" s="506"/>
      <c r="JAA65480" s="506"/>
      <c r="JAB65480" s="506"/>
      <c r="JAC65480" s="506"/>
      <c r="JAD65480" s="506"/>
      <c r="JAE65480" s="506"/>
      <c r="JAF65480" s="506"/>
      <c r="JAG65480" s="506"/>
      <c r="JAH65480" s="506"/>
      <c r="JAI65480" s="506"/>
      <c r="JAJ65480" s="506"/>
      <c r="JAK65480" s="506"/>
      <c r="JAL65480" s="506"/>
      <c r="JAM65480" s="506"/>
      <c r="JAN65480" s="506"/>
      <c r="JAO65480" s="506"/>
      <c r="JAP65480" s="506"/>
      <c r="JAQ65480" s="506"/>
      <c r="JAR65480" s="506"/>
      <c r="JAS65480" s="506"/>
      <c r="JAT65480" s="506"/>
      <c r="JAU65480" s="506"/>
      <c r="JAV65480" s="506"/>
      <c r="JAW65480" s="506"/>
      <c r="JAX65480" s="506"/>
      <c r="JAY65480" s="506"/>
      <c r="JAZ65480" s="506"/>
      <c r="JBA65480" s="506"/>
      <c r="JBB65480" s="506"/>
      <c r="JBC65480" s="506"/>
      <c r="JBD65480" s="506"/>
      <c r="JBE65480" s="506"/>
      <c r="JBF65480" s="506"/>
      <c r="JBG65480" s="506"/>
      <c r="JBH65480" s="506"/>
      <c r="JBI65480" s="506"/>
      <c r="JBJ65480" s="506"/>
      <c r="JBK65480" s="506"/>
      <c r="JBL65480" s="506"/>
      <c r="JBM65480" s="506"/>
      <c r="JBN65480" s="506"/>
      <c r="JBO65480" s="506"/>
      <c r="JBP65480" s="506"/>
      <c r="JBQ65480" s="506"/>
      <c r="JBR65480" s="506"/>
      <c r="JBS65480" s="506"/>
      <c r="JBT65480" s="506"/>
      <c r="JBU65480" s="506"/>
      <c r="JBV65480" s="506"/>
      <c r="JBW65480" s="506"/>
      <c r="JBX65480" s="506"/>
      <c r="JBY65480" s="506"/>
      <c r="JBZ65480" s="506"/>
      <c r="JCA65480" s="506"/>
      <c r="JCB65480" s="506"/>
      <c r="JCC65480" s="506"/>
      <c r="JCD65480" s="506"/>
      <c r="JCE65480" s="506"/>
      <c r="JCF65480" s="506"/>
      <c r="JCG65480" s="506"/>
      <c r="JCH65480" s="506"/>
      <c r="JCI65480" s="506"/>
      <c r="JCJ65480" s="506"/>
      <c r="JCK65480" s="506"/>
      <c r="JCL65480" s="506"/>
      <c r="JCM65480" s="506"/>
      <c r="JCN65480" s="506"/>
      <c r="JCO65480" s="506"/>
      <c r="JCP65480" s="506"/>
      <c r="JCQ65480" s="506"/>
      <c r="JCR65480" s="506"/>
      <c r="JCS65480" s="506"/>
      <c r="JCT65480" s="506"/>
      <c r="JCU65480" s="506"/>
      <c r="JCV65480" s="506"/>
      <c r="JCW65480" s="506"/>
      <c r="JCX65480" s="506"/>
      <c r="JCY65480" s="506"/>
      <c r="JCZ65480" s="506"/>
      <c r="JDA65480" s="506"/>
      <c r="JDB65480" s="506"/>
      <c r="JDC65480" s="506"/>
      <c r="JDD65480" s="506"/>
      <c r="JDE65480" s="506"/>
      <c r="JDF65480" s="506"/>
      <c r="JDG65480" s="506"/>
      <c r="JDH65480" s="506"/>
      <c r="JDI65480" s="506"/>
      <c r="JDJ65480" s="506"/>
      <c r="JDK65480" s="506"/>
      <c r="JDL65480" s="506"/>
      <c r="JDM65480" s="506"/>
      <c r="JDN65480" s="506"/>
      <c r="JDO65480" s="506"/>
      <c r="JDP65480" s="506"/>
      <c r="JDQ65480" s="506"/>
      <c r="JDR65480" s="506"/>
      <c r="JDS65480" s="506"/>
      <c r="JDT65480" s="506"/>
      <c r="JDU65480" s="506"/>
      <c r="JDV65480" s="506"/>
      <c r="JDW65480" s="506"/>
      <c r="JDX65480" s="506"/>
      <c r="JDY65480" s="506"/>
      <c r="JDZ65480" s="506"/>
      <c r="JEA65480" s="506"/>
      <c r="JEB65480" s="506"/>
      <c r="JEC65480" s="506"/>
      <c r="JED65480" s="506"/>
      <c r="JEE65480" s="506"/>
      <c r="JEF65480" s="506"/>
      <c r="JEG65480" s="506"/>
      <c r="JEH65480" s="506"/>
      <c r="JEI65480" s="506"/>
      <c r="JEJ65480" s="506"/>
      <c r="JEK65480" s="506"/>
      <c r="JEL65480" s="506"/>
      <c r="JEM65480" s="506"/>
      <c r="JEN65480" s="506"/>
      <c r="JEO65480" s="506"/>
      <c r="JEP65480" s="506"/>
      <c r="JEQ65480" s="506"/>
      <c r="JER65480" s="506"/>
      <c r="JES65480" s="506"/>
      <c r="JET65480" s="506"/>
      <c r="JEU65480" s="506"/>
      <c r="JEV65480" s="506"/>
      <c r="JEW65480" s="506"/>
      <c r="JEX65480" s="506"/>
      <c r="JEY65480" s="506"/>
      <c r="JEZ65480" s="506"/>
      <c r="JFA65480" s="506"/>
      <c r="JFB65480" s="506"/>
      <c r="JFC65480" s="506"/>
      <c r="JFD65480" s="506"/>
      <c r="JFE65480" s="506"/>
      <c r="JFF65480" s="506"/>
      <c r="JFG65480" s="506"/>
      <c r="JFH65480" s="506"/>
      <c r="JFI65480" s="506"/>
      <c r="JFJ65480" s="506"/>
      <c r="JFK65480" s="506"/>
      <c r="JFL65480" s="506"/>
      <c r="JFM65480" s="506"/>
      <c r="JFN65480" s="506"/>
      <c r="JFO65480" s="506"/>
      <c r="JFP65480" s="506"/>
      <c r="JFQ65480" s="506"/>
      <c r="JFR65480" s="506"/>
      <c r="JFS65480" s="506"/>
      <c r="JFT65480" s="506"/>
      <c r="JFU65480" s="506"/>
      <c r="JFV65480" s="506"/>
      <c r="JFW65480" s="506"/>
      <c r="JFX65480" s="506"/>
      <c r="JFY65480" s="506"/>
      <c r="JFZ65480" s="506"/>
      <c r="JGA65480" s="506"/>
      <c r="JGB65480" s="506"/>
      <c r="JGC65480" s="506"/>
      <c r="JGD65480" s="506"/>
      <c r="JGE65480" s="506"/>
      <c r="JGF65480" s="506"/>
      <c r="JGG65480" s="506"/>
      <c r="JGH65480" s="506"/>
      <c r="JGI65480" s="506"/>
      <c r="JGJ65480" s="506"/>
      <c r="JGK65480" s="506"/>
      <c r="JGL65480" s="506"/>
      <c r="JGM65480" s="506"/>
      <c r="JGN65480" s="506"/>
      <c r="JGO65480" s="506"/>
      <c r="JGP65480" s="506"/>
      <c r="JGQ65480" s="506"/>
      <c r="JGR65480" s="506"/>
      <c r="JGS65480" s="506"/>
      <c r="JGT65480" s="506"/>
      <c r="JGU65480" s="506"/>
      <c r="JGV65480" s="506"/>
      <c r="JGW65480" s="506"/>
      <c r="JGX65480" s="506"/>
      <c r="JGY65480" s="506"/>
      <c r="JGZ65480" s="506"/>
      <c r="JHA65480" s="506"/>
      <c r="JHB65480" s="506"/>
      <c r="JHC65480" s="506"/>
      <c r="JHD65480" s="506"/>
      <c r="JHE65480" s="506"/>
      <c r="JHF65480" s="506"/>
      <c r="JHG65480" s="506"/>
      <c r="JHH65480" s="506"/>
      <c r="JHI65480" s="506"/>
      <c r="JHJ65480" s="506"/>
      <c r="JHK65480" s="506"/>
      <c r="JHL65480" s="506"/>
      <c r="JHM65480" s="506"/>
      <c r="JHN65480" s="506"/>
      <c r="JHO65480" s="506"/>
      <c r="JHP65480" s="506"/>
      <c r="JHQ65480" s="506"/>
      <c r="JHR65480" s="506"/>
      <c r="JHS65480" s="506"/>
      <c r="JHT65480" s="506"/>
      <c r="JHU65480" s="506"/>
      <c r="JHV65480" s="506"/>
      <c r="JHW65480" s="506"/>
      <c r="JHX65480" s="506"/>
      <c r="JHY65480" s="506"/>
      <c r="JHZ65480" s="506"/>
      <c r="JIA65480" s="506"/>
      <c r="JIB65480" s="506"/>
      <c r="JIC65480" s="506"/>
      <c r="JID65480" s="506"/>
      <c r="JIE65480" s="506"/>
      <c r="JIF65480" s="506"/>
      <c r="JIG65480" s="506"/>
      <c r="JIH65480" s="506"/>
      <c r="JII65480" s="506"/>
      <c r="JIJ65480" s="506"/>
      <c r="JIK65480" s="506"/>
      <c r="JIL65480" s="506"/>
      <c r="JIM65480" s="506"/>
      <c r="JIN65480" s="506"/>
      <c r="JIO65480" s="506"/>
      <c r="JIP65480" s="506"/>
      <c r="JIQ65480" s="506"/>
      <c r="JIR65480" s="506"/>
      <c r="JIS65480" s="506"/>
      <c r="JIT65480" s="506"/>
      <c r="JIU65480" s="506"/>
      <c r="JIV65480" s="506"/>
      <c r="JIW65480" s="506"/>
      <c r="JIX65480" s="506"/>
      <c r="JIY65480" s="506"/>
      <c r="JIZ65480" s="506"/>
      <c r="JJA65480" s="506"/>
      <c r="JJB65480" s="506"/>
      <c r="JJC65480" s="506"/>
      <c r="JJD65480" s="506"/>
      <c r="JJE65480" s="506"/>
      <c r="JJF65480" s="506"/>
      <c r="JJG65480" s="506"/>
      <c r="JJH65480" s="506"/>
      <c r="JJI65480" s="506"/>
      <c r="JJJ65480" s="506"/>
      <c r="JJK65480" s="506"/>
      <c r="JJL65480" s="506"/>
      <c r="JJM65480" s="506"/>
      <c r="JJN65480" s="506"/>
      <c r="JJO65480" s="506"/>
      <c r="JJP65480" s="506"/>
      <c r="JJQ65480" s="506"/>
      <c r="JJR65480" s="506"/>
      <c r="JJS65480" s="506"/>
      <c r="JJT65480" s="506"/>
      <c r="JJU65480" s="506"/>
      <c r="JJV65480" s="506"/>
      <c r="JJW65480" s="506"/>
      <c r="JJX65480" s="506"/>
      <c r="JJY65480" s="506"/>
      <c r="JJZ65480" s="506"/>
      <c r="JKA65480" s="506"/>
      <c r="JKB65480" s="506"/>
      <c r="JKC65480" s="506"/>
      <c r="JKD65480" s="506"/>
      <c r="JKE65480" s="506"/>
      <c r="JKF65480" s="506"/>
      <c r="JKG65480" s="506"/>
      <c r="JKH65480" s="506"/>
      <c r="JKI65480" s="506"/>
      <c r="JKJ65480" s="506"/>
      <c r="JKK65480" s="506"/>
      <c r="JKL65480" s="506"/>
      <c r="JKM65480" s="506"/>
      <c r="JKN65480" s="506"/>
      <c r="JKO65480" s="506"/>
      <c r="JKP65480" s="506"/>
      <c r="JKQ65480" s="506"/>
      <c r="JKR65480" s="506"/>
      <c r="JKS65480" s="506"/>
      <c r="JKT65480" s="506"/>
      <c r="JKU65480" s="506"/>
      <c r="JKV65480" s="506"/>
      <c r="JKW65480" s="506"/>
      <c r="JKX65480" s="506"/>
      <c r="JKY65480" s="506"/>
      <c r="JKZ65480" s="506"/>
      <c r="JLA65480" s="506"/>
      <c r="JLB65480" s="506"/>
      <c r="JLC65480" s="506"/>
      <c r="JLD65480" s="506"/>
      <c r="JLE65480" s="506"/>
      <c r="JLF65480" s="506"/>
      <c r="JLG65480" s="506"/>
      <c r="JLH65480" s="506"/>
      <c r="JLI65480" s="506"/>
      <c r="JLJ65480" s="506"/>
      <c r="JLK65480" s="506"/>
      <c r="JLL65480" s="506"/>
      <c r="JLM65480" s="506"/>
      <c r="JLN65480" s="506"/>
      <c r="JLO65480" s="506"/>
      <c r="JLP65480" s="506"/>
      <c r="JLQ65480" s="506"/>
      <c r="JLR65480" s="506"/>
      <c r="JLS65480" s="506"/>
      <c r="JLT65480" s="506"/>
      <c r="JLU65480" s="506"/>
      <c r="JLV65480" s="506"/>
      <c r="JLW65480" s="506"/>
      <c r="JLX65480" s="506"/>
      <c r="JLY65480" s="506"/>
      <c r="JLZ65480" s="506"/>
      <c r="JMA65480" s="506"/>
      <c r="JMB65480" s="506"/>
      <c r="JMC65480" s="506"/>
      <c r="JMD65480" s="506"/>
      <c r="JME65480" s="506"/>
      <c r="JMF65480" s="506"/>
      <c r="JMG65480" s="506"/>
      <c r="JMH65480" s="506"/>
      <c r="JMI65480" s="506"/>
      <c r="JMJ65480" s="506"/>
      <c r="JMK65480" s="506"/>
      <c r="JML65480" s="506"/>
      <c r="JMM65480" s="506"/>
      <c r="JMN65480" s="506"/>
      <c r="JMO65480" s="506"/>
      <c r="JMP65480" s="506"/>
      <c r="JMQ65480" s="506"/>
      <c r="JMR65480" s="506"/>
      <c r="JMS65480" s="506"/>
      <c r="JMT65480" s="506"/>
      <c r="JMU65480" s="506"/>
      <c r="JMV65480" s="506"/>
      <c r="JMW65480" s="506"/>
      <c r="JMX65480" s="506"/>
      <c r="JMY65480" s="506"/>
      <c r="JMZ65480" s="506"/>
      <c r="JNA65480" s="506"/>
      <c r="JNB65480" s="506"/>
      <c r="JNC65480" s="506"/>
      <c r="JND65480" s="506"/>
      <c r="JNE65480" s="506"/>
      <c r="JNF65480" s="506"/>
      <c r="JNG65480" s="506"/>
      <c r="JNH65480" s="506"/>
      <c r="JNI65480" s="506"/>
      <c r="JNJ65480" s="506"/>
      <c r="JNK65480" s="506"/>
      <c r="JNL65480" s="506"/>
      <c r="JNM65480" s="506"/>
      <c r="JNN65480" s="506"/>
      <c r="JNO65480" s="506"/>
      <c r="JNP65480" s="506"/>
      <c r="JNQ65480" s="506"/>
      <c r="JNR65480" s="506"/>
      <c r="JNS65480" s="506"/>
      <c r="JNT65480" s="506"/>
      <c r="JNU65480" s="506"/>
      <c r="JNV65480" s="506"/>
      <c r="JNW65480" s="506"/>
      <c r="JNX65480" s="506"/>
      <c r="JNY65480" s="506"/>
      <c r="JNZ65480" s="506"/>
      <c r="JOA65480" s="506"/>
      <c r="JOB65480" s="506"/>
      <c r="JOC65480" s="506"/>
      <c r="JOD65480" s="506"/>
      <c r="JOE65480" s="506"/>
      <c r="JOF65480" s="506"/>
      <c r="JOG65480" s="506"/>
      <c r="JOH65480" s="506"/>
      <c r="JOI65480" s="506"/>
      <c r="JOJ65480" s="506"/>
      <c r="JOK65480" s="506"/>
      <c r="JOL65480" s="506"/>
      <c r="JOM65480" s="506"/>
      <c r="JON65480" s="506"/>
      <c r="JOO65480" s="506"/>
      <c r="JOP65480" s="506"/>
      <c r="JOQ65480" s="506"/>
      <c r="JOR65480" s="506"/>
      <c r="JOS65480" s="506"/>
      <c r="JOT65480" s="506"/>
      <c r="JOU65480" s="506"/>
      <c r="JOV65480" s="506"/>
      <c r="JOW65480" s="506"/>
      <c r="JOX65480" s="506"/>
      <c r="JOY65480" s="506"/>
      <c r="JOZ65480" s="506"/>
      <c r="JPA65480" s="506"/>
      <c r="JPB65480" s="506"/>
      <c r="JPC65480" s="506"/>
      <c r="JPD65480" s="506"/>
      <c r="JPE65480" s="506"/>
      <c r="JPF65480" s="506"/>
      <c r="JPG65480" s="506"/>
      <c r="JPH65480" s="506"/>
      <c r="JPI65480" s="506"/>
      <c r="JPJ65480" s="506"/>
      <c r="JPK65480" s="506"/>
      <c r="JPL65480" s="506"/>
      <c r="JPM65480" s="506"/>
      <c r="JPN65480" s="506"/>
      <c r="JPO65480" s="506"/>
      <c r="JPP65480" s="506"/>
      <c r="JPQ65480" s="506"/>
      <c r="JPR65480" s="506"/>
      <c r="JPS65480" s="506"/>
      <c r="JPT65480" s="506"/>
      <c r="JPU65480" s="506"/>
      <c r="JPV65480" s="506"/>
      <c r="JPW65480" s="506"/>
      <c r="JPX65480" s="506"/>
      <c r="JPY65480" s="506"/>
      <c r="JPZ65480" s="506"/>
      <c r="JQA65480" s="506"/>
      <c r="JQB65480" s="506"/>
      <c r="JQC65480" s="506"/>
      <c r="JQD65480" s="506"/>
      <c r="JQE65480" s="506"/>
      <c r="JQF65480" s="506"/>
      <c r="JQG65480" s="506"/>
      <c r="JQH65480" s="506"/>
      <c r="JQI65480" s="506"/>
      <c r="JQJ65480" s="506"/>
      <c r="JQK65480" s="506"/>
      <c r="JQL65480" s="506"/>
      <c r="JQM65480" s="506"/>
      <c r="JQN65480" s="506"/>
      <c r="JQO65480" s="506"/>
      <c r="JQP65480" s="506"/>
      <c r="JQQ65480" s="506"/>
      <c r="JQR65480" s="506"/>
      <c r="JQS65480" s="506"/>
      <c r="JQT65480" s="506"/>
      <c r="JQU65480" s="506"/>
      <c r="JQV65480" s="506"/>
      <c r="JQW65480" s="506"/>
      <c r="JQX65480" s="506"/>
      <c r="JQY65480" s="506"/>
      <c r="JQZ65480" s="506"/>
      <c r="JRA65480" s="506"/>
      <c r="JRB65480" s="506"/>
      <c r="JRC65480" s="506"/>
      <c r="JRD65480" s="506"/>
      <c r="JRE65480" s="506"/>
      <c r="JRF65480" s="506"/>
      <c r="JRG65480" s="506"/>
      <c r="JRH65480" s="506"/>
      <c r="JRI65480" s="506"/>
      <c r="JRJ65480" s="506"/>
      <c r="JRK65480" s="506"/>
      <c r="JRL65480" s="506"/>
      <c r="JRM65480" s="506"/>
      <c r="JRN65480" s="506"/>
      <c r="JRO65480" s="506"/>
      <c r="JRP65480" s="506"/>
      <c r="JRQ65480" s="506"/>
      <c r="JRR65480" s="506"/>
      <c r="JRS65480" s="506"/>
      <c r="JRT65480" s="506"/>
      <c r="JRU65480" s="506"/>
      <c r="JRV65480" s="506"/>
      <c r="JRW65480" s="506"/>
      <c r="JRX65480" s="506"/>
      <c r="JRY65480" s="506"/>
      <c r="JRZ65480" s="506"/>
      <c r="JSA65480" s="506"/>
      <c r="JSB65480" s="506"/>
      <c r="JSC65480" s="506"/>
      <c r="JSD65480" s="506"/>
      <c r="JSE65480" s="506"/>
      <c r="JSF65480" s="506"/>
      <c r="JSG65480" s="506"/>
      <c r="JSH65480" s="506"/>
      <c r="JSI65480" s="506"/>
      <c r="JSJ65480" s="506"/>
      <c r="JSK65480" s="506"/>
      <c r="JSL65480" s="506"/>
      <c r="JSM65480" s="506"/>
      <c r="JSN65480" s="506"/>
      <c r="JSO65480" s="506"/>
      <c r="JSP65480" s="506"/>
      <c r="JSQ65480" s="506"/>
      <c r="JSR65480" s="506"/>
      <c r="JSS65480" s="506"/>
      <c r="JST65480" s="506"/>
      <c r="JSU65480" s="506"/>
      <c r="JSV65480" s="506"/>
      <c r="JSW65480" s="506"/>
      <c r="JSX65480" s="506"/>
      <c r="JSY65480" s="506"/>
      <c r="JSZ65480" s="506"/>
      <c r="JTA65480" s="506"/>
      <c r="JTB65480" s="506"/>
      <c r="JTC65480" s="506"/>
      <c r="JTD65480" s="506"/>
      <c r="JTE65480" s="506"/>
      <c r="JTF65480" s="506"/>
      <c r="JTG65480" s="506"/>
      <c r="JTH65480" s="506"/>
      <c r="JTI65480" s="506"/>
      <c r="JTJ65480" s="506"/>
      <c r="JTK65480" s="506"/>
      <c r="JTL65480" s="506"/>
      <c r="JTM65480" s="506"/>
      <c r="JTN65480" s="506"/>
      <c r="JTO65480" s="506"/>
      <c r="JTP65480" s="506"/>
      <c r="JTQ65480" s="506"/>
      <c r="JTR65480" s="506"/>
      <c r="JTS65480" s="506"/>
      <c r="JTT65480" s="506"/>
      <c r="JTU65480" s="506"/>
      <c r="JTV65480" s="506"/>
      <c r="JTW65480" s="506"/>
      <c r="JTX65480" s="506"/>
      <c r="JTY65480" s="506"/>
      <c r="JTZ65480" s="506"/>
      <c r="JUA65480" s="506"/>
      <c r="JUB65480" s="506"/>
      <c r="JUC65480" s="506"/>
      <c r="JUD65480" s="506"/>
      <c r="JUE65480" s="506"/>
      <c r="JUF65480" s="506"/>
      <c r="JUG65480" s="506"/>
      <c r="JUH65480" s="506"/>
      <c r="JUI65480" s="506"/>
      <c r="JUJ65480" s="506"/>
      <c r="JUK65480" s="506"/>
      <c r="JUL65480" s="506"/>
      <c r="JUM65480" s="506"/>
      <c r="JUN65480" s="506"/>
      <c r="JUO65480" s="506"/>
      <c r="JUP65480" s="506"/>
      <c r="JUQ65480" s="506"/>
      <c r="JUR65480" s="506"/>
      <c r="JUS65480" s="506"/>
      <c r="JUT65480" s="506"/>
      <c r="JUU65480" s="506"/>
      <c r="JUV65480" s="506"/>
      <c r="JUW65480" s="506"/>
      <c r="JUX65480" s="506"/>
      <c r="JUY65480" s="506"/>
      <c r="JUZ65480" s="506"/>
      <c r="JVA65480" s="506"/>
      <c r="JVB65480" s="506"/>
      <c r="JVC65480" s="506"/>
      <c r="JVD65480" s="506"/>
      <c r="JVE65480" s="506"/>
      <c r="JVF65480" s="506"/>
      <c r="JVG65480" s="506"/>
      <c r="JVH65480" s="506"/>
      <c r="JVI65480" s="506"/>
      <c r="JVJ65480" s="506"/>
      <c r="JVK65480" s="506"/>
      <c r="JVL65480" s="506"/>
      <c r="JVM65480" s="506"/>
      <c r="JVN65480" s="506"/>
      <c r="JVO65480" s="506"/>
      <c r="JVP65480" s="506"/>
      <c r="JVQ65480" s="506"/>
      <c r="JVR65480" s="506"/>
      <c r="JVS65480" s="506"/>
      <c r="JVT65480" s="506"/>
      <c r="JVU65480" s="506"/>
      <c r="JVV65480" s="506"/>
      <c r="JVW65480" s="506"/>
      <c r="JVX65480" s="506"/>
      <c r="JVY65480" s="506"/>
      <c r="JVZ65480" s="506"/>
      <c r="JWA65480" s="506"/>
      <c r="JWB65480" s="506"/>
      <c r="JWC65480" s="506"/>
      <c r="JWD65480" s="506"/>
      <c r="JWE65480" s="506"/>
      <c r="JWF65480" s="506"/>
      <c r="JWG65480" s="506"/>
      <c r="JWH65480" s="506"/>
      <c r="JWI65480" s="506"/>
      <c r="JWJ65480" s="506"/>
      <c r="JWK65480" s="506"/>
      <c r="JWL65480" s="506"/>
      <c r="JWM65480" s="506"/>
      <c r="JWN65480" s="506"/>
      <c r="JWO65480" s="506"/>
      <c r="JWP65480" s="506"/>
      <c r="JWQ65480" s="506"/>
      <c r="JWR65480" s="506"/>
      <c r="JWS65480" s="506"/>
      <c r="JWT65480" s="506"/>
      <c r="JWU65480" s="506"/>
      <c r="JWV65480" s="506"/>
      <c r="JWW65480" s="506"/>
      <c r="JWX65480" s="506"/>
      <c r="JWY65480" s="506"/>
      <c r="JWZ65480" s="506"/>
      <c r="JXA65480" s="506"/>
      <c r="JXB65480" s="506"/>
      <c r="JXC65480" s="506"/>
      <c r="JXD65480" s="506"/>
      <c r="JXE65480" s="506"/>
      <c r="JXF65480" s="506"/>
      <c r="JXG65480" s="506"/>
      <c r="JXH65480" s="506"/>
      <c r="JXI65480" s="506"/>
      <c r="JXJ65480" s="506"/>
      <c r="JXK65480" s="506"/>
      <c r="JXL65480" s="506"/>
      <c r="JXM65480" s="506"/>
      <c r="JXN65480" s="506"/>
      <c r="JXO65480" s="506"/>
      <c r="JXP65480" s="506"/>
      <c r="JXQ65480" s="506"/>
      <c r="JXR65480" s="506"/>
      <c r="JXS65480" s="506"/>
      <c r="JXT65480" s="506"/>
      <c r="JXU65480" s="506"/>
      <c r="JXV65480" s="506"/>
      <c r="JXW65480" s="506"/>
      <c r="JXX65480" s="506"/>
      <c r="JXY65480" s="506"/>
      <c r="JXZ65480" s="506"/>
      <c r="JYA65480" s="506"/>
      <c r="JYB65480" s="506"/>
      <c r="JYC65480" s="506"/>
      <c r="JYD65480" s="506"/>
      <c r="JYE65480" s="506"/>
      <c r="JYF65480" s="506"/>
      <c r="JYG65480" s="506"/>
      <c r="JYH65480" s="506"/>
      <c r="JYI65480" s="506"/>
      <c r="JYJ65480" s="506"/>
      <c r="JYK65480" s="506"/>
      <c r="JYL65480" s="506"/>
      <c r="JYM65480" s="506"/>
      <c r="JYN65480" s="506"/>
      <c r="JYO65480" s="506"/>
      <c r="JYP65480" s="506"/>
      <c r="JYQ65480" s="506"/>
      <c r="JYR65480" s="506"/>
      <c r="JYS65480" s="506"/>
      <c r="JYT65480" s="506"/>
      <c r="JYU65480" s="506"/>
      <c r="JYV65480" s="506"/>
      <c r="JYW65480" s="506"/>
      <c r="JYX65480" s="506"/>
      <c r="JYY65480" s="506"/>
      <c r="JYZ65480" s="506"/>
      <c r="JZA65480" s="506"/>
      <c r="JZB65480" s="506"/>
      <c r="JZC65480" s="506"/>
      <c r="JZD65480" s="506"/>
      <c r="JZE65480" s="506"/>
      <c r="JZF65480" s="506"/>
      <c r="JZG65480" s="506"/>
      <c r="JZH65480" s="506"/>
      <c r="JZI65480" s="506"/>
      <c r="JZJ65480" s="506"/>
      <c r="JZK65480" s="506"/>
      <c r="JZL65480" s="506"/>
      <c r="JZM65480" s="506"/>
      <c r="JZN65480" s="506"/>
      <c r="JZO65480" s="506"/>
      <c r="JZP65480" s="506"/>
      <c r="JZQ65480" s="506"/>
      <c r="JZR65480" s="506"/>
      <c r="JZS65480" s="506"/>
      <c r="JZT65480" s="506"/>
      <c r="JZU65480" s="506"/>
      <c r="JZV65480" s="506"/>
      <c r="JZW65480" s="506"/>
      <c r="JZX65480" s="506"/>
      <c r="JZY65480" s="506"/>
      <c r="JZZ65480" s="506"/>
      <c r="KAA65480" s="506"/>
      <c r="KAB65480" s="506"/>
      <c r="KAC65480" s="506"/>
      <c r="KAD65480" s="506"/>
      <c r="KAE65480" s="506"/>
      <c r="KAF65480" s="506"/>
      <c r="KAG65480" s="506"/>
      <c r="KAH65480" s="506"/>
      <c r="KAI65480" s="506"/>
      <c r="KAJ65480" s="506"/>
      <c r="KAK65480" s="506"/>
      <c r="KAL65480" s="506"/>
      <c r="KAM65480" s="506"/>
      <c r="KAN65480" s="506"/>
      <c r="KAO65480" s="506"/>
      <c r="KAP65480" s="506"/>
      <c r="KAQ65480" s="506"/>
      <c r="KAR65480" s="506"/>
      <c r="KAS65480" s="506"/>
      <c r="KAT65480" s="506"/>
      <c r="KAU65480" s="506"/>
      <c r="KAV65480" s="506"/>
      <c r="KAW65480" s="506"/>
      <c r="KAX65480" s="506"/>
      <c r="KAY65480" s="506"/>
      <c r="KAZ65480" s="506"/>
      <c r="KBA65480" s="506"/>
      <c r="KBB65480" s="506"/>
      <c r="KBC65480" s="506"/>
      <c r="KBD65480" s="506"/>
      <c r="KBE65480" s="506"/>
      <c r="KBF65480" s="506"/>
      <c r="KBG65480" s="506"/>
      <c r="KBH65480" s="506"/>
      <c r="KBI65480" s="506"/>
      <c r="KBJ65480" s="506"/>
      <c r="KBK65480" s="506"/>
      <c r="KBL65480" s="506"/>
      <c r="KBM65480" s="506"/>
      <c r="KBN65480" s="506"/>
      <c r="KBO65480" s="506"/>
      <c r="KBP65480" s="506"/>
      <c r="KBQ65480" s="506"/>
      <c r="KBR65480" s="506"/>
      <c r="KBS65480" s="506"/>
      <c r="KBT65480" s="506"/>
      <c r="KBU65480" s="506"/>
      <c r="KBV65480" s="506"/>
      <c r="KBW65480" s="506"/>
      <c r="KBX65480" s="506"/>
      <c r="KBY65480" s="506"/>
      <c r="KBZ65480" s="506"/>
      <c r="KCA65480" s="506"/>
      <c r="KCB65480" s="506"/>
      <c r="KCC65480" s="506"/>
      <c r="KCD65480" s="506"/>
      <c r="KCE65480" s="506"/>
      <c r="KCF65480" s="506"/>
      <c r="KCG65480" s="506"/>
      <c r="KCH65480" s="506"/>
      <c r="KCI65480" s="506"/>
      <c r="KCJ65480" s="506"/>
      <c r="KCK65480" s="506"/>
      <c r="KCL65480" s="506"/>
      <c r="KCM65480" s="506"/>
      <c r="KCN65480" s="506"/>
      <c r="KCO65480" s="506"/>
      <c r="KCP65480" s="506"/>
      <c r="KCQ65480" s="506"/>
      <c r="KCR65480" s="506"/>
      <c r="KCS65480" s="506"/>
      <c r="KCT65480" s="506"/>
      <c r="KCU65480" s="506"/>
      <c r="KCV65480" s="506"/>
      <c r="KCW65480" s="506"/>
      <c r="KCX65480" s="506"/>
      <c r="KCY65480" s="506"/>
      <c r="KCZ65480" s="506"/>
      <c r="KDA65480" s="506"/>
      <c r="KDB65480" s="506"/>
      <c r="KDC65480" s="506"/>
      <c r="KDD65480" s="506"/>
      <c r="KDE65480" s="506"/>
      <c r="KDF65480" s="506"/>
      <c r="KDG65480" s="506"/>
      <c r="KDH65480" s="506"/>
      <c r="KDI65480" s="506"/>
      <c r="KDJ65480" s="506"/>
      <c r="KDK65480" s="506"/>
      <c r="KDL65480" s="506"/>
      <c r="KDM65480" s="506"/>
      <c r="KDN65480" s="506"/>
      <c r="KDO65480" s="506"/>
      <c r="KDP65480" s="506"/>
      <c r="KDQ65480" s="506"/>
      <c r="KDR65480" s="506"/>
      <c r="KDS65480" s="506"/>
      <c r="KDT65480" s="506"/>
      <c r="KDU65480" s="506"/>
      <c r="KDV65480" s="506"/>
      <c r="KDW65480" s="506"/>
      <c r="KDX65480" s="506"/>
      <c r="KDY65480" s="506"/>
      <c r="KDZ65480" s="506"/>
      <c r="KEA65480" s="506"/>
      <c r="KEB65480" s="506"/>
      <c r="KEC65480" s="506"/>
      <c r="KED65480" s="506"/>
      <c r="KEE65480" s="506"/>
      <c r="KEF65480" s="506"/>
      <c r="KEG65480" s="506"/>
      <c r="KEH65480" s="506"/>
      <c r="KEI65480" s="506"/>
      <c r="KEJ65480" s="506"/>
      <c r="KEK65480" s="506"/>
      <c r="KEL65480" s="506"/>
      <c r="KEM65480" s="506"/>
      <c r="KEN65480" s="506"/>
      <c r="KEO65480" s="506"/>
      <c r="KEP65480" s="506"/>
      <c r="KEQ65480" s="506"/>
      <c r="KER65480" s="506"/>
      <c r="KES65480" s="506"/>
      <c r="KET65480" s="506"/>
      <c r="KEU65480" s="506"/>
      <c r="KEV65480" s="506"/>
      <c r="KEW65480" s="506"/>
      <c r="KEX65480" s="506"/>
      <c r="KEY65480" s="506"/>
      <c r="KEZ65480" s="506"/>
      <c r="KFA65480" s="506"/>
      <c r="KFB65480" s="506"/>
      <c r="KFC65480" s="506"/>
      <c r="KFD65480" s="506"/>
      <c r="KFE65480" s="506"/>
      <c r="KFF65480" s="506"/>
      <c r="KFG65480" s="506"/>
      <c r="KFH65480" s="506"/>
      <c r="KFI65480" s="506"/>
      <c r="KFJ65480" s="506"/>
      <c r="KFK65480" s="506"/>
      <c r="KFL65480" s="506"/>
      <c r="KFM65480" s="506"/>
      <c r="KFN65480" s="506"/>
      <c r="KFO65480" s="506"/>
      <c r="KFP65480" s="506"/>
      <c r="KFQ65480" s="506"/>
      <c r="KFR65480" s="506"/>
      <c r="KFS65480" s="506"/>
      <c r="KFT65480" s="506"/>
      <c r="KFU65480" s="506"/>
      <c r="KFV65480" s="506"/>
      <c r="KFW65480" s="506"/>
      <c r="KFX65480" s="506"/>
      <c r="KFY65480" s="506"/>
      <c r="KFZ65480" s="506"/>
      <c r="KGA65480" s="506"/>
      <c r="KGB65480" s="506"/>
      <c r="KGC65480" s="506"/>
      <c r="KGD65480" s="506"/>
      <c r="KGE65480" s="506"/>
      <c r="KGF65480" s="506"/>
      <c r="KGG65480" s="506"/>
      <c r="KGH65480" s="506"/>
      <c r="KGI65480" s="506"/>
      <c r="KGJ65480" s="506"/>
      <c r="KGK65480" s="506"/>
      <c r="KGL65480" s="506"/>
      <c r="KGM65480" s="506"/>
      <c r="KGN65480" s="506"/>
      <c r="KGO65480" s="506"/>
      <c r="KGP65480" s="506"/>
      <c r="KGQ65480" s="506"/>
      <c r="KGR65480" s="506"/>
      <c r="KGS65480" s="506"/>
      <c r="KGT65480" s="506"/>
      <c r="KGU65480" s="506"/>
      <c r="KGV65480" s="506"/>
      <c r="KGW65480" s="506"/>
      <c r="KGX65480" s="506"/>
      <c r="KGY65480" s="506"/>
      <c r="KGZ65480" s="506"/>
      <c r="KHA65480" s="506"/>
      <c r="KHB65480" s="506"/>
      <c r="KHC65480" s="506"/>
      <c r="KHD65480" s="506"/>
      <c r="KHE65480" s="506"/>
      <c r="KHF65480" s="506"/>
      <c r="KHG65480" s="506"/>
      <c r="KHH65480" s="506"/>
      <c r="KHI65480" s="506"/>
      <c r="KHJ65480" s="506"/>
      <c r="KHK65480" s="506"/>
      <c r="KHL65480" s="506"/>
      <c r="KHM65480" s="506"/>
      <c r="KHN65480" s="506"/>
      <c r="KHO65480" s="506"/>
      <c r="KHP65480" s="506"/>
      <c r="KHQ65480" s="506"/>
      <c r="KHR65480" s="506"/>
      <c r="KHS65480" s="506"/>
      <c r="KHT65480" s="506"/>
      <c r="KHU65480" s="506"/>
      <c r="KHV65480" s="506"/>
      <c r="KHW65480" s="506"/>
      <c r="KHX65480" s="506"/>
      <c r="KHY65480" s="506"/>
      <c r="KHZ65480" s="506"/>
      <c r="KIA65480" s="506"/>
      <c r="KIB65480" s="506"/>
      <c r="KIC65480" s="506"/>
      <c r="KID65480" s="506"/>
      <c r="KIE65480" s="506"/>
      <c r="KIF65480" s="506"/>
      <c r="KIG65480" s="506"/>
      <c r="KIH65480" s="506"/>
      <c r="KII65480" s="506"/>
      <c r="KIJ65480" s="506"/>
      <c r="KIK65480" s="506"/>
      <c r="KIL65480" s="506"/>
      <c r="KIM65480" s="506"/>
      <c r="KIN65480" s="506"/>
      <c r="KIO65480" s="506"/>
      <c r="KIP65480" s="506"/>
      <c r="KIQ65480" s="506"/>
      <c r="KIR65480" s="506"/>
      <c r="KIS65480" s="506"/>
      <c r="KIT65480" s="506"/>
      <c r="KIU65480" s="506"/>
      <c r="KIV65480" s="506"/>
      <c r="KIW65480" s="506"/>
      <c r="KIX65480" s="506"/>
      <c r="KIY65480" s="506"/>
      <c r="KIZ65480" s="506"/>
      <c r="KJA65480" s="506"/>
      <c r="KJB65480" s="506"/>
      <c r="KJC65480" s="506"/>
      <c r="KJD65480" s="506"/>
      <c r="KJE65480" s="506"/>
      <c r="KJF65480" s="506"/>
      <c r="KJG65480" s="506"/>
      <c r="KJH65480" s="506"/>
      <c r="KJI65480" s="506"/>
      <c r="KJJ65480" s="506"/>
      <c r="KJK65480" s="506"/>
      <c r="KJL65480" s="506"/>
      <c r="KJM65480" s="506"/>
      <c r="KJN65480" s="506"/>
      <c r="KJO65480" s="506"/>
      <c r="KJP65480" s="506"/>
      <c r="KJQ65480" s="506"/>
      <c r="KJR65480" s="506"/>
      <c r="KJS65480" s="506"/>
      <c r="KJT65480" s="506"/>
      <c r="KJU65480" s="506"/>
      <c r="KJV65480" s="506"/>
      <c r="KJW65480" s="506"/>
      <c r="KJX65480" s="506"/>
      <c r="KJY65480" s="506"/>
      <c r="KJZ65480" s="506"/>
      <c r="KKA65480" s="506"/>
      <c r="KKB65480" s="506"/>
      <c r="KKC65480" s="506"/>
      <c r="KKD65480" s="506"/>
      <c r="KKE65480" s="506"/>
      <c r="KKF65480" s="506"/>
      <c r="KKG65480" s="506"/>
      <c r="KKH65480" s="506"/>
      <c r="KKI65480" s="506"/>
      <c r="KKJ65480" s="506"/>
      <c r="KKK65480" s="506"/>
      <c r="KKL65480" s="506"/>
      <c r="KKM65480" s="506"/>
      <c r="KKN65480" s="506"/>
      <c r="KKO65480" s="506"/>
      <c r="KKP65480" s="506"/>
      <c r="KKQ65480" s="506"/>
      <c r="KKR65480" s="506"/>
      <c r="KKS65480" s="506"/>
      <c r="KKT65480" s="506"/>
      <c r="KKU65480" s="506"/>
      <c r="KKV65480" s="506"/>
      <c r="KKW65480" s="506"/>
      <c r="KKX65480" s="506"/>
      <c r="KKY65480" s="506"/>
      <c r="KKZ65480" s="506"/>
      <c r="KLA65480" s="506"/>
      <c r="KLB65480" s="506"/>
      <c r="KLC65480" s="506"/>
      <c r="KLD65480" s="506"/>
      <c r="KLE65480" s="506"/>
      <c r="KLF65480" s="506"/>
      <c r="KLG65480" s="506"/>
      <c r="KLH65480" s="506"/>
      <c r="KLI65480" s="506"/>
      <c r="KLJ65480" s="506"/>
      <c r="KLK65480" s="506"/>
      <c r="KLL65480" s="506"/>
      <c r="KLM65480" s="506"/>
      <c r="KLN65480" s="506"/>
      <c r="KLO65480" s="506"/>
      <c r="KLP65480" s="506"/>
      <c r="KLQ65480" s="506"/>
      <c r="KLR65480" s="506"/>
      <c r="KLS65480" s="506"/>
      <c r="KLT65480" s="506"/>
      <c r="KLU65480" s="506"/>
      <c r="KLV65480" s="506"/>
      <c r="KLW65480" s="506"/>
      <c r="KLX65480" s="506"/>
      <c r="KLY65480" s="506"/>
      <c r="KLZ65480" s="506"/>
      <c r="KMA65480" s="506"/>
      <c r="KMB65480" s="506"/>
      <c r="KMC65480" s="506"/>
      <c r="KMD65480" s="506"/>
      <c r="KME65480" s="506"/>
      <c r="KMF65480" s="506"/>
      <c r="KMG65480" s="506"/>
      <c r="KMH65480" s="506"/>
      <c r="KMI65480" s="506"/>
      <c r="KMJ65480" s="506"/>
      <c r="KMK65480" s="506"/>
      <c r="KML65480" s="506"/>
      <c r="KMM65480" s="506"/>
      <c r="KMN65480" s="506"/>
      <c r="KMO65480" s="506"/>
      <c r="KMP65480" s="506"/>
      <c r="KMQ65480" s="506"/>
      <c r="KMR65480" s="506"/>
      <c r="KMS65480" s="506"/>
      <c r="KMT65480" s="506"/>
      <c r="KMU65480" s="506"/>
      <c r="KMV65480" s="506"/>
      <c r="KMW65480" s="506"/>
      <c r="KMX65480" s="506"/>
      <c r="KMY65480" s="506"/>
      <c r="KMZ65480" s="506"/>
      <c r="KNA65480" s="506"/>
      <c r="KNB65480" s="506"/>
      <c r="KNC65480" s="506"/>
      <c r="KND65480" s="506"/>
      <c r="KNE65480" s="506"/>
      <c r="KNF65480" s="506"/>
      <c r="KNG65480" s="506"/>
      <c r="KNH65480" s="506"/>
      <c r="KNI65480" s="506"/>
      <c r="KNJ65480" s="506"/>
      <c r="KNK65480" s="506"/>
      <c r="KNL65480" s="506"/>
      <c r="KNM65480" s="506"/>
      <c r="KNN65480" s="506"/>
      <c r="KNO65480" s="506"/>
      <c r="KNP65480" s="506"/>
      <c r="KNQ65480" s="506"/>
      <c r="KNR65480" s="506"/>
      <c r="KNS65480" s="506"/>
      <c r="KNT65480" s="506"/>
      <c r="KNU65480" s="506"/>
      <c r="KNV65480" s="506"/>
      <c r="KNW65480" s="506"/>
      <c r="KNX65480" s="506"/>
      <c r="KNY65480" s="506"/>
      <c r="KNZ65480" s="506"/>
      <c r="KOA65480" s="506"/>
      <c r="KOB65480" s="506"/>
      <c r="KOC65480" s="506"/>
      <c r="KOD65480" s="506"/>
      <c r="KOE65480" s="506"/>
      <c r="KOF65480" s="506"/>
      <c r="KOG65480" s="506"/>
      <c r="KOH65480" s="506"/>
      <c r="KOI65480" s="506"/>
      <c r="KOJ65480" s="506"/>
      <c r="KOK65480" s="506"/>
      <c r="KOL65480" s="506"/>
      <c r="KOM65480" s="506"/>
      <c r="KON65480" s="506"/>
      <c r="KOO65480" s="506"/>
      <c r="KOP65480" s="506"/>
      <c r="KOQ65480" s="506"/>
      <c r="KOR65480" s="506"/>
      <c r="KOS65480" s="506"/>
      <c r="KOT65480" s="506"/>
      <c r="KOU65480" s="506"/>
      <c r="KOV65480" s="506"/>
      <c r="KOW65480" s="506"/>
      <c r="KOX65480" s="506"/>
      <c r="KOY65480" s="506"/>
      <c r="KOZ65480" s="506"/>
      <c r="KPA65480" s="506"/>
      <c r="KPB65480" s="506"/>
      <c r="KPC65480" s="506"/>
      <c r="KPD65480" s="506"/>
      <c r="KPE65480" s="506"/>
      <c r="KPF65480" s="506"/>
      <c r="KPG65480" s="506"/>
      <c r="KPH65480" s="506"/>
      <c r="KPI65480" s="506"/>
      <c r="KPJ65480" s="506"/>
      <c r="KPK65480" s="506"/>
      <c r="KPL65480" s="506"/>
      <c r="KPM65480" s="506"/>
      <c r="KPN65480" s="506"/>
      <c r="KPO65480" s="506"/>
      <c r="KPP65480" s="506"/>
      <c r="KPQ65480" s="506"/>
      <c r="KPR65480" s="506"/>
      <c r="KPS65480" s="506"/>
      <c r="KPT65480" s="506"/>
      <c r="KPU65480" s="506"/>
      <c r="KPV65480" s="506"/>
      <c r="KPW65480" s="506"/>
      <c r="KPX65480" s="506"/>
      <c r="KPY65480" s="506"/>
      <c r="KPZ65480" s="506"/>
      <c r="KQA65480" s="506"/>
      <c r="KQB65480" s="506"/>
      <c r="KQC65480" s="506"/>
      <c r="KQD65480" s="506"/>
      <c r="KQE65480" s="506"/>
      <c r="KQF65480" s="506"/>
      <c r="KQG65480" s="506"/>
      <c r="KQH65480" s="506"/>
      <c r="KQI65480" s="506"/>
      <c r="KQJ65480" s="506"/>
      <c r="KQK65480" s="506"/>
      <c r="KQL65480" s="506"/>
      <c r="KQM65480" s="506"/>
      <c r="KQN65480" s="506"/>
      <c r="KQO65480" s="506"/>
      <c r="KQP65480" s="506"/>
      <c r="KQQ65480" s="506"/>
      <c r="KQR65480" s="506"/>
      <c r="KQS65480" s="506"/>
      <c r="KQT65480" s="506"/>
      <c r="KQU65480" s="506"/>
      <c r="KQV65480" s="506"/>
      <c r="KQW65480" s="506"/>
      <c r="KQX65480" s="506"/>
      <c r="KQY65480" s="506"/>
      <c r="KQZ65480" s="506"/>
      <c r="KRA65480" s="506"/>
      <c r="KRB65480" s="506"/>
      <c r="KRC65480" s="506"/>
      <c r="KRD65480" s="506"/>
      <c r="KRE65480" s="506"/>
      <c r="KRF65480" s="506"/>
      <c r="KRG65480" s="506"/>
      <c r="KRH65480" s="506"/>
      <c r="KRI65480" s="506"/>
      <c r="KRJ65480" s="506"/>
      <c r="KRK65480" s="506"/>
      <c r="KRL65480" s="506"/>
      <c r="KRM65480" s="506"/>
      <c r="KRN65480" s="506"/>
      <c r="KRO65480" s="506"/>
      <c r="KRP65480" s="506"/>
      <c r="KRQ65480" s="506"/>
      <c r="KRR65480" s="506"/>
      <c r="KRS65480" s="506"/>
      <c r="KRT65480" s="506"/>
      <c r="KRU65480" s="506"/>
      <c r="KRV65480" s="506"/>
      <c r="KRW65480" s="506"/>
      <c r="KRX65480" s="506"/>
      <c r="KRY65480" s="506"/>
      <c r="KRZ65480" s="506"/>
      <c r="KSA65480" s="506"/>
      <c r="KSB65480" s="506"/>
      <c r="KSC65480" s="506"/>
      <c r="KSD65480" s="506"/>
      <c r="KSE65480" s="506"/>
      <c r="KSF65480" s="506"/>
      <c r="KSG65480" s="506"/>
      <c r="KSH65480" s="506"/>
      <c r="KSI65480" s="506"/>
      <c r="KSJ65480" s="506"/>
      <c r="KSK65480" s="506"/>
      <c r="KSL65480" s="506"/>
      <c r="KSM65480" s="506"/>
      <c r="KSN65480" s="506"/>
      <c r="KSO65480" s="506"/>
      <c r="KSP65480" s="506"/>
      <c r="KSQ65480" s="506"/>
      <c r="KSR65480" s="506"/>
      <c r="KSS65480" s="506"/>
      <c r="KST65480" s="506"/>
      <c r="KSU65480" s="506"/>
      <c r="KSV65480" s="506"/>
      <c r="KSW65480" s="506"/>
      <c r="KSX65480" s="506"/>
      <c r="KSY65480" s="506"/>
      <c r="KSZ65480" s="506"/>
      <c r="KTA65480" s="506"/>
      <c r="KTB65480" s="506"/>
      <c r="KTC65480" s="506"/>
      <c r="KTD65480" s="506"/>
      <c r="KTE65480" s="506"/>
      <c r="KTF65480" s="506"/>
      <c r="KTG65480" s="506"/>
      <c r="KTH65480" s="506"/>
      <c r="KTI65480" s="506"/>
      <c r="KTJ65480" s="506"/>
      <c r="KTK65480" s="506"/>
      <c r="KTL65480" s="506"/>
      <c r="KTM65480" s="506"/>
      <c r="KTN65480" s="506"/>
      <c r="KTO65480" s="506"/>
      <c r="KTP65480" s="506"/>
      <c r="KTQ65480" s="506"/>
      <c r="KTR65480" s="506"/>
      <c r="KTS65480" s="506"/>
      <c r="KTT65480" s="506"/>
      <c r="KTU65480" s="506"/>
      <c r="KTV65480" s="506"/>
      <c r="KTW65480" s="506"/>
      <c r="KTX65480" s="506"/>
      <c r="KTY65480" s="506"/>
      <c r="KTZ65480" s="506"/>
      <c r="KUA65480" s="506"/>
      <c r="KUB65480" s="506"/>
      <c r="KUC65480" s="506"/>
      <c r="KUD65480" s="506"/>
      <c r="KUE65480" s="506"/>
      <c r="KUF65480" s="506"/>
      <c r="KUG65480" s="506"/>
      <c r="KUH65480" s="506"/>
      <c r="KUI65480" s="506"/>
      <c r="KUJ65480" s="506"/>
      <c r="KUK65480" s="506"/>
      <c r="KUL65480" s="506"/>
      <c r="KUM65480" s="506"/>
      <c r="KUN65480" s="506"/>
      <c r="KUO65480" s="506"/>
      <c r="KUP65480" s="506"/>
      <c r="KUQ65480" s="506"/>
      <c r="KUR65480" s="506"/>
      <c r="KUS65480" s="506"/>
      <c r="KUT65480" s="506"/>
      <c r="KUU65480" s="506"/>
      <c r="KUV65480" s="506"/>
      <c r="KUW65480" s="506"/>
      <c r="KUX65480" s="506"/>
      <c r="KUY65480" s="506"/>
      <c r="KUZ65480" s="506"/>
      <c r="KVA65480" s="506"/>
      <c r="KVB65480" s="506"/>
      <c r="KVC65480" s="506"/>
      <c r="KVD65480" s="506"/>
      <c r="KVE65480" s="506"/>
      <c r="KVF65480" s="506"/>
      <c r="KVG65480" s="506"/>
      <c r="KVH65480" s="506"/>
      <c r="KVI65480" s="506"/>
      <c r="KVJ65480" s="506"/>
      <c r="KVK65480" s="506"/>
      <c r="KVL65480" s="506"/>
      <c r="KVM65480" s="506"/>
      <c r="KVN65480" s="506"/>
      <c r="KVO65480" s="506"/>
      <c r="KVP65480" s="506"/>
      <c r="KVQ65480" s="506"/>
      <c r="KVR65480" s="506"/>
      <c r="KVS65480" s="506"/>
      <c r="KVT65480" s="506"/>
      <c r="KVU65480" s="506"/>
      <c r="KVV65480" s="506"/>
      <c r="KVW65480" s="506"/>
      <c r="KVX65480" s="506"/>
      <c r="KVY65480" s="506"/>
      <c r="KVZ65480" s="506"/>
      <c r="KWA65480" s="506"/>
      <c r="KWB65480" s="506"/>
      <c r="KWC65480" s="506"/>
      <c r="KWD65480" s="506"/>
      <c r="KWE65480" s="506"/>
      <c r="KWF65480" s="506"/>
      <c r="KWG65480" s="506"/>
      <c r="KWH65480" s="506"/>
      <c r="KWI65480" s="506"/>
      <c r="KWJ65480" s="506"/>
      <c r="KWK65480" s="506"/>
      <c r="KWL65480" s="506"/>
      <c r="KWM65480" s="506"/>
      <c r="KWN65480" s="506"/>
      <c r="KWO65480" s="506"/>
      <c r="KWP65480" s="506"/>
      <c r="KWQ65480" s="506"/>
      <c r="KWR65480" s="506"/>
      <c r="KWS65480" s="506"/>
      <c r="KWT65480" s="506"/>
      <c r="KWU65480" s="506"/>
      <c r="KWV65480" s="506"/>
      <c r="KWW65480" s="506"/>
      <c r="KWX65480" s="506"/>
      <c r="KWY65480" s="506"/>
      <c r="KWZ65480" s="506"/>
      <c r="KXA65480" s="506"/>
      <c r="KXB65480" s="506"/>
      <c r="KXC65480" s="506"/>
      <c r="KXD65480" s="506"/>
      <c r="KXE65480" s="506"/>
      <c r="KXF65480" s="506"/>
      <c r="KXG65480" s="506"/>
      <c r="KXH65480" s="506"/>
      <c r="KXI65480" s="506"/>
      <c r="KXJ65480" s="506"/>
      <c r="KXK65480" s="506"/>
      <c r="KXL65480" s="506"/>
      <c r="KXM65480" s="506"/>
      <c r="KXN65480" s="506"/>
      <c r="KXO65480" s="506"/>
      <c r="KXP65480" s="506"/>
      <c r="KXQ65480" s="506"/>
      <c r="KXR65480" s="506"/>
      <c r="KXS65480" s="506"/>
      <c r="KXT65480" s="506"/>
      <c r="KXU65480" s="506"/>
      <c r="KXV65480" s="506"/>
      <c r="KXW65480" s="506"/>
      <c r="KXX65480" s="506"/>
      <c r="KXY65480" s="506"/>
      <c r="KXZ65480" s="506"/>
      <c r="KYA65480" s="506"/>
      <c r="KYB65480" s="506"/>
      <c r="KYC65480" s="506"/>
      <c r="KYD65480" s="506"/>
      <c r="KYE65480" s="506"/>
      <c r="KYF65480" s="506"/>
      <c r="KYG65480" s="506"/>
      <c r="KYH65480" s="506"/>
      <c r="KYI65480" s="506"/>
      <c r="KYJ65480" s="506"/>
      <c r="KYK65480" s="506"/>
      <c r="KYL65480" s="506"/>
      <c r="KYM65480" s="506"/>
      <c r="KYN65480" s="506"/>
      <c r="KYO65480" s="506"/>
      <c r="KYP65480" s="506"/>
      <c r="KYQ65480" s="506"/>
      <c r="KYR65480" s="506"/>
      <c r="KYS65480" s="506"/>
      <c r="KYT65480" s="506"/>
      <c r="KYU65480" s="506"/>
      <c r="KYV65480" s="506"/>
      <c r="KYW65480" s="506"/>
      <c r="KYX65480" s="506"/>
      <c r="KYY65480" s="506"/>
      <c r="KYZ65480" s="506"/>
      <c r="KZA65480" s="506"/>
      <c r="KZB65480" s="506"/>
      <c r="KZC65480" s="506"/>
      <c r="KZD65480" s="506"/>
      <c r="KZE65480" s="506"/>
      <c r="KZF65480" s="506"/>
      <c r="KZG65480" s="506"/>
      <c r="KZH65480" s="506"/>
      <c r="KZI65480" s="506"/>
      <c r="KZJ65480" s="506"/>
      <c r="KZK65480" s="506"/>
      <c r="KZL65480" s="506"/>
      <c r="KZM65480" s="506"/>
      <c r="KZN65480" s="506"/>
      <c r="KZO65480" s="506"/>
      <c r="KZP65480" s="506"/>
      <c r="KZQ65480" s="506"/>
      <c r="KZR65480" s="506"/>
      <c r="KZS65480" s="506"/>
      <c r="KZT65480" s="506"/>
      <c r="KZU65480" s="506"/>
      <c r="KZV65480" s="506"/>
      <c r="KZW65480" s="506"/>
      <c r="KZX65480" s="506"/>
      <c r="KZY65480" s="506"/>
      <c r="KZZ65480" s="506"/>
      <c r="LAA65480" s="506"/>
      <c r="LAB65480" s="506"/>
      <c r="LAC65480" s="506"/>
      <c r="LAD65480" s="506"/>
      <c r="LAE65480" s="506"/>
      <c r="LAF65480" s="506"/>
      <c r="LAG65480" s="506"/>
      <c r="LAH65480" s="506"/>
      <c r="LAI65480" s="506"/>
      <c r="LAJ65480" s="506"/>
      <c r="LAK65480" s="506"/>
      <c r="LAL65480" s="506"/>
      <c r="LAM65480" s="506"/>
      <c r="LAN65480" s="506"/>
      <c r="LAO65480" s="506"/>
      <c r="LAP65480" s="506"/>
      <c r="LAQ65480" s="506"/>
      <c r="LAR65480" s="506"/>
      <c r="LAS65480" s="506"/>
      <c r="LAT65480" s="506"/>
      <c r="LAU65480" s="506"/>
      <c r="LAV65480" s="506"/>
      <c r="LAW65480" s="506"/>
      <c r="LAX65480" s="506"/>
      <c r="LAY65480" s="506"/>
      <c r="LAZ65480" s="506"/>
      <c r="LBA65480" s="506"/>
      <c r="LBB65480" s="506"/>
      <c r="LBC65480" s="506"/>
      <c r="LBD65480" s="506"/>
      <c r="LBE65480" s="506"/>
      <c r="LBF65480" s="506"/>
      <c r="LBG65480" s="506"/>
      <c r="LBH65480" s="506"/>
      <c r="LBI65480" s="506"/>
      <c r="LBJ65480" s="506"/>
      <c r="LBK65480" s="506"/>
      <c r="LBL65480" s="506"/>
      <c r="LBM65480" s="506"/>
      <c r="LBN65480" s="506"/>
      <c r="LBO65480" s="506"/>
      <c r="LBP65480" s="506"/>
      <c r="LBQ65480" s="506"/>
      <c r="LBR65480" s="506"/>
      <c r="LBS65480" s="506"/>
      <c r="LBT65480" s="506"/>
      <c r="LBU65480" s="506"/>
      <c r="LBV65480" s="506"/>
      <c r="LBW65480" s="506"/>
      <c r="LBX65480" s="506"/>
      <c r="LBY65480" s="506"/>
      <c r="LBZ65480" s="506"/>
      <c r="LCA65480" s="506"/>
      <c r="LCB65480" s="506"/>
      <c r="LCC65480" s="506"/>
      <c r="LCD65480" s="506"/>
      <c r="LCE65480" s="506"/>
      <c r="LCF65480" s="506"/>
      <c r="LCG65480" s="506"/>
      <c r="LCH65480" s="506"/>
      <c r="LCI65480" s="506"/>
      <c r="LCJ65480" s="506"/>
      <c r="LCK65480" s="506"/>
      <c r="LCL65480" s="506"/>
      <c r="LCM65480" s="506"/>
      <c r="LCN65480" s="506"/>
      <c r="LCO65480" s="506"/>
      <c r="LCP65480" s="506"/>
      <c r="LCQ65480" s="506"/>
      <c r="LCR65480" s="506"/>
      <c r="LCS65480" s="506"/>
      <c r="LCT65480" s="506"/>
      <c r="LCU65480" s="506"/>
      <c r="LCV65480" s="506"/>
      <c r="LCW65480" s="506"/>
      <c r="LCX65480" s="506"/>
      <c r="LCY65480" s="506"/>
      <c r="LCZ65480" s="506"/>
      <c r="LDA65480" s="506"/>
      <c r="LDB65480" s="506"/>
      <c r="LDC65480" s="506"/>
      <c r="LDD65480" s="506"/>
      <c r="LDE65480" s="506"/>
      <c r="LDF65480" s="506"/>
      <c r="LDG65480" s="506"/>
      <c r="LDH65480" s="506"/>
      <c r="LDI65480" s="506"/>
      <c r="LDJ65480" s="506"/>
      <c r="LDK65480" s="506"/>
      <c r="LDL65480" s="506"/>
      <c r="LDM65480" s="506"/>
      <c r="LDN65480" s="506"/>
      <c r="LDO65480" s="506"/>
      <c r="LDP65480" s="506"/>
      <c r="LDQ65480" s="506"/>
      <c r="LDR65480" s="506"/>
      <c r="LDS65480" s="506"/>
      <c r="LDT65480" s="506"/>
      <c r="LDU65480" s="506"/>
      <c r="LDV65480" s="506"/>
      <c r="LDW65480" s="506"/>
      <c r="LDX65480" s="506"/>
      <c r="LDY65480" s="506"/>
      <c r="LDZ65480" s="506"/>
      <c r="LEA65480" s="506"/>
      <c r="LEB65480" s="506"/>
      <c r="LEC65480" s="506"/>
      <c r="LED65480" s="506"/>
      <c r="LEE65480" s="506"/>
      <c r="LEF65480" s="506"/>
      <c r="LEG65480" s="506"/>
      <c r="LEH65480" s="506"/>
      <c r="LEI65480" s="506"/>
      <c r="LEJ65480" s="506"/>
      <c r="LEK65480" s="506"/>
      <c r="LEL65480" s="506"/>
      <c r="LEM65480" s="506"/>
      <c r="LEN65480" s="506"/>
      <c r="LEO65480" s="506"/>
      <c r="LEP65480" s="506"/>
      <c r="LEQ65480" s="506"/>
      <c r="LER65480" s="506"/>
      <c r="LES65480" s="506"/>
      <c r="LET65480" s="506"/>
      <c r="LEU65480" s="506"/>
      <c r="LEV65480" s="506"/>
      <c r="LEW65480" s="506"/>
      <c r="LEX65480" s="506"/>
      <c r="LEY65480" s="506"/>
      <c r="LEZ65480" s="506"/>
      <c r="LFA65480" s="506"/>
      <c r="LFB65480" s="506"/>
      <c r="LFC65480" s="506"/>
      <c r="LFD65480" s="506"/>
      <c r="LFE65480" s="506"/>
      <c r="LFF65480" s="506"/>
      <c r="LFG65480" s="506"/>
      <c r="LFH65480" s="506"/>
      <c r="LFI65480" s="506"/>
      <c r="LFJ65480" s="506"/>
      <c r="LFK65480" s="506"/>
      <c r="LFL65480" s="506"/>
      <c r="LFM65480" s="506"/>
      <c r="LFN65480" s="506"/>
      <c r="LFO65480" s="506"/>
      <c r="LFP65480" s="506"/>
      <c r="LFQ65480" s="506"/>
      <c r="LFR65480" s="506"/>
      <c r="LFS65480" s="506"/>
      <c r="LFT65480" s="506"/>
      <c r="LFU65480" s="506"/>
      <c r="LFV65480" s="506"/>
      <c r="LFW65480" s="506"/>
      <c r="LFX65480" s="506"/>
      <c r="LFY65480" s="506"/>
      <c r="LFZ65480" s="506"/>
      <c r="LGA65480" s="506"/>
      <c r="LGB65480" s="506"/>
      <c r="LGC65480" s="506"/>
      <c r="LGD65480" s="506"/>
      <c r="LGE65480" s="506"/>
      <c r="LGF65480" s="506"/>
      <c r="LGG65480" s="506"/>
      <c r="LGH65480" s="506"/>
      <c r="LGI65480" s="506"/>
      <c r="LGJ65480" s="506"/>
      <c r="LGK65480" s="506"/>
      <c r="LGL65480" s="506"/>
      <c r="LGM65480" s="506"/>
      <c r="LGN65480" s="506"/>
      <c r="LGO65480" s="506"/>
      <c r="LGP65480" s="506"/>
      <c r="LGQ65480" s="506"/>
      <c r="LGR65480" s="506"/>
      <c r="LGS65480" s="506"/>
      <c r="LGT65480" s="506"/>
      <c r="LGU65480" s="506"/>
      <c r="LGV65480" s="506"/>
      <c r="LGW65480" s="506"/>
      <c r="LGX65480" s="506"/>
      <c r="LGY65480" s="506"/>
      <c r="LGZ65480" s="506"/>
      <c r="LHA65480" s="506"/>
      <c r="LHB65480" s="506"/>
      <c r="LHC65480" s="506"/>
      <c r="LHD65480" s="506"/>
      <c r="LHE65480" s="506"/>
      <c r="LHF65480" s="506"/>
      <c r="LHG65480" s="506"/>
      <c r="LHH65480" s="506"/>
      <c r="LHI65480" s="506"/>
      <c r="LHJ65480" s="506"/>
      <c r="LHK65480" s="506"/>
      <c r="LHL65480" s="506"/>
      <c r="LHM65480" s="506"/>
      <c r="LHN65480" s="506"/>
      <c r="LHO65480" s="506"/>
      <c r="LHP65480" s="506"/>
      <c r="LHQ65480" s="506"/>
      <c r="LHR65480" s="506"/>
      <c r="LHS65480" s="506"/>
      <c r="LHT65480" s="506"/>
      <c r="LHU65480" s="506"/>
      <c r="LHV65480" s="506"/>
      <c r="LHW65480" s="506"/>
      <c r="LHX65480" s="506"/>
      <c r="LHY65480" s="506"/>
      <c r="LHZ65480" s="506"/>
      <c r="LIA65480" s="506"/>
      <c r="LIB65480" s="506"/>
      <c r="LIC65480" s="506"/>
      <c r="LID65480" s="506"/>
      <c r="LIE65480" s="506"/>
      <c r="LIF65480" s="506"/>
      <c r="LIG65480" s="506"/>
      <c r="LIH65480" s="506"/>
      <c r="LII65480" s="506"/>
      <c r="LIJ65480" s="506"/>
      <c r="LIK65480" s="506"/>
      <c r="LIL65480" s="506"/>
      <c r="LIM65480" s="506"/>
      <c r="LIN65480" s="506"/>
      <c r="LIO65480" s="506"/>
      <c r="LIP65480" s="506"/>
      <c r="LIQ65480" s="506"/>
      <c r="LIR65480" s="506"/>
      <c r="LIS65480" s="506"/>
      <c r="LIT65480" s="506"/>
      <c r="LIU65480" s="506"/>
      <c r="LIV65480" s="506"/>
      <c r="LIW65480" s="506"/>
      <c r="LIX65480" s="506"/>
      <c r="LIY65480" s="506"/>
      <c r="LIZ65480" s="506"/>
      <c r="LJA65480" s="506"/>
      <c r="LJB65480" s="506"/>
      <c r="LJC65480" s="506"/>
      <c r="LJD65480" s="506"/>
      <c r="LJE65480" s="506"/>
      <c r="LJF65480" s="506"/>
      <c r="LJG65480" s="506"/>
      <c r="LJH65480" s="506"/>
      <c r="LJI65480" s="506"/>
      <c r="LJJ65480" s="506"/>
      <c r="LJK65480" s="506"/>
      <c r="LJL65480" s="506"/>
      <c r="LJM65480" s="506"/>
      <c r="LJN65480" s="506"/>
      <c r="LJO65480" s="506"/>
      <c r="LJP65480" s="506"/>
      <c r="LJQ65480" s="506"/>
      <c r="LJR65480" s="506"/>
      <c r="LJS65480" s="506"/>
      <c r="LJT65480" s="506"/>
      <c r="LJU65480" s="506"/>
      <c r="LJV65480" s="506"/>
      <c r="LJW65480" s="506"/>
      <c r="LJX65480" s="506"/>
      <c r="LJY65480" s="506"/>
      <c r="LJZ65480" s="506"/>
      <c r="LKA65480" s="506"/>
      <c r="LKB65480" s="506"/>
      <c r="LKC65480" s="506"/>
      <c r="LKD65480" s="506"/>
      <c r="LKE65480" s="506"/>
      <c r="LKF65480" s="506"/>
      <c r="LKG65480" s="506"/>
      <c r="LKH65480" s="506"/>
      <c r="LKI65480" s="506"/>
      <c r="LKJ65480" s="506"/>
      <c r="LKK65480" s="506"/>
      <c r="LKL65480" s="506"/>
      <c r="LKM65480" s="506"/>
      <c r="LKN65480" s="506"/>
      <c r="LKO65480" s="506"/>
      <c r="LKP65480" s="506"/>
      <c r="LKQ65480" s="506"/>
      <c r="LKR65480" s="506"/>
      <c r="LKS65480" s="506"/>
      <c r="LKT65480" s="506"/>
      <c r="LKU65480" s="506"/>
      <c r="LKV65480" s="506"/>
      <c r="LKW65480" s="506"/>
      <c r="LKX65480" s="506"/>
      <c r="LKY65480" s="506"/>
      <c r="LKZ65480" s="506"/>
      <c r="LLA65480" s="506"/>
      <c r="LLB65480" s="506"/>
      <c r="LLC65480" s="506"/>
      <c r="LLD65480" s="506"/>
      <c r="LLE65480" s="506"/>
      <c r="LLF65480" s="506"/>
      <c r="LLG65480" s="506"/>
      <c r="LLH65480" s="506"/>
      <c r="LLI65480" s="506"/>
      <c r="LLJ65480" s="506"/>
      <c r="LLK65480" s="506"/>
      <c r="LLL65480" s="506"/>
      <c r="LLM65480" s="506"/>
      <c r="LLN65480" s="506"/>
      <c r="LLO65480" s="506"/>
      <c r="LLP65480" s="506"/>
      <c r="LLQ65480" s="506"/>
      <c r="LLR65480" s="506"/>
      <c r="LLS65480" s="506"/>
      <c r="LLT65480" s="506"/>
      <c r="LLU65480" s="506"/>
      <c r="LLV65480" s="506"/>
      <c r="LLW65480" s="506"/>
      <c r="LLX65480" s="506"/>
      <c r="LLY65480" s="506"/>
      <c r="LLZ65480" s="506"/>
      <c r="LMA65480" s="506"/>
      <c r="LMB65480" s="506"/>
      <c r="LMC65480" s="506"/>
      <c r="LMD65480" s="506"/>
      <c r="LME65480" s="506"/>
      <c r="LMF65480" s="506"/>
      <c r="LMG65480" s="506"/>
      <c r="LMH65480" s="506"/>
      <c r="LMI65480" s="506"/>
      <c r="LMJ65480" s="506"/>
      <c r="LMK65480" s="506"/>
      <c r="LML65480" s="506"/>
      <c r="LMM65480" s="506"/>
      <c r="LMN65480" s="506"/>
      <c r="LMO65480" s="506"/>
      <c r="LMP65480" s="506"/>
      <c r="LMQ65480" s="506"/>
      <c r="LMR65480" s="506"/>
      <c r="LMS65480" s="506"/>
      <c r="LMT65480" s="506"/>
      <c r="LMU65480" s="506"/>
      <c r="LMV65480" s="506"/>
      <c r="LMW65480" s="506"/>
      <c r="LMX65480" s="506"/>
      <c r="LMY65480" s="506"/>
      <c r="LMZ65480" s="506"/>
      <c r="LNA65480" s="506"/>
      <c r="LNB65480" s="506"/>
      <c r="LNC65480" s="506"/>
      <c r="LND65480" s="506"/>
      <c r="LNE65480" s="506"/>
      <c r="LNF65480" s="506"/>
      <c r="LNG65480" s="506"/>
      <c r="LNH65480" s="506"/>
      <c r="LNI65480" s="506"/>
      <c r="LNJ65480" s="506"/>
      <c r="LNK65480" s="506"/>
      <c r="LNL65480" s="506"/>
      <c r="LNM65480" s="506"/>
      <c r="LNN65480" s="506"/>
      <c r="LNO65480" s="506"/>
      <c r="LNP65480" s="506"/>
      <c r="LNQ65480" s="506"/>
      <c r="LNR65480" s="506"/>
      <c r="LNS65480" s="506"/>
      <c r="LNT65480" s="506"/>
      <c r="LNU65480" s="506"/>
      <c r="LNV65480" s="506"/>
      <c r="LNW65480" s="506"/>
      <c r="LNX65480" s="506"/>
      <c r="LNY65480" s="506"/>
      <c r="LNZ65480" s="506"/>
      <c r="LOA65480" s="506"/>
      <c r="LOB65480" s="506"/>
      <c r="LOC65480" s="506"/>
      <c r="LOD65480" s="506"/>
      <c r="LOE65480" s="506"/>
      <c r="LOF65480" s="506"/>
      <c r="LOG65480" s="506"/>
      <c r="LOH65480" s="506"/>
      <c r="LOI65480" s="506"/>
      <c r="LOJ65480" s="506"/>
      <c r="LOK65480" s="506"/>
      <c r="LOL65480" s="506"/>
      <c r="LOM65480" s="506"/>
      <c r="LON65480" s="506"/>
      <c r="LOO65480" s="506"/>
      <c r="LOP65480" s="506"/>
      <c r="LOQ65480" s="506"/>
      <c r="LOR65480" s="506"/>
      <c r="LOS65480" s="506"/>
      <c r="LOT65480" s="506"/>
      <c r="LOU65480" s="506"/>
      <c r="LOV65480" s="506"/>
      <c r="LOW65480" s="506"/>
      <c r="LOX65480" s="506"/>
      <c r="LOY65480" s="506"/>
      <c r="LOZ65480" s="506"/>
      <c r="LPA65480" s="506"/>
      <c r="LPB65480" s="506"/>
      <c r="LPC65480" s="506"/>
      <c r="LPD65480" s="506"/>
      <c r="LPE65480" s="506"/>
      <c r="LPF65480" s="506"/>
      <c r="LPG65480" s="506"/>
      <c r="LPH65480" s="506"/>
      <c r="LPI65480" s="506"/>
      <c r="LPJ65480" s="506"/>
      <c r="LPK65480" s="506"/>
      <c r="LPL65480" s="506"/>
      <c r="LPM65480" s="506"/>
      <c r="LPN65480" s="506"/>
      <c r="LPO65480" s="506"/>
      <c r="LPP65480" s="506"/>
      <c r="LPQ65480" s="506"/>
      <c r="LPR65480" s="506"/>
      <c r="LPS65480" s="506"/>
      <c r="LPT65480" s="506"/>
      <c r="LPU65480" s="506"/>
      <c r="LPV65480" s="506"/>
      <c r="LPW65480" s="506"/>
      <c r="LPX65480" s="506"/>
      <c r="LPY65480" s="506"/>
      <c r="LPZ65480" s="506"/>
      <c r="LQA65480" s="506"/>
      <c r="LQB65480" s="506"/>
      <c r="LQC65480" s="506"/>
      <c r="LQD65480" s="506"/>
      <c r="LQE65480" s="506"/>
      <c r="LQF65480" s="506"/>
      <c r="LQG65480" s="506"/>
      <c r="LQH65480" s="506"/>
      <c r="LQI65480" s="506"/>
      <c r="LQJ65480" s="506"/>
      <c r="LQK65480" s="506"/>
      <c r="LQL65480" s="506"/>
      <c r="LQM65480" s="506"/>
      <c r="LQN65480" s="506"/>
      <c r="LQO65480" s="506"/>
      <c r="LQP65480" s="506"/>
      <c r="LQQ65480" s="506"/>
      <c r="LQR65480" s="506"/>
      <c r="LQS65480" s="506"/>
      <c r="LQT65480" s="506"/>
      <c r="LQU65480" s="506"/>
      <c r="LQV65480" s="506"/>
      <c r="LQW65480" s="506"/>
      <c r="LQX65480" s="506"/>
      <c r="LQY65480" s="506"/>
      <c r="LQZ65480" s="506"/>
      <c r="LRA65480" s="506"/>
      <c r="LRB65480" s="506"/>
      <c r="LRC65480" s="506"/>
      <c r="LRD65480" s="506"/>
      <c r="LRE65480" s="506"/>
      <c r="LRF65480" s="506"/>
      <c r="LRG65480" s="506"/>
      <c r="LRH65480" s="506"/>
      <c r="LRI65480" s="506"/>
      <c r="LRJ65480" s="506"/>
      <c r="LRK65480" s="506"/>
      <c r="LRL65480" s="506"/>
      <c r="LRM65480" s="506"/>
      <c r="LRN65480" s="506"/>
      <c r="LRO65480" s="506"/>
      <c r="LRP65480" s="506"/>
      <c r="LRQ65480" s="506"/>
      <c r="LRR65480" s="506"/>
      <c r="LRS65480" s="506"/>
      <c r="LRT65480" s="506"/>
      <c r="LRU65480" s="506"/>
      <c r="LRV65480" s="506"/>
      <c r="LRW65480" s="506"/>
      <c r="LRX65480" s="506"/>
      <c r="LRY65480" s="506"/>
      <c r="LRZ65480" s="506"/>
      <c r="LSA65480" s="506"/>
      <c r="LSB65480" s="506"/>
      <c r="LSC65480" s="506"/>
      <c r="LSD65480" s="506"/>
      <c r="LSE65480" s="506"/>
      <c r="LSF65480" s="506"/>
      <c r="LSG65480" s="506"/>
      <c r="LSH65480" s="506"/>
      <c r="LSI65480" s="506"/>
      <c r="LSJ65480" s="506"/>
      <c r="LSK65480" s="506"/>
      <c r="LSL65480" s="506"/>
      <c r="LSM65480" s="506"/>
      <c r="LSN65480" s="506"/>
      <c r="LSO65480" s="506"/>
      <c r="LSP65480" s="506"/>
      <c r="LSQ65480" s="506"/>
      <c r="LSR65480" s="506"/>
      <c r="LSS65480" s="506"/>
      <c r="LST65480" s="506"/>
      <c r="LSU65480" s="506"/>
      <c r="LSV65480" s="506"/>
      <c r="LSW65480" s="506"/>
      <c r="LSX65480" s="506"/>
      <c r="LSY65480" s="506"/>
      <c r="LSZ65480" s="506"/>
      <c r="LTA65480" s="506"/>
      <c r="LTB65480" s="506"/>
      <c r="LTC65480" s="506"/>
      <c r="LTD65480" s="506"/>
      <c r="LTE65480" s="506"/>
      <c r="LTF65480" s="506"/>
      <c r="LTG65480" s="506"/>
      <c r="LTH65480" s="506"/>
      <c r="LTI65480" s="506"/>
      <c r="LTJ65480" s="506"/>
      <c r="LTK65480" s="506"/>
      <c r="LTL65480" s="506"/>
      <c r="LTM65480" s="506"/>
      <c r="LTN65480" s="506"/>
      <c r="LTO65480" s="506"/>
      <c r="LTP65480" s="506"/>
      <c r="LTQ65480" s="506"/>
      <c r="LTR65480" s="506"/>
      <c r="LTS65480" s="506"/>
      <c r="LTT65480" s="506"/>
      <c r="LTU65480" s="506"/>
      <c r="LTV65480" s="506"/>
      <c r="LTW65480" s="506"/>
      <c r="LTX65480" s="506"/>
      <c r="LTY65480" s="506"/>
      <c r="LTZ65480" s="506"/>
      <c r="LUA65480" s="506"/>
      <c r="LUB65480" s="506"/>
      <c r="LUC65480" s="506"/>
      <c r="LUD65480" s="506"/>
      <c r="LUE65480" s="506"/>
      <c r="LUF65480" s="506"/>
      <c r="LUG65480" s="506"/>
      <c r="LUH65480" s="506"/>
      <c r="LUI65480" s="506"/>
      <c r="LUJ65480" s="506"/>
      <c r="LUK65480" s="506"/>
      <c r="LUL65480" s="506"/>
      <c r="LUM65480" s="506"/>
      <c r="LUN65480" s="506"/>
      <c r="LUO65480" s="506"/>
      <c r="LUP65480" s="506"/>
      <c r="LUQ65480" s="506"/>
      <c r="LUR65480" s="506"/>
      <c r="LUS65480" s="506"/>
      <c r="LUT65480" s="506"/>
      <c r="LUU65480" s="506"/>
      <c r="LUV65480" s="506"/>
      <c r="LUW65480" s="506"/>
      <c r="LUX65480" s="506"/>
      <c r="LUY65480" s="506"/>
      <c r="LUZ65480" s="506"/>
      <c r="LVA65480" s="506"/>
      <c r="LVB65480" s="506"/>
      <c r="LVC65480" s="506"/>
      <c r="LVD65480" s="506"/>
      <c r="LVE65480" s="506"/>
      <c r="LVF65480" s="506"/>
      <c r="LVG65480" s="506"/>
      <c r="LVH65480" s="506"/>
      <c r="LVI65480" s="506"/>
      <c r="LVJ65480" s="506"/>
      <c r="LVK65480" s="506"/>
      <c r="LVL65480" s="506"/>
      <c r="LVM65480" s="506"/>
      <c r="LVN65480" s="506"/>
      <c r="LVO65480" s="506"/>
      <c r="LVP65480" s="506"/>
      <c r="LVQ65480" s="506"/>
      <c r="LVR65480" s="506"/>
      <c r="LVS65480" s="506"/>
      <c r="LVT65480" s="506"/>
      <c r="LVU65480" s="506"/>
      <c r="LVV65480" s="506"/>
      <c r="LVW65480" s="506"/>
      <c r="LVX65480" s="506"/>
      <c r="LVY65480" s="506"/>
      <c r="LVZ65480" s="506"/>
      <c r="LWA65480" s="506"/>
      <c r="LWB65480" s="506"/>
      <c r="LWC65480" s="506"/>
      <c r="LWD65480" s="506"/>
      <c r="LWE65480" s="506"/>
      <c r="LWF65480" s="506"/>
      <c r="LWG65480" s="506"/>
      <c r="LWH65480" s="506"/>
      <c r="LWI65480" s="506"/>
      <c r="LWJ65480" s="506"/>
      <c r="LWK65480" s="506"/>
      <c r="LWL65480" s="506"/>
      <c r="LWM65480" s="506"/>
      <c r="LWN65480" s="506"/>
      <c r="LWO65480" s="506"/>
      <c r="LWP65480" s="506"/>
      <c r="LWQ65480" s="506"/>
      <c r="LWR65480" s="506"/>
      <c r="LWS65480" s="506"/>
      <c r="LWT65480" s="506"/>
      <c r="LWU65480" s="506"/>
      <c r="LWV65480" s="506"/>
      <c r="LWW65480" s="506"/>
      <c r="LWX65480" s="506"/>
      <c r="LWY65480" s="506"/>
      <c r="LWZ65480" s="506"/>
      <c r="LXA65480" s="506"/>
      <c r="LXB65480" s="506"/>
      <c r="LXC65480" s="506"/>
      <c r="LXD65480" s="506"/>
      <c r="LXE65480" s="506"/>
      <c r="LXF65480" s="506"/>
      <c r="LXG65480" s="506"/>
      <c r="LXH65480" s="506"/>
      <c r="LXI65480" s="506"/>
      <c r="LXJ65480" s="506"/>
      <c r="LXK65480" s="506"/>
      <c r="LXL65480" s="506"/>
      <c r="LXM65480" s="506"/>
      <c r="LXN65480" s="506"/>
      <c r="LXO65480" s="506"/>
      <c r="LXP65480" s="506"/>
      <c r="LXQ65480" s="506"/>
      <c r="LXR65480" s="506"/>
      <c r="LXS65480" s="506"/>
      <c r="LXT65480" s="506"/>
      <c r="LXU65480" s="506"/>
      <c r="LXV65480" s="506"/>
      <c r="LXW65480" s="506"/>
      <c r="LXX65480" s="506"/>
      <c r="LXY65480" s="506"/>
      <c r="LXZ65480" s="506"/>
      <c r="LYA65480" s="506"/>
      <c r="LYB65480" s="506"/>
      <c r="LYC65480" s="506"/>
      <c r="LYD65480" s="506"/>
      <c r="LYE65480" s="506"/>
      <c r="LYF65480" s="506"/>
      <c r="LYG65480" s="506"/>
      <c r="LYH65480" s="506"/>
      <c r="LYI65480" s="506"/>
      <c r="LYJ65480" s="506"/>
      <c r="LYK65480" s="506"/>
      <c r="LYL65480" s="506"/>
      <c r="LYM65480" s="506"/>
      <c r="LYN65480" s="506"/>
      <c r="LYO65480" s="506"/>
      <c r="LYP65480" s="506"/>
      <c r="LYQ65480" s="506"/>
      <c r="LYR65480" s="506"/>
      <c r="LYS65480" s="506"/>
      <c r="LYT65480" s="506"/>
      <c r="LYU65480" s="506"/>
      <c r="LYV65480" s="506"/>
      <c r="LYW65480" s="506"/>
      <c r="LYX65480" s="506"/>
      <c r="LYY65480" s="506"/>
      <c r="LYZ65480" s="506"/>
      <c r="LZA65480" s="506"/>
      <c r="LZB65480" s="506"/>
      <c r="LZC65480" s="506"/>
      <c r="LZD65480" s="506"/>
      <c r="LZE65480" s="506"/>
      <c r="LZF65480" s="506"/>
      <c r="LZG65480" s="506"/>
      <c r="LZH65480" s="506"/>
      <c r="LZI65480" s="506"/>
      <c r="LZJ65480" s="506"/>
      <c r="LZK65480" s="506"/>
      <c r="LZL65480" s="506"/>
      <c r="LZM65480" s="506"/>
      <c r="LZN65480" s="506"/>
      <c r="LZO65480" s="506"/>
      <c r="LZP65480" s="506"/>
      <c r="LZQ65480" s="506"/>
      <c r="LZR65480" s="506"/>
      <c r="LZS65480" s="506"/>
      <c r="LZT65480" s="506"/>
      <c r="LZU65480" s="506"/>
      <c r="LZV65480" s="506"/>
      <c r="LZW65480" s="506"/>
      <c r="LZX65480" s="506"/>
      <c r="LZY65480" s="506"/>
      <c r="LZZ65480" s="506"/>
      <c r="MAA65480" s="506"/>
      <c r="MAB65480" s="506"/>
      <c r="MAC65480" s="506"/>
      <c r="MAD65480" s="506"/>
      <c r="MAE65480" s="506"/>
      <c r="MAF65480" s="506"/>
      <c r="MAG65480" s="506"/>
      <c r="MAH65480" s="506"/>
      <c r="MAI65480" s="506"/>
      <c r="MAJ65480" s="506"/>
      <c r="MAK65480" s="506"/>
      <c r="MAL65480" s="506"/>
      <c r="MAM65480" s="506"/>
      <c r="MAN65480" s="506"/>
      <c r="MAO65480" s="506"/>
      <c r="MAP65480" s="506"/>
      <c r="MAQ65480" s="506"/>
      <c r="MAR65480" s="506"/>
      <c r="MAS65480" s="506"/>
      <c r="MAT65480" s="506"/>
      <c r="MAU65480" s="506"/>
      <c r="MAV65480" s="506"/>
      <c r="MAW65480" s="506"/>
      <c r="MAX65480" s="506"/>
      <c r="MAY65480" s="506"/>
      <c r="MAZ65480" s="506"/>
      <c r="MBA65480" s="506"/>
      <c r="MBB65480" s="506"/>
      <c r="MBC65480" s="506"/>
      <c r="MBD65480" s="506"/>
      <c r="MBE65480" s="506"/>
      <c r="MBF65480" s="506"/>
      <c r="MBG65480" s="506"/>
      <c r="MBH65480" s="506"/>
      <c r="MBI65480" s="506"/>
      <c r="MBJ65480" s="506"/>
      <c r="MBK65480" s="506"/>
      <c r="MBL65480" s="506"/>
      <c r="MBM65480" s="506"/>
      <c r="MBN65480" s="506"/>
      <c r="MBO65480" s="506"/>
      <c r="MBP65480" s="506"/>
      <c r="MBQ65480" s="506"/>
      <c r="MBR65480" s="506"/>
      <c r="MBS65480" s="506"/>
      <c r="MBT65480" s="506"/>
      <c r="MBU65480" s="506"/>
      <c r="MBV65480" s="506"/>
      <c r="MBW65480" s="506"/>
      <c r="MBX65480" s="506"/>
      <c r="MBY65480" s="506"/>
      <c r="MBZ65480" s="506"/>
      <c r="MCA65480" s="506"/>
      <c r="MCB65480" s="506"/>
      <c r="MCC65480" s="506"/>
      <c r="MCD65480" s="506"/>
      <c r="MCE65480" s="506"/>
      <c r="MCF65480" s="506"/>
      <c r="MCG65480" s="506"/>
      <c r="MCH65480" s="506"/>
      <c r="MCI65480" s="506"/>
      <c r="MCJ65480" s="506"/>
      <c r="MCK65480" s="506"/>
      <c r="MCL65480" s="506"/>
      <c r="MCM65480" s="506"/>
      <c r="MCN65480" s="506"/>
      <c r="MCO65480" s="506"/>
      <c r="MCP65480" s="506"/>
      <c r="MCQ65480" s="506"/>
      <c r="MCR65480" s="506"/>
      <c r="MCS65480" s="506"/>
      <c r="MCT65480" s="506"/>
      <c r="MCU65480" s="506"/>
      <c r="MCV65480" s="506"/>
      <c r="MCW65480" s="506"/>
      <c r="MCX65480" s="506"/>
      <c r="MCY65480" s="506"/>
      <c r="MCZ65480" s="506"/>
      <c r="MDA65480" s="506"/>
      <c r="MDB65480" s="506"/>
      <c r="MDC65480" s="506"/>
      <c r="MDD65480" s="506"/>
      <c r="MDE65480" s="506"/>
      <c r="MDF65480" s="506"/>
      <c r="MDG65480" s="506"/>
      <c r="MDH65480" s="506"/>
      <c r="MDI65480" s="506"/>
      <c r="MDJ65480" s="506"/>
      <c r="MDK65480" s="506"/>
      <c r="MDL65480" s="506"/>
      <c r="MDM65480" s="506"/>
      <c r="MDN65480" s="506"/>
      <c r="MDO65480" s="506"/>
      <c r="MDP65480" s="506"/>
      <c r="MDQ65480" s="506"/>
      <c r="MDR65480" s="506"/>
      <c r="MDS65480" s="506"/>
      <c r="MDT65480" s="506"/>
      <c r="MDU65480" s="506"/>
      <c r="MDV65480" s="506"/>
      <c r="MDW65480" s="506"/>
      <c r="MDX65480" s="506"/>
      <c r="MDY65480" s="506"/>
      <c r="MDZ65480" s="506"/>
      <c r="MEA65480" s="506"/>
      <c r="MEB65480" s="506"/>
      <c r="MEC65480" s="506"/>
      <c r="MED65480" s="506"/>
      <c r="MEE65480" s="506"/>
      <c r="MEF65480" s="506"/>
      <c r="MEG65480" s="506"/>
      <c r="MEH65480" s="506"/>
      <c r="MEI65480" s="506"/>
      <c r="MEJ65480" s="506"/>
      <c r="MEK65480" s="506"/>
      <c r="MEL65480" s="506"/>
      <c r="MEM65480" s="506"/>
      <c r="MEN65480" s="506"/>
      <c r="MEO65480" s="506"/>
      <c r="MEP65480" s="506"/>
      <c r="MEQ65480" s="506"/>
      <c r="MER65480" s="506"/>
      <c r="MES65480" s="506"/>
      <c r="MET65480" s="506"/>
      <c r="MEU65480" s="506"/>
      <c r="MEV65480" s="506"/>
      <c r="MEW65480" s="506"/>
      <c r="MEX65480" s="506"/>
      <c r="MEY65480" s="506"/>
      <c r="MEZ65480" s="506"/>
      <c r="MFA65480" s="506"/>
      <c r="MFB65480" s="506"/>
      <c r="MFC65480" s="506"/>
      <c r="MFD65480" s="506"/>
      <c r="MFE65480" s="506"/>
      <c r="MFF65480" s="506"/>
      <c r="MFG65480" s="506"/>
      <c r="MFH65480" s="506"/>
      <c r="MFI65480" s="506"/>
      <c r="MFJ65480" s="506"/>
      <c r="MFK65480" s="506"/>
      <c r="MFL65480" s="506"/>
      <c r="MFM65480" s="506"/>
      <c r="MFN65480" s="506"/>
      <c r="MFO65480" s="506"/>
      <c r="MFP65480" s="506"/>
      <c r="MFQ65480" s="506"/>
      <c r="MFR65480" s="506"/>
      <c r="MFS65480" s="506"/>
      <c r="MFT65480" s="506"/>
      <c r="MFU65480" s="506"/>
      <c r="MFV65480" s="506"/>
      <c r="MFW65480" s="506"/>
      <c r="MFX65480" s="506"/>
      <c r="MFY65480" s="506"/>
      <c r="MFZ65480" s="506"/>
      <c r="MGA65480" s="506"/>
      <c r="MGB65480" s="506"/>
      <c r="MGC65480" s="506"/>
      <c r="MGD65480" s="506"/>
      <c r="MGE65480" s="506"/>
      <c r="MGF65480" s="506"/>
      <c r="MGG65480" s="506"/>
      <c r="MGH65480" s="506"/>
      <c r="MGI65480" s="506"/>
      <c r="MGJ65480" s="506"/>
      <c r="MGK65480" s="506"/>
      <c r="MGL65480" s="506"/>
      <c r="MGM65480" s="506"/>
      <c r="MGN65480" s="506"/>
      <c r="MGO65480" s="506"/>
      <c r="MGP65480" s="506"/>
      <c r="MGQ65480" s="506"/>
      <c r="MGR65480" s="506"/>
      <c r="MGS65480" s="506"/>
      <c r="MGT65480" s="506"/>
      <c r="MGU65480" s="506"/>
      <c r="MGV65480" s="506"/>
      <c r="MGW65480" s="506"/>
      <c r="MGX65480" s="506"/>
      <c r="MGY65480" s="506"/>
      <c r="MGZ65480" s="506"/>
      <c r="MHA65480" s="506"/>
      <c r="MHB65480" s="506"/>
      <c r="MHC65480" s="506"/>
      <c r="MHD65480" s="506"/>
      <c r="MHE65480" s="506"/>
      <c r="MHF65480" s="506"/>
      <c r="MHG65480" s="506"/>
      <c r="MHH65480" s="506"/>
      <c r="MHI65480" s="506"/>
      <c r="MHJ65480" s="506"/>
      <c r="MHK65480" s="506"/>
      <c r="MHL65480" s="506"/>
      <c r="MHM65480" s="506"/>
      <c r="MHN65480" s="506"/>
      <c r="MHO65480" s="506"/>
      <c r="MHP65480" s="506"/>
      <c r="MHQ65480" s="506"/>
      <c r="MHR65480" s="506"/>
      <c r="MHS65480" s="506"/>
      <c r="MHT65480" s="506"/>
      <c r="MHU65480" s="506"/>
      <c r="MHV65480" s="506"/>
      <c r="MHW65480" s="506"/>
      <c r="MHX65480" s="506"/>
      <c r="MHY65480" s="506"/>
      <c r="MHZ65480" s="506"/>
      <c r="MIA65480" s="506"/>
      <c r="MIB65480" s="506"/>
      <c r="MIC65480" s="506"/>
      <c r="MID65480" s="506"/>
      <c r="MIE65480" s="506"/>
      <c r="MIF65480" s="506"/>
      <c r="MIG65480" s="506"/>
      <c r="MIH65480" s="506"/>
      <c r="MII65480" s="506"/>
      <c r="MIJ65480" s="506"/>
      <c r="MIK65480" s="506"/>
      <c r="MIL65480" s="506"/>
      <c r="MIM65480" s="506"/>
      <c r="MIN65480" s="506"/>
      <c r="MIO65480" s="506"/>
      <c r="MIP65480" s="506"/>
      <c r="MIQ65480" s="506"/>
      <c r="MIR65480" s="506"/>
      <c r="MIS65480" s="506"/>
      <c r="MIT65480" s="506"/>
      <c r="MIU65480" s="506"/>
      <c r="MIV65480" s="506"/>
      <c r="MIW65480" s="506"/>
      <c r="MIX65480" s="506"/>
      <c r="MIY65480" s="506"/>
      <c r="MIZ65480" s="506"/>
      <c r="MJA65480" s="506"/>
      <c r="MJB65480" s="506"/>
      <c r="MJC65480" s="506"/>
      <c r="MJD65480" s="506"/>
      <c r="MJE65480" s="506"/>
      <c r="MJF65480" s="506"/>
      <c r="MJG65480" s="506"/>
      <c r="MJH65480" s="506"/>
      <c r="MJI65480" s="506"/>
      <c r="MJJ65480" s="506"/>
      <c r="MJK65480" s="506"/>
      <c r="MJL65480" s="506"/>
      <c r="MJM65480" s="506"/>
      <c r="MJN65480" s="506"/>
      <c r="MJO65480" s="506"/>
      <c r="MJP65480" s="506"/>
      <c r="MJQ65480" s="506"/>
      <c r="MJR65480" s="506"/>
      <c r="MJS65480" s="506"/>
      <c r="MJT65480" s="506"/>
      <c r="MJU65480" s="506"/>
      <c r="MJV65480" s="506"/>
      <c r="MJW65480" s="506"/>
      <c r="MJX65480" s="506"/>
      <c r="MJY65480" s="506"/>
      <c r="MJZ65480" s="506"/>
      <c r="MKA65480" s="506"/>
      <c r="MKB65480" s="506"/>
      <c r="MKC65480" s="506"/>
      <c r="MKD65480" s="506"/>
      <c r="MKE65480" s="506"/>
      <c r="MKF65480" s="506"/>
      <c r="MKG65480" s="506"/>
      <c r="MKH65480" s="506"/>
      <c r="MKI65480" s="506"/>
      <c r="MKJ65480" s="506"/>
      <c r="MKK65480" s="506"/>
      <c r="MKL65480" s="506"/>
      <c r="MKM65480" s="506"/>
      <c r="MKN65480" s="506"/>
      <c r="MKO65480" s="506"/>
      <c r="MKP65480" s="506"/>
      <c r="MKQ65480" s="506"/>
      <c r="MKR65480" s="506"/>
      <c r="MKS65480" s="506"/>
      <c r="MKT65480" s="506"/>
      <c r="MKU65480" s="506"/>
      <c r="MKV65480" s="506"/>
      <c r="MKW65480" s="506"/>
      <c r="MKX65480" s="506"/>
      <c r="MKY65480" s="506"/>
      <c r="MKZ65480" s="506"/>
      <c r="MLA65480" s="506"/>
      <c r="MLB65480" s="506"/>
      <c r="MLC65480" s="506"/>
      <c r="MLD65480" s="506"/>
      <c r="MLE65480" s="506"/>
      <c r="MLF65480" s="506"/>
      <c r="MLG65480" s="506"/>
      <c r="MLH65480" s="506"/>
      <c r="MLI65480" s="506"/>
      <c r="MLJ65480" s="506"/>
      <c r="MLK65480" s="506"/>
      <c r="MLL65480" s="506"/>
      <c r="MLM65480" s="506"/>
      <c r="MLN65480" s="506"/>
      <c r="MLO65480" s="506"/>
      <c r="MLP65480" s="506"/>
      <c r="MLQ65480" s="506"/>
      <c r="MLR65480" s="506"/>
      <c r="MLS65480" s="506"/>
      <c r="MLT65480" s="506"/>
      <c r="MLU65480" s="506"/>
      <c r="MLV65480" s="506"/>
      <c r="MLW65480" s="506"/>
      <c r="MLX65480" s="506"/>
      <c r="MLY65480" s="506"/>
      <c r="MLZ65480" s="506"/>
      <c r="MMA65480" s="506"/>
      <c r="MMB65480" s="506"/>
      <c r="MMC65480" s="506"/>
      <c r="MMD65480" s="506"/>
      <c r="MME65480" s="506"/>
      <c r="MMF65480" s="506"/>
      <c r="MMG65480" s="506"/>
      <c r="MMH65480" s="506"/>
      <c r="MMI65480" s="506"/>
      <c r="MMJ65480" s="506"/>
      <c r="MMK65480" s="506"/>
      <c r="MML65480" s="506"/>
      <c r="MMM65480" s="506"/>
      <c r="MMN65480" s="506"/>
      <c r="MMO65480" s="506"/>
      <c r="MMP65480" s="506"/>
      <c r="MMQ65480" s="506"/>
      <c r="MMR65480" s="506"/>
      <c r="MMS65480" s="506"/>
      <c r="MMT65480" s="506"/>
      <c r="MMU65480" s="506"/>
      <c r="MMV65480" s="506"/>
      <c r="MMW65480" s="506"/>
      <c r="MMX65480" s="506"/>
      <c r="MMY65480" s="506"/>
      <c r="MMZ65480" s="506"/>
      <c r="MNA65480" s="506"/>
      <c r="MNB65480" s="506"/>
      <c r="MNC65480" s="506"/>
      <c r="MND65480" s="506"/>
      <c r="MNE65480" s="506"/>
      <c r="MNF65480" s="506"/>
      <c r="MNG65480" s="506"/>
      <c r="MNH65480" s="506"/>
      <c r="MNI65480" s="506"/>
      <c r="MNJ65480" s="506"/>
      <c r="MNK65480" s="506"/>
      <c r="MNL65480" s="506"/>
      <c r="MNM65480" s="506"/>
      <c r="MNN65480" s="506"/>
      <c r="MNO65480" s="506"/>
      <c r="MNP65480" s="506"/>
      <c r="MNQ65480" s="506"/>
      <c r="MNR65480" s="506"/>
      <c r="MNS65480" s="506"/>
      <c r="MNT65480" s="506"/>
      <c r="MNU65480" s="506"/>
      <c r="MNV65480" s="506"/>
      <c r="MNW65480" s="506"/>
      <c r="MNX65480" s="506"/>
      <c r="MNY65480" s="506"/>
      <c r="MNZ65480" s="506"/>
      <c r="MOA65480" s="506"/>
      <c r="MOB65480" s="506"/>
      <c r="MOC65480" s="506"/>
      <c r="MOD65480" s="506"/>
      <c r="MOE65480" s="506"/>
      <c r="MOF65480" s="506"/>
      <c r="MOG65480" s="506"/>
      <c r="MOH65480" s="506"/>
      <c r="MOI65480" s="506"/>
      <c r="MOJ65480" s="506"/>
      <c r="MOK65480" s="506"/>
      <c r="MOL65480" s="506"/>
      <c r="MOM65480" s="506"/>
      <c r="MON65480" s="506"/>
      <c r="MOO65480" s="506"/>
      <c r="MOP65480" s="506"/>
      <c r="MOQ65480" s="506"/>
      <c r="MOR65480" s="506"/>
      <c r="MOS65480" s="506"/>
      <c r="MOT65480" s="506"/>
      <c r="MOU65480" s="506"/>
      <c r="MOV65480" s="506"/>
      <c r="MOW65480" s="506"/>
      <c r="MOX65480" s="506"/>
      <c r="MOY65480" s="506"/>
      <c r="MOZ65480" s="506"/>
      <c r="MPA65480" s="506"/>
      <c r="MPB65480" s="506"/>
      <c r="MPC65480" s="506"/>
      <c r="MPD65480" s="506"/>
      <c r="MPE65480" s="506"/>
      <c r="MPF65480" s="506"/>
      <c r="MPG65480" s="506"/>
      <c r="MPH65480" s="506"/>
      <c r="MPI65480" s="506"/>
      <c r="MPJ65480" s="506"/>
      <c r="MPK65480" s="506"/>
      <c r="MPL65480" s="506"/>
      <c r="MPM65480" s="506"/>
      <c r="MPN65480" s="506"/>
      <c r="MPO65480" s="506"/>
      <c r="MPP65480" s="506"/>
      <c r="MPQ65480" s="506"/>
      <c r="MPR65480" s="506"/>
      <c r="MPS65480" s="506"/>
      <c r="MPT65480" s="506"/>
      <c r="MPU65480" s="506"/>
      <c r="MPV65480" s="506"/>
      <c r="MPW65480" s="506"/>
      <c r="MPX65480" s="506"/>
      <c r="MPY65480" s="506"/>
      <c r="MPZ65480" s="506"/>
      <c r="MQA65480" s="506"/>
      <c r="MQB65480" s="506"/>
      <c r="MQC65480" s="506"/>
      <c r="MQD65480" s="506"/>
      <c r="MQE65480" s="506"/>
      <c r="MQF65480" s="506"/>
      <c r="MQG65480" s="506"/>
      <c r="MQH65480" s="506"/>
      <c r="MQI65480" s="506"/>
      <c r="MQJ65480" s="506"/>
      <c r="MQK65480" s="506"/>
      <c r="MQL65480" s="506"/>
      <c r="MQM65480" s="506"/>
      <c r="MQN65480" s="506"/>
      <c r="MQO65480" s="506"/>
      <c r="MQP65480" s="506"/>
      <c r="MQQ65480" s="506"/>
      <c r="MQR65480" s="506"/>
      <c r="MQS65480" s="506"/>
      <c r="MQT65480" s="506"/>
      <c r="MQU65480" s="506"/>
      <c r="MQV65480" s="506"/>
      <c r="MQW65480" s="506"/>
      <c r="MQX65480" s="506"/>
      <c r="MQY65480" s="506"/>
      <c r="MQZ65480" s="506"/>
      <c r="MRA65480" s="506"/>
      <c r="MRB65480" s="506"/>
      <c r="MRC65480" s="506"/>
      <c r="MRD65480" s="506"/>
      <c r="MRE65480" s="506"/>
      <c r="MRF65480" s="506"/>
      <c r="MRG65480" s="506"/>
      <c r="MRH65480" s="506"/>
      <c r="MRI65480" s="506"/>
      <c r="MRJ65480" s="506"/>
      <c r="MRK65480" s="506"/>
      <c r="MRL65480" s="506"/>
      <c r="MRM65480" s="506"/>
      <c r="MRN65480" s="506"/>
      <c r="MRO65480" s="506"/>
      <c r="MRP65480" s="506"/>
      <c r="MRQ65480" s="506"/>
      <c r="MRR65480" s="506"/>
      <c r="MRS65480" s="506"/>
      <c r="MRT65480" s="506"/>
      <c r="MRU65480" s="506"/>
      <c r="MRV65480" s="506"/>
      <c r="MRW65480" s="506"/>
      <c r="MRX65480" s="506"/>
      <c r="MRY65480" s="506"/>
      <c r="MRZ65480" s="506"/>
      <c r="MSA65480" s="506"/>
      <c r="MSB65480" s="506"/>
      <c r="MSC65480" s="506"/>
      <c r="MSD65480" s="506"/>
      <c r="MSE65480" s="506"/>
      <c r="MSF65480" s="506"/>
      <c r="MSG65480" s="506"/>
      <c r="MSH65480" s="506"/>
      <c r="MSI65480" s="506"/>
      <c r="MSJ65480" s="506"/>
      <c r="MSK65480" s="506"/>
      <c r="MSL65480" s="506"/>
      <c r="MSM65480" s="506"/>
      <c r="MSN65480" s="506"/>
      <c r="MSO65480" s="506"/>
      <c r="MSP65480" s="506"/>
      <c r="MSQ65480" s="506"/>
      <c r="MSR65480" s="506"/>
      <c r="MSS65480" s="506"/>
      <c r="MST65480" s="506"/>
      <c r="MSU65480" s="506"/>
      <c r="MSV65480" s="506"/>
      <c r="MSW65480" s="506"/>
      <c r="MSX65480" s="506"/>
      <c r="MSY65480" s="506"/>
      <c r="MSZ65480" s="506"/>
      <c r="MTA65480" s="506"/>
      <c r="MTB65480" s="506"/>
      <c r="MTC65480" s="506"/>
      <c r="MTD65480" s="506"/>
      <c r="MTE65480" s="506"/>
      <c r="MTF65480" s="506"/>
      <c r="MTG65480" s="506"/>
      <c r="MTH65480" s="506"/>
      <c r="MTI65480" s="506"/>
      <c r="MTJ65480" s="506"/>
      <c r="MTK65480" s="506"/>
      <c r="MTL65480" s="506"/>
      <c r="MTM65480" s="506"/>
      <c r="MTN65480" s="506"/>
      <c r="MTO65480" s="506"/>
      <c r="MTP65480" s="506"/>
      <c r="MTQ65480" s="506"/>
      <c r="MTR65480" s="506"/>
      <c r="MTS65480" s="506"/>
      <c r="MTT65480" s="506"/>
      <c r="MTU65480" s="506"/>
      <c r="MTV65480" s="506"/>
      <c r="MTW65480" s="506"/>
      <c r="MTX65480" s="506"/>
      <c r="MTY65480" s="506"/>
      <c r="MTZ65480" s="506"/>
      <c r="MUA65480" s="506"/>
      <c r="MUB65480" s="506"/>
      <c r="MUC65480" s="506"/>
      <c r="MUD65480" s="506"/>
      <c r="MUE65480" s="506"/>
      <c r="MUF65480" s="506"/>
      <c r="MUG65480" s="506"/>
      <c r="MUH65480" s="506"/>
      <c r="MUI65480" s="506"/>
      <c r="MUJ65480" s="506"/>
      <c r="MUK65480" s="506"/>
      <c r="MUL65480" s="506"/>
      <c r="MUM65480" s="506"/>
      <c r="MUN65480" s="506"/>
      <c r="MUO65480" s="506"/>
      <c r="MUP65480" s="506"/>
      <c r="MUQ65480" s="506"/>
      <c r="MUR65480" s="506"/>
      <c r="MUS65480" s="506"/>
      <c r="MUT65480" s="506"/>
      <c r="MUU65480" s="506"/>
      <c r="MUV65480" s="506"/>
      <c r="MUW65480" s="506"/>
      <c r="MUX65480" s="506"/>
      <c r="MUY65480" s="506"/>
      <c r="MUZ65480" s="506"/>
      <c r="MVA65480" s="506"/>
      <c r="MVB65480" s="506"/>
      <c r="MVC65480" s="506"/>
      <c r="MVD65480" s="506"/>
      <c r="MVE65480" s="506"/>
      <c r="MVF65480" s="506"/>
      <c r="MVG65480" s="506"/>
      <c r="MVH65480" s="506"/>
      <c r="MVI65480" s="506"/>
      <c r="MVJ65480" s="506"/>
      <c r="MVK65480" s="506"/>
      <c r="MVL65480" s="506"/>
      <c r="MVM65480" s="506"/>
      <c r="MVN65480" s="506"/>
      <c r="MVO65480" s="506"/>
      <c r="MVP65480" s="506"/>
      <c r="MVQ65480" s="506"/>
      <c r="MVR65480" s="506"/>
      <c r="MVS65480" s="506"/>
      <c r="MVT65480" s="506"/>
      <c r="MVU65480" s="506"/>
      <c r="MVV65480" s="506"/>
      <c r="MVW65480" s="506"/>
      <c r="MVX65480" s="506"/>
      <c r="MVY65480" s="506"/>
      <c r="MVZ65480" s="506"/>
      <c r="MWA65480" s="506"/>
      <c r="MWB65480" s="506"/>
      <c r="MWC65480" s="506"/>
      <c r="MWD65480" s="506"/>
      <c r="MWE65480" s="506"/>
      <c r="MWF65480" s="506"/>
      <c r="MWG65480" s="506"/>
      <c r="MWH65480" s="506"/>
      <c r="MWI65480" s="506"/>
      <c r="MWJ65480" s="506"/>
      <c r="MWK65480" s="506"/>
      <c r="MWL65480" s="506"/>
      <c r="MWM65480" s="506"/>
      <c r="MWN65480" s="506"/>
      <c r="MWO65480" s="506"/>
      <c r="MWP65480" s="506"/>
      <c r="MWQ65480" s="506"/>
      <c r="MWR65480" s="506"/>
      <c r="MWS65480" s="506"/>
      <c r="MWT65480" s="506"/>
      <c r="MWU65480" s="506"/>
      <c r="MWV65480" s="506"/>
      <c r="MWW65480" s="506"/>
      <c r="MWX65480" s="506"/>
      <c r="MWY65480" s="506"/>
      <c r="MWZ65480" s="506"/>
      <c r="MXA65480" s="506"/>
      <c r="MXB65480" s="506"/>
      <c r="MXC65480" s="506"/>
      <c r="MXD65480" s="506"/>
      <c r="MXE65480" s="506"/>
      <c r="MXF65480" s="506"/>
      <c r="MXG65480" s="506"/>
      <c r="MXH65480" s="506"/>
      <c r="MXI65480" s="506"/>
      <c r="MXJ65480" s="506"/>
      <c r="MXK65480" s="506"/>
      <c r="MXL65480" s="506"/>
      <c r="MXM65480" s="506"/>
      <c r="MXN65480" s="506"/>
      <c r="MXO65480" s="506"/>
      <c r="MXP65480" s="506"/>
      <c r="MXQ65480" s="506"/>
      <c r="MXR65480" s="506"/>
      <c r="MXS65480" s="506"/>
      <c r="MXT65480" s="506"/>
      <c r="MXU65480" s="506"/>
      <c r="MXV65480" s="506"/>
      <c r="MXW65480" s="506"/>
      <c r="MXX65480" s="506"/>
      <c r="MXY65480" s="506"/>
      <c r="MXZ65480" s="506"/>
      <c r="MYA65480" s="506"/>
      <c r="MYB65480" s="506"/>
      <c r="MYC65480" s="506"/>
      <c r="MYD65480" s="506"/>
      <c r="MYE65480" s="506"/>
      <c r="MYF65480" s="506"/>
      <c r="MYG65480" s="506"/>
      <c r="MYH65480" s="506"/>
      <c r="MYI65480" s="506"/>
      <c r="MYJ65480" s="506"/>
      <c r="MYK65480" s="506"/>
      <c r="MYL65480" s="506"/>
      <c r="MYM65480" s="506"/>
      <c r="MYN65480" s="506"/>
      <c r="MYO65480" s="506"/>
      <c r="MYP65480" s="506"/>
      <c r="MYQ65480" s="506"/>
      <c r="MYR65480" s="506"/>
      <c r="MYS65480" s="506"/>
      <c r="MYT65480" s="506"/>
      <c r="MYU65480" s="506"/>
      <c r="MYV65480" s="506"/>
      <c r="MYW65480" s="506"/>
      <c r="MYX65480" s="506"/>
      <c r="MYY65480" s="506"/>
      <c r="MYZ65480" s="506"/>
      <c r="MZA65480" s="506"/>
      <c r="MZB65480" s="506"/>
      <c r="MZC65480" s="506"/>
      <c r="MZD65480" s="506"/>
      <c r="MZE65480" s="506"/>
      <c r="MZF65480" s="506"/>
      <c r="MZG65480" s="506"/>
      <c r="MZH65480" s="506"/>
      <c r="MZI65480" s="506"/>
      <c r="MZJ65480" s="506"/>
      <c r="MZK65480" s="506"/>
      <c r="MZL65480" s="506"/>
      <c r="MZM65480" s="506"/>
      <c r="MZN65480" s="506"/>
      <c r="MZO65480" s="506"/>
      <c r="MZP65480" s="506"/>
      <c r="MZQ65480" s="506"/>
      <c r="MZR65480" s="506"/>
      <c r="MZS65480" s="506"/>
      <c r="MZT65480" s="506"/>
      <c r="MZU65480" s="506"/>
      <c r="MZV65480" s="506"/>
      <c r="MZW65480" s="506"/>
      <c r="MZX65480" s="506"/>
      <c r="MZY65480" s="506"/>
      <c r="MZZ65480" s="506"/>
      <c r="NAA65480" s="506"/>
      <c r="NAB65480" s="506"/>
      <c r="NAC65480" s="506"/>
      <c r="NAD65480" s="506"/>
      <c r="NAE65480" s="506"/>
      <c r="NAF65480" s="506"/>
      <c r="NAG65480" s="506"/>
      <c r="NAH65480" s="506"/>
      <c r="NAI65480" s="506"/>
      <c r="NAJ65480" s="506"/>
      <c r="NAK65480" s="506"/>
      <c r="NAL65480" s="506"/>
      <c r="NAM65480" s="506"/>
      <c r="NAN65480" s="506"/>
      <c r="NAO65480" s="506"/>
      <c r="NAP65480" s="506"/>
      <c r="NAQ65480" s="506"/>
      <c r="NAR65480" s="506"/>
      <c r="NAS65480" s="506"/>
      <c r="NAT65480" s="506"/>
      <c r="NAU65480" s="506"/>
      <c r="NAV65480" s="506"/>
      <c r="NAW65480" s="506"/>
      <c r="NAX65480" s="506"/>
      <c r="NAY65480" s="506"/>
      <c r="NAZ65480" s="506"/>
      <c r="NBA65480" s="506"/>
      <c r="NBB65480" s="506"/>
      <c r="NBC65480" s="506"/>
      <c r="NBD65480" s="506"/>
      <c r="NBE65480" s="506"/>
      <c r="NBF65480" s="506"/>
      <c r="NBG65480" s="506"/>
      <c r="NBH65480" s="506"/>
      <c r="NBI65480" s="506"/>
      <c r="NBJ65480" s="506"/>
      <c r="NBK65480" s="506"/>
      <c r="NBL65480" s="506"/>
      <c r="NBM65480" s="506"/>
      <c r="NBN65480" s="506"/>
      <c r="NBO65480" s="506"/>
      <c r="NBP65480" s="506"/>
      <c r="NBQ65480" s="506"/>
      <c r="NBR65480" s="506"/>
      <c r="NBS65480" s="506"/>
      <c r="NBT65480" s="506"/>
      <c r="NBU65480" s="506"/>
      <c r="NBV65480" s="506"/>
      <c r="NBW65480" s="506"/>
      <c r="NBX65480" s="506"/>
      <c r="NBY65480" s="506"/>
      <c r="NBZ65480" s="506"/>
      <c r="NCA65480" s="506"/>
      <c r="NCB65480" s="506"/>
      <c r="NCC65480" s="506"/>
      <c r="NCD65480" s="506"/>
      <c r="NCE65480" s="506"/>
      <c r="NCF65480" s="506"/>
      <c r="NCG65480" s="506"/>
      <c r="NCH65480" s="506"/>
      <c r="NCI65480" s="506"/>
      <c r="NCJ65480" s="506"/>
      <c r="NCK65480" s="506"/>
      <c r="NCL65480" s="506"/>
      <c r="NCM65480" s="506"/>
      <c r="NCN65480" s="506"/>
      <c r="NCO65480" s="506"/>
      <c r="NCP65480" s="506"/>
      <c r="NCQ65480" s="506"/>
      <c r="NCR65480" s="506"/>
      <c r="NCS65480" s="506"/>
      <c r="NCT65480" s="506"/>
      <c r="NCU65480" s="506"/>
      <c r="NCV65480" s="506"/>
      <c r="NCW65480" s="506"/>
      <c r="NCX65480" s="506"/>
      <c r="NCY65480" s="506"/>
      <c r="NCZ65480" s="506"/>
      <c r="NDA65480" s="506"/>
      <c r="NDB65480" s="506"/>
      <c r="NDC65480" s="506"/>
      <c r="NDD65480" s="506"/>
      <c r="NDE65480" s="506"/>
      <c r="NDF65480" s="506"/>
      <c r="NDG65480" s="506"/>
      <c r="NDH65480" s="506"/>
      <c r="NDI65480" s="506"/>
      <c r="NDJ65480" s="506"/>
      <c r="NDK65480" s="506"/>
      <c r="NDL65480" s="506"/>
      <c r="NDM65480" s="506"/>
      <c r="NDN65480" s="506"/>
      <c r="NDO65480" s="506"/>
      <c r="NDP65480" s="506"/>
      <c r="NDQ65480" s="506"/>
      <c r="NDR65480" s="506"/>
      <c r="NDS65480" s="506"/>
      <c r="NDT65480" s="506"/>
      <c r="NDU65480" s="506"/>
      <c r="NDV65480" s="506"/>
      <c r="NDW65480" s="506"/>
      <c r="NDX65480" s="506"/>
      <c r="NDY65480" s="506"/>
      <c r="NDZ65480" s="506"/>
      <c r="NEA65480" s="506"/>
      <c r="NEB65480" s="506"/>
      <c r="NEC65480" s="506"/>
      <c r="NED65480" s="506"/>
      <c r="NEE65480" s="506"/>
      <c r="NEF65480" s="506"/>
      <c r="NEG65480" s="506"/>
      <c r="NEH65480" s="506"/>
      <c r="NEI65480" s="506"/>
      <c r="NEJ65480" s="506"/>
      <c r="NEK65480" s="506"/>
      <c r="NEL65480" s="506"/>
      <c r="NEM65480" s="506"/>
      <c r="NEN65480" s="506"/>
      <c r="NEO65480" s="506"/>
      <c r="NEP65480" s="506"/>
      <c r="NEQ65480" s="506"/>
      <c r="NER65480" s="506"/>
      <c r="NES65480" s="506"/>
      <c r="NET65480" s="506"/>
      <c r="NEU65480" s="506"/>
      <c r="NEV65480" s="506"/>
      <c r="NEW65480" s="506"/>
      <c r="NEX65480" s="506"/>
      <c r="NEY65480" s="506"/>
      <c r="NEZ65480" s="506"/>
      <c r="NFA65480" s="506"/>
      <c r="NFB65480" s="506"/>
      <c r="NFC65480" s="506"/>
      <c r="NFD65480" s="506"/>
      <c r="NFE65480" s="506"/>
      <c r="NFF65480" s="506"/>
      <c r="NFG65480" s="506"/>
      <c r="NFH65480" s="506"/>
      <c r="NFI65480" s="506"/>
      <c r="NFJ65480" s="506"/>
      <c r="NFK65480" s="506"/>
      <c r="NFL65480" s="506"/>
      <c r="NFM65480" s="506"/>
      <c r="NFN65480" s="506"/>
      <c r="NFO65480" s="506"/>
      <c r="NFP65480" s="506"/>
      <c r="NFQ65480" s="506"/>
      <c r="NFR65480" s="506"/>
      <c r="NFS65480" s="506"/>
      <c r="NFT65480" s="506"/>
      <c r="NFU65480" s="506"/>
      <c r="NFV65480" s="506"/>
      <c r="NFW65480" s="506"/>
      <c r="NFX65480" s="506"/>
      <c r="NFY65480" s="506"/>
      <c r="NFZ65480" s="506"/>
      <c r="NGA65480" s="506"/>
      <c r="NGB65480" s="506"/>
      <c r="NGC65480" s="506"/>
      <c r="NGD65480" s="506"/>
      <c r="NGE65480" s="506"/>
      <c r="NGF65480" s="506"/>
      <c r="NGG65480" s="506"/>
      <c r="NGH65480" s="506"/>
      <c r="NGI65480" s="506"/>
      <c r="NGJ65480" s="506"/>
      <c r="NGK65480" s="506"/>
      <c r="NGL65480" s="506"/>
      <c r="NGM65480" s="506"/>
      <c r="NGN65480" s="506"/>
      <c r="NGO65480" s="506"/>
      <c r="NGP65480" s="506"/>
      <c r="NGQ65480" s="506"/>
      <c r="NGR65480" s="506"/>
      <c r="NGS65480" s="506"/>
      <c r="NGT65480" s="506"/>
      <c r="NGU65480" s="506"/>
      <c r="NGV65480" s="506"/>
      <c r="NGW65480" s="506"/>
      <c r="NGX65480" s="506"/>
      <c r="NGY65480" s="506"/>
      <c r="NGZ65480" s="506"/>
      <c r="NHA65480" s="506"/>
      <c r="NHB65480" s="506"/>
      <c r="NHC65480" s="506"/>
      <c r="NHD65480" s="506"/>
      <c r="NHE65480" s="506"/>
      <c r="NHF65480" s="506"/>
      <c r="NHG65480" s="506"/>
      <c r="NHH65480" s="506"/>
      <c r="NHI65480" s="506"/>
      <c r="NHJ65480" s="506"/>
      <c r="NHK65480" s="506"/>
      <c r="NHL65480" s="506"/>
      <c r="NHM65480" s="506"/>
      <c r="NHN65480" s="506"/>
      <c r="NHO65480" s="506"/>
      <c r="NHP65480" s="506"/>
      <c r="NHQ65480" s="506"/>
      <c r="NHR65480" s="506"/>
      <c r="NHS65480" s="506"/>
      <c r="NHT65480" s="506"/>
      <c r="NHU65480" s="506"/>
      <c r="NHV65480" s="506"/>
      <c r="NHW65480" s="506"/>
      <c r="NHX65480" s="506"/>
      <c r="NHY65480" s="506"/>
      <c r="NHZ65480" s="506"/>
      <c r="NIA65480" s="506"/>
      <c r="NIB65480" s="506"/>
      <c r="NIC65480" s="506"/>
      <c r="NID65480" s="506"/>
      <c r="NIE65480" s="506"/>
      <c r="NIF65480" s="506"/>
      <c r="NIG65480" s="506"/>
      <c r="NIH65480" s="506"/>
      <c r="NII65480" s="506"/>
      <c r="NIJ65480" s="506"/>
      <c r="NIK65480" s="506"/>
      <c r="NIL65480" s="506"/>
      <c r="NIM65480" s="506"/>
      <c r="NIN65480" s="506"/>
      <c r="NIO65480" s="506"/>
      <c r="NIP65480" s="506"/>
      <c r="NIQ65480" s="506"/>
      <c r="NIR65480" s="506"/>
      <c r="NIS65480" s="506"/>
      <c r="NIT65480" s="506"/>
      <c r="NIU65480" s="506"/>
      <c r="NIV65480" s="506"/>
      <c r="NIW65480" s="506"/>
      <c r="NIX65480" s="506"/>
      <c r="NIY65480" s="506"/>
      <c r="NIZ65480" s="506"/>
      <c r="NJA65480" s="506"/>
      <c r="NJB65480" s="506"/>
      <c r="NJC65480" s="506"/>
      <c r="NJD65480" s="506"/>
      <c r="NJE65480" s="506"/>
      <c r="NJF65480" s="506"/>
      <c r="NJG65480" s="506"/>
      <c r="NJH65480" s="506"/>
      <c r="NJI65480" s="506"/>
      <c r="NJJ65480" s="506"/>
      <c r="NJK65480" s="506"/>
      <c r="NJL65480" s="506"/>
      <c r="NJM65480" s="506"/>
      <c r="NJN65480" s="506"/>
      <c r="NJO65480" s="506"/>
      <c r="NJP65480" s="506"/>
      <c r="NJQ65480" s="506"/>
      <c r="NJR65480" s="506"/>
      <c r="NJS65480" s="506"/>
      <c r="NJT65480" s="506"/>
      <c r="NJU65480" s="506"/>
      <c r="NJV65480" s="506"/>
      <c r="NJW65480" s="506"/>
      <c r="NJX65480" s="506"/>
      <c r="NJY65480" s="506"/>
      <c r="NJZ65480" s="506"/>
      <c r="NKA65480" s="506"/>
      <c r="NKB65480" s="506"/>
      <c r="NKC65480" s="506"/>
      <c r="NKD65480" s="506"/>
      <c r="NKE65480" s="506"/>
      <c r="NKF65480" s="506"/>
      <c r="NKG65480" s="506"/>
      <c r="NKH65480" s="506"/>
      <c r="NKI65480" s="506"/>
      <c r="NKJ65480" s="506"/>
      <c r="NKK65480" s="506"/>
      <c r="NKL65480" s="506"/>
      <c r="NKM65480" s="506"/>
      <c r="NKN65480" s="506"/>
      <c r="NKO65480" s="506"/>
      <c r="NKP65480" s="506"/>
      <c r="NKQ65480" s="506"/>
      <c r="NKR65480" s="506"/>
      <c r="NKS65480" s="506"/>
      <c r="NKT65480" s="506"/>
      <c r="NKU65480" s="506"/>
      <c r="NKV65480" s="506"/>
      <c r="NKW65480" s="506"/>
      <c r="NKX65480" s="506"/>
      <c r="NKY65480" s="506"/>
      <c r="NKZ65480" s="506"/>
      <c r="NLA65480" s="506"/>
      <c r="NLB65480" s="506"/>
      <c r="NLC65480" s="506"/>
      <c r="NLD65480" s="506"/>
      <c r="NLE65480" s="506"/>
      <c r="NLF65480" s="506"/>
      <c r="NLG65480" s="506"/>
      <c r="NLH65480" s="506"/>
      <c r="NLI65480" s="506"/>
      <c r="NLJ65480" s="506"/>
      <c r="NLK65480" s="506"/>
      <c r="NLL65480" s="506"/>
      <c r="NLM65480" s="506"/>
      <c r="NLN65480" s="506"/>
      <c r="NLO65480" s="506"/>
      <c r="NLP65480" s="506"/>
      <c r="NLQ65480" s="506"/>
      <c r="NLR65480" s="506"/>
      <c r="NLS65480" s="506"/>
      <c r="NLT65480" s="506"/>
      <c r="NLU65480" s="506"/>
      <c r="NLV65480" s="506"/>
      <c r="NLW65480" s="506"/>
      <c r="NLX65480" s="506"/>
      <c r="NLY65480" s="506"/>
      <c r="NLZ65480" s="506"/>
      <c r="NMA65480" s="506"/>
      <c r="NMB65480" s="506"/>
      <c r="NMC65480" s="506"/>
      <c r="NMD65480" s="506"/>
      <c r="NME65480" s="506"/>
      <c r="NMF65480" s="506"/>
      <c r="NMG65480" s="506"/>
      <c r="NMH65480" s="506"/>
      <c r="NMI65480" s="506"/>
      <c r="NMJ65480" s="506"/>
      <c r="NMK65480" s="506"/>
      <c r="NML65480" s="506"/>
      <c r="NMM65480" s="506"/>
      <c r="NMN65480" s="506"/>
      <c r="NMO65480" s="506"/>
      <c r="NMP65480" s="506"/>
      <c r="NMQ65480" s="506"/>
      <c r="NMR65480" s="506"/>
      <c r="NMS65480" s="506"/>
      <c r="NMT65480" s="506"/>
      <c r="NMU65480" s="506"/>
      <c r="NMV65480" s="506"/>
      <c r="NMW65480" s="506"/>
      <c r="NMX65480" s="506"/>
      <c r="NMY65480" s="506"/>
      <c r="NMZ65480" s="506"/>
      <c r="NNA65480" s="506"/>
      <c r="NNB65480" s="506"/>
      <c r="NNC65480" s="506"/>
      <c r="NND65480" s="506"/>
      <c r="NNE65480" s="506"/>
      <c r="NNF65480" s="506"/>
      <c r="NNG65480" s="506"/>
      <c r="NNH65480" s="506"/>
      <c r="NNI65480" s="506"/>
      <c r="NNJ65480" s="506"/>
      <c r="NNK65480" s="506"/>
      <c r="NNL65480" s="506"/>
      <c r="NNM65480" s="506"/>
      <c r="NNN65480" s="506"/>
      <c r="NNO65480" s="506"/>
      <c r="NNP65480" s="506"/>
      <c r="NNQ65480" s="506"/>
      <c r="NNR65480" s="506"/>
      <c r="NNS65480" s="506"/>
      <c r="NNT65480" s="506"/>
      <c r="NNU65480" s="506"/>
      <c r="NNV65480" s="506"/>
      <c r="NNW65480" s="506"/>
      <c r="NNX65480" s="506"/>
      <c r="NNY65480" s="506"/>
      <c r="NNZ65480" s="506"/>
      <c r="NOA65480" s="506"/>
      <c r="NOB65480" s="506"/>
      <c r="NOC65480" s="506"/>
      <c r="NOD65480" s="506"/>
      <c r="NOE65480" s="506"/>
      <c r="NOF65480" s="506"/>
      <c r="NOG65480" s="506"/>
      <c r="NOH65480" s="506"/>
      <c r="NOI65480" s="506"/>
      <c r="NOJ65480" s="506"/>
      <c r="NOK65480" s="506"/>
      <c r="NOL65480" s="506"/>
      <c r="NOM65480" s="506"/>
      <c r="NON65480" s="506"/>
      <c r="NOO65480" s="506"/>
      <c r="NOP65480" s="506"/>
      <c r="NOQ65480" s="506"/>
      <c r="NOR65480" s="506"/>
      <c r="NOS65480" s="506"/>
      <c r="NOT65480" s="506"/>
      <c r="NOU65480" s="506"/>
      <c r="NOV65480" s="506"/>
      <c r="NOW65480" s="506"/>
      <c r="NOX65480" s="506"/>
      <c r="NOY65480" s="506"/>
      <c r="NOZ65480" s="506"/>
      <c r="NPA65480" s="506"/>
      <c r="NPB65480" s="506"/>
      <c r="NPC65480" s="506"/>
      <c r="NPD65480" s="506"/>
      <c r="NPE65480" s="506"/>
      <c r="NPF65480" s="506"/>
      <c r="NPG65480" s="506"/>
      <c r="NPH65480" s="506"/>
      <c r="NPI65480" s="506"/>
      <c r="NPJ65480" s="506"/>
      <c r="NPK65480" s="506"/>
      <c r="NPL65480" s="506"/>
      <c r="NPM65480" s="506"/>
      <c r="NPN65480" s="506"/>
      <c r="NPO65480" s="506"/>
      <c r="NPP65480" s="506"/>
      <c r="NPQ65480" s="506"/>
      <c r="NPR65480" s="506"/>
      <c r="NPS65480" s="506"/>
      <c r="NPT65480" s="506"/>
      <c r="NPU65480" s="506"/>
      <c r="NPV65480" s="506"/>
      <c r="NPW65480" s="506"/>
      <c r="NPX65480" s="506"/>
      <c r="NPY65480" s="506"/>
      <c r="NPZ65480" s="506"/>
      <c r="NQA65480" s="506"/>
      <c r="NQB65480" s="506"/>
      <c r="NQC65480" s="506"/>
      <c r="NQD65480" s="506"/>
      <c r="NQE65480" s="506"/>
      <c r="NQF65480" s="506"/>
      <c r="NQG65480" s="506"/>
      <c r="NQH65480" s="506"/>
      <c r="NQI65480" s="506"/>
      <c r="NQJ65480" s="506"/>
      <c r="NQK65480" s="506"/>
      <c r="NQL65480" s="506"/>
      <c r="NQM65480" s="506"/>
      <c r="NQN65480" s="506"/>
      <c r="NQO65480" s="506"/>
      <c r="NQP65480" s="506"/>
      <c r="NQQ65480" s="506"/>
      <c r="NQR65480" s="506"/>
      <c r="NQS65480" s="506"/>
      <c r="NQT65480" s="506"/>
      <c r="NQU65480" s="506"/>
      <c r="NQV65480" s="506"/>
      <c r="NQW65480" s="506"/>
      <c r="NQX65480" s="506"/>
      <c r="NQY65480" s="506"/>
      <c r="NQZ65480" s="506"/>
      <c r="NRA65480" s="506"/>
      <c r="NRB65480" s="506"/>
      <c r="NRC65480" s="506"/>
      <c r="NRD65480" s="506"/>
      <c r="NRE65480" s="506"/>
      <c r="NRF65480" s="506"/>
      <c r="NRG65480" s="506"/>
      <c r="NRH65480" s="506"/>
      <c r="NRI65480" s="506"/>
      <c r="NRJ65480" s="506"/>
      <c r="NRK65480" s="506"/>
      <c r="NRL65480" s="506"/>
      <c r="NRM65480" s="506"/>
      <c r="NRN65480" s="506"/>
      <c r="NRO65480" s="506"/>
      <c r="NRP65480" s="506"/>
      <c r="NRQ65480" s="506"/>
      <c r="NRR65480" s="506"/>
      <c r="NRS65480" s="506"/>
      <c r="NRT65480" s="506"/>
      <c r="NRU65480" s="506"/>
      <c r="NRV65480" s="506"/>
      <c r="NRW65480" s="506"/>
      <c r="NRX65480" s="506"/>
      <c r="NRY65480" s="506"/>
      <c r="NRZ65480" s="506"/>
      <c r="NSA65480" s="506"/>
      <c r="NSB65480" s="506"/>
      <c r="NSC65480" s="506"/>
      <c r="NSD65480" s="506"/>
      <c r="NSE65480" s="506"/>
      <c r="NSF65480" s="506"/>
      <c r="NSG65480" s="506"/>
      <c r="NSH65480" s="506"/>
      <c r="NSI65480" s="506"/>
      <c r="NSJ65480" s="506"/>
      <c r="NSK65480" s="506"/>
      <c r="NSL65480" s="506"/>
      <c r="NSM65480" s="506"/>
      <c r="NSN65480" s="506"/>
      <c r="NSO65480" s="506"/>
      <c r="NSP65480" s="506"/>
      <c r="NSQ65480" s="506"/>
      <c r="NSR65480" s="506"/>
      <c r="NSS65480" s="506"/>
      <c r="NST65480" s="506"/>
      <c r="NSU65480" s="506"/>
      <c r="NSV65480" s="506"/>
      <c r="NSW65480" s="506"/>
      <c r="NSX65480" s="506"/>
      <c r="NSY65480" s="506"/>
      <c r="NSZ65480" s="506"/>
      <c r="NTA65480" s="506"/>
      <c r="NTB65480" s="506"/>
      <c r="NTC65480" s="506"/>
      <c r="NTD65480" s="506"/>
      <c r="NTE65480" s="506"/>
      <c r="NTF65480" s="506"/>
      <c r="NTG65480" s="506"/>
      <c r="NTH65480" s="506"/>
      <c r="NTI65480" s="506"/>
      <c r="NTJ65480" s="506"/>
      <c r="NTK65480" s="506"/>
      <c r="NTL65480" s="506"/>
      <c r="NTM65480" s="506"/>
      <c r="NTN65480" s="506"/>
      <c r="NTO65480" s="506"/>
      <c r="NTP65480" s="506"/>
      <c r="NTQ65480" s="506"/>
      <c r="NTR65480" s="506"/>
      <c r="NTS65480" s="506"/>
      <c r="NTT65480" s="506"/>
      <c r="NTU65480" s="506"/>
      <c r="NTV65480" s="506"/>
      <c r="NTW65480" s="506"/>
      <c r="NTX65480" s="506"/>
      <c r="NTY65480" s="506"/>
      <c r="NTZ65480" s="506"/>
      <c r="NUA65480" s="506"/>
      <c r="NUB65480" s="506"/>
      <c r="NUC65480" s="506"/>
      <c r="NUD65480" s="506"/>
      <c r="NUE65480" s="506"/>
      <c r="NUF65480" s="506"/>
      <c r="NUG65480" s="506"/>
      <c r="NUH65480" s="506"/>
      <c r="NUI65480" s="506"/>
      <c r="NUJ65480" s="506"/>
      <c r="NUK65480" s="506"/>
      <c r="NUL65480" s="506"/>
      <c r="NUM65480" s="506"/>
      <c r="NUN65480" s="506"/>
      <c r="NUO65480" s="506"/>
      <c r="NUP65480" s="506"/>
      <c r="NUQ65480" s="506"/>
      <c r="NUR65480" s="506"/>
      <c r="NUS65480" s="506"/>
      <c r="NUT65480" s="506"/>
      <c r="NUU65480" s="506"/>
      <c r="NUV65480" s="506"/>
      <c r="NUW65480" s="506"/>
      <c r="NUX65480" s="506"/>
      <c r="NUY65480" s="506"/>
      <c r="NUZ65480" s="506"/>
      <c r="NVA65480" s="506"/>
      <c r="NVB65480" s="506"/>
      <c r="NVC65480" s="506"/>
      <c r="NVD65480" s="506"/>
      <c r="NVE65480" s="506"/>
      <c r="NVF65480" s="506"/>
      <c r="NVG65480" s="506"/>
      <c r="NVH65480" s="506"/>
      <c r="NVI65480" s="506"/>
      <c r="NVJ65480" s="506"/>
      <c r="NVK65480" s="506"/>
      <c r="NVL65480" s="506"/>
      <c r="NVM65480" s="506"/>
      <c r="NVN65480" s="506"/>
      <c r="NVO65480" s="506"/>
      <c r="NVP65480" s="506"/>
      <c r="NVQ65480" s="506"/>
      <c r="NVR65480" s="506"/>
      <c r="NVS65480" s="506"/>
      <c r="NVT65480" s="506"/>
      <c r="NVU65480" s="506"/>
      <c r="NVV65480" s="506"/>
      <c r="NVW65480" s="506"/>
      <c r="NVX65480" s="506"/>
      <c r="NVY65480" s="506"/>
      <c r="NVZ65480" s="506"/>
      <c r="NWA65480" s="506"/>
      <c r="NWB65480" s="506"/>
      <c r="NWC65480" s="506"/>
      <c r="NWD65480" s="506"/>
      <c r="NWE65480" s="506"/>
      <c r="NWF65480" s="506"/>
      <c r="NWG65480" s="506"/>
      <c r="NWH65480" s="506"/>
      <c r="NWI65480" s="506"/>
      <c r="NWJ65480" s="506"/>
      <c r="NWK65480" s="506"/>
      <c r="NWL65480" s="506"/>
      <c r="NWM65480" s="506"/>
      <c r="NWN65480" s="506"/>
      <c r="NWO65480" s="506"/>
      <c r="NWP65480" s="506"/>
      <c r="NWQ65480" s="506"/>
      <c r="NWR65480" s="506"/>
      <c r="NWS65480" s="506"/>
      <c r="NWT65480" s="506"/>
      <c r="NWU65480" s="506"/>
      <c r="NWV65480" s="506"/>
      <c r="NWW65480" s="506"/>
      <c r="NWX65480" s="506"/>
      <c r="NWY65480" s="506"/>
      <c r="NWZ65480" s="506"/>
      <c r="NXA65480" s="506"/>
      <c r="NXB65480" s="506"/>
      <c r="NXC65480" s="506"/>
      <c r="NXD65480" s="506"/>
      <c r="NXE65480" s="506"/>
      <c r="NXF65480" s="506"/>
      <c r="NXG65480" s="506"/>
      <c r="NXH65480" s="506"/>
      <c r="NXI65480" s="506"/>
      <c r="NXJ65480" s="506"/>
      <c r="NXK65480" s="506"/>
      <c r="NXL65480" s="506"/>
      <c r="NXM65480" s="506"/>
      <c r="NXN65480" s="506"/>
      <c r="NXO65480" s="506"/>
      <c r="NXP65480" s="506"/>
      <c r="NXQ65480" s="506"/>
      <c r="NXR65480" s="506"/>
      <c r="NXS65480" s="506"/>
      <c r="NXT65480" s="506"/>
      <c r="NXU65480" s="506"/>
      <c r="NXV65480" s="506"/>
      <c r="NXW65480" s="506"/>
      <c r="NXX65480" s="506"/>
      <c r="NXY65480" s="506"/>
      <c r="NXZ65480" s="506"/>
      <c r="NYA65480" s="506"/>
      <c r="NYB65480" s="506"/>
      <c r="NYC65480" s="506"/>
      <c r="NYD65480" s="506"/>
      <c r="NYE65480" s="506"/>
      <c r="NYF65480" s="506"/>
      <c r="NYG65480" s="506"/>
      <c r="NYH65480" s="506"/>
      <c r="NYI65480" s="506"/>
      <c r="NYJ65480" s="506"/>
      <c r="NYK65480" s="506"/>
      <c r="NYL65480" s="506"/>
      <c r="NYM65480" s="506"/>
      <c r="NYN65480" s="506"/>
      <c r="NYO65480" s="506"/>
      <c r="NYP65480" s="506"/>
      <c r="NYQ65480" s="506"/>
      <c r="NYR65480" s="506"/>
      <c r="NYS65480" s="506"/>
      <c r="NYT65480" s="506"/>
      <c r="NYU65480" s="506"/>
      <c r="NYV65480" s="506"/>
      <c r="NYW65480" s="506"/>
      <c r="NYX65480" s="506"/>
      <c r="NYY65480" s="506"/>
      <c r="NYZ65480" s="506"/>
      <c r="NZA65480" s="506"/>
      <c r="NZB65480" s="506"/>
      <c r="NZC65480" s="506"/>
      <c r="NZD65480" s="506"/>
      <c r="NZE65480" s="506"/>
      <c r="NZF65480" s="506"/>
      <c r="NZG65480" s="506"/>
      <c r="NZH65480" s="506"/>
      <c r="NZI65480" s="506"/>
      <c r="NZJ65480" s="506"/>
      <c r="NZK65480" s="506"/>
      <c r="NZL65480" s="506"/>
      <c r="NZM65480" s="506"/>
      <c r="NZN65480" s="506"/>
      <c r="NZO65480" s="506"/>
      <c r="NZP65480" s="506"/>
      <c r="NZQ65480" s="506"/>
      <c r="NZR65480" s="506"/>
      <c r="NZS65480" s="506"/>
      <c r="NZT65480" s="506"/>
      <c r="NZU65480" s="506"/>
      <c r="NZV65480" s="506"/>
      <c r="NZW65480" s="506"/>
      <c r="NZX65480" s="506"/>
      <c r="NZY65480" s="506"/>
      <c r="NZZ65480" s="506"/>
      <c r="OAA65480" s="506"/>
      <c r="OAB65480" s="506"/>
      <c r="OAC65480" s="506"/>
      <c r="OAD65480" s="506"/>
      <c r="OAE65480" s="506"/>
      <c r="OAF65480" s="506"/>
      <c r="OAG65480" s="506"/>
      <c r="OAH65480" s="506"/>
      <c r="OAI65480" s="506"/>
      <c r="OAJ65480" s="506"/>
      <c r="OAK65480" s="506"/>
      <c r="OAL65480" s="506"/>
      <c r="OAM65480" s="506"/>
      <c r="OAN65480" s="506"/>
      <c r="OAO65480" s="506"/>
      <c r="OAP65480" s="506"/>
      <c r="OAQ65480" s="506"/>
      <c r="OAR65480" s="506"/>
      <c r="OAS65480" s="506"/>
      <c r="OAT65480" s="506"/>
      <c r="OAU65480" s="506"/>
      <c r="OAV65480" s="506"/>
      <c r="OAW65480" s="506"/>
      <c r="OAX65480" s="506"/>
      <c r="OAY65480" s="506"/>
      <c r="OAZ65480" s="506"/>
      <c r="OBA65480" s="506"/>
      <c r="OBB65480" s="506"/>
      <c r="OBC65480" s="506"/>
      <c r="OBD65480" s="506"/>
      <c r="OBE65480" s="506"/>
      <c r="OBF65480" s="506"/>
      <c r="OBG65480" s="506"/>
      <c r="OBH65480" s="506"/>
      <c r="OBI65480" s="506"/>
      <c r="OBJ65480" s="506"/>
      <c r="OBK65480" s="506"/>
      <c r="OBL65480" s="506"/>
      <c r="OBM65480" s="506"/>
      <c r="OBN65480" s="506"/>
      <c r="OBO65480" s="506"/>
      <c r="OBP65480" s="506"/>
      <c r="OBQ65480" s="506"/>
      <c r="OBR65480" s="506"/>
      <c r="OBS65480" s="506"/>
      <c r="OBT65480" s="506"/>
      <c r="OBU65480" s="506"/>
      <c r="OBV65480" s="506"/>
      <c r="OBW65480" s="506"/>
      <c r="OBX65480" s="506"/>
      <c r="OBY65480" s="506"/>
      <c r="OBZ65480" s="506"/>
      <c r="OCA65480" s="506"/>
      <c r="OCB65480" s="506"/>
      <c r="OCC65480" s="506"/>
      <c r="OCD65480" s="506"/>
      <c r="OCE65480" s="506"/>
      <c r="OCF65480" s="506"/>
      <c r="OCG65480" s="506"/>
      <c r="OCH65480" s="506"/>
      <c r="OCI65480" s="506"/>
      <c r="OCJ65480" s="506"/>
      <c r="OCK65480" s="506"/>
      <c r="OCL65480" s="506"/>
      <c r="OCM65480" s="506"/>
      <c r="OCN65480" s="506"/>
      <c r="OCO65480" s="506"/>
      <c r="OCP65480" s="506"/>
      <c r="OCQ65480" s="506"/>
      <c r="OCR65480" s="506"/>
      <c r="OCS65480" s="506"/>
      <c r="OCT65480" s="506"/>
      <c r="OCU65480" s="506"/>
      <c r="OCV65480" s="506"/>
      <c r="OCW65480" s="506"/>
      <c r="OCX65480" s="506"/>
      <c r="OCY65480" s="506"/>
      <c r="OCZ65480" s="506"/>
      <c r="ODA65480" s="506"/>
      <c r="ODB65480" s="506"/>
      <c r="ODC65480" s="506"/>
      <c r="ODD65480" s="506"/>
      <c r="ODE65480" s="506"/>
      <c r="ODF65480" s="506"/>
      <c r="ODG65480" s="506"/>
      <c r="ODH65480" s="506"/>
      <c r="ODI65480" s="506"/>
      <c r="ODJ65480" s="506"/>
      <c r="ODK65480" s="506"/>
      <c r="ODL65480" s="506"/>
      <c r="ODM65480" s="506"/>
      <c r="ODN65480" s="506"/>
      <c r="ODO65480" s="506"/>
      <c r="ODP65480" s="506"/>
      <c r="ODQ65480" s="506"/>
      <c r="ODR65480" s="506"/>
      <c r="ODS65480" s="506"/>
      <c r="ODT65480" s="506"/>
      <c r="ODU65480" s="506"/>
      <c r="ODV65480" s="506"/>
      <c r="ODW65480" s="506"/>
      <c r="ODX65480" s="506"/>
      <c r="ODY65480" s="506"/>
      <c r="ODZ65480" s="506"/>
      <c r="OEA65480" s="506"/>
      <c r="OEB65480" s="506"/>
      <c r="OEC65480" s="506"/>
      <c r="OED65480" s="506"/>
      <c r="OEE65480" s="506"/>
      <c r="OEF65480" s="506"/>
      <c r="OEG65480" s="506"/>
      <c r="OEH65480" s="506"/>
      <c r="OEI65480" s="506"/>
      <c r="OEJ65480" s="506"/>
      <c r="OEK65480" s="506"/>
      <c r="OEL65480" s="506"/>
      <c r="OEM65480" s="506"/>
      <c r="OEN65480" s="506"/>
      <c r="OEO65480" s="506"/>
      <c r="OEP65480" s="506"/>
      <c r="OEQ65480" s="506"/>
      <c r="OER65480" s="506"/>
      <c r="OES65480" s="506"/>
      <c r="OET65480" s="506"/>
      <c r="OEU65480" s="506"/>
      <c r="OEV65480" s="506"/>
      <c r="OEW65480" s="506"/>
      <c r="OEX65480" s="506"/>
      <c r="OEY65480" s="506"/>
      <c r="OEZ65480" s="506"/>
      <c r="OFA65480" s="506"/>
      <c r="OFB65480" s="506"/>
      <c r="OFC65480" s="506"/>
      <c r="OFD65480" s="506"/>
      <c r="OFE65480" s="506"/>
      <c r="OFF65480" s="506"/>
      <c r="OFG65480" s="506"/>
      <c r="OFH65480" s="506"/>
      <c r="OFI65480" s="506"/>
      <c r="OFJ65480" s="506"/>
      <c r="OFK65480" s="506"/>
      <c r="OFL65480" s="506"/>
      <c r="OFM65480" s="506"/>
      <c r="OFN65480" s="506"/>
      <c r="OFO65480" s="506"/>
      <c r="OFP65480" s="506"/>
      <c r="OFQ65480" s="506"/>
      <c r="OFR65480" s="506"/>
      <c r="OFS65480" s="506"/>
      <c r="OFT65480" s="506"/>
      <c r="OFU65480" s="506"/>
      <c r="OFV65480" s="506"/>
      <c r="OFW65480" s="506"/>
      <c r="OFX65480" s="506"/>
      <c r="OFY65480" s="506"/>
      <c r="OFZ65480" s="506"/>
      <c r="OGA65480" s="506"/>
      <c r="OGB65480" s="506"/>
      <c r="OGC65480" s="506"/>
      <c r="OGD65480" s="506"/>
      <c r="OGE65480" s="506"/>
      <c r="OGF65480" s="506"/>
      <c r="OGG65480" s="506"/>
      <c r="OGH65480" s="506"/>
      <c r="OGI65480" s="506"/>
      <c r="OGJ65480" s="506"/>
      <c r="OGK65480" s="506"/>
      <c r="OGL65480" s="506"/>
      <c r="OGM65480" s="506"/>
      <c r="OGN65480" s="506"/>
      <c r="OGO65480" s="506"/>
      <c r="OGP65480" s="506"/>
      <c r="OGQ65480" s="506"/>
      <c r="OGR65480" s="506"/>
      <c r="OGS65480" s="506"/>
      <c r="OGT65480" s="506"/>
      <c r="OGU65480" s="506"/>
      <c r="OGV65480" s="506"/>
      <c r="OGW65480" s="506"/>
      <c r="OGX65480" s="506"/>
      <c r="OGY65480" s="506"/>
      <c r="OGZ65480" s="506"/>
      <c r="OHA65480" s="506"/>
      <c r="OHB65480" s="506"/>
      <c r="OHC65480" s="506"/>
      <c r="OHD65480" s="506"/>
      <c r="OHE65480" s="506"/>
      <c r="OHF65480" s="506"/>
      <c r="OHG65480" s="506"/>
      <c r="OHH65480" s="506"/>
      <c r="OHI65480" s="506"/>
      <c r="OHJ65480" s="506"/>
      <c r="OHK65480" s="506"/>
      <c r="OHL65480" s="506"/>
      <c r="OHM65480" s="506"/>
      <c r="OHN65480" s="506"/>
      <c r="OHO65480" s="506"/>
      <c r="OHP65480" s="506"/>
      <c r="OHQ65480" s="506"/>
      <c r="OHR65480" s="506"/>
      <c r="OHS65480" s="506"/>
      <c r="OHT65480" s="506"/>
      <c r="OHU65480" s="506"/>
      <c r="OHV65480" s="506"/>
      <c r="OHW65480" s="506"/>
      <c r="OHX65480" s="506"/>
      <c r="OHY65480" s="506"/>
      <c r="OHZ65480" s="506"/>
      <c r="OIA65480" s="506"/>
      <c r="OIB65480" s="506"/>
      <c r="OIC65480" s="506"/>
      <c r="OID65480" s="506"/>
      <c r="OIE65480" s="506"/>
      <c r="OIF65480" s="506"/>
      <c r="OIG65480" s="506"/>
      <c r="OIH65480" s="506"/>
      <c r="OII65480" s="506"/>
      <c r="OIJ65480" s="506"/>
      <c r="OIK65480" s="506"/>
      <c r="OIL65480" s="506"/>
      <c r="OIM65480" s="506"/>
      <c r="OIN65480" s="506"/>
      <c r="OIO65480" s="506"/>
      <c r="OIP65480" s="506"/>
      <c r="OIQ65480" s="506"/>
      <c r="OIR65480" s="506"/>
      <c r="OIS65480" s="506"/>
      <c r="OIT65480" s="506"/>
      <c r="OIU65480" s="506"/>
      <c r="OIV65480" s="506"/>
      <c r="OIW65480" s="506"/>
      <c r="OIX65480" s="506"/>
      <c r="OIY65480" s="506"/>
      <c r="OIZ65480" s="506"/>
      <c r="OJA65480" s="506"/>
      <c r="OJB65480" s="506"/>
      <c r="OJC65480" s="506"/>
      <c r="OJD65480" s="506"/>
      <c r="OJE65480" s="506"/>
      <c r="OJF65480" s="506"/>
      <c r="OJG65480" s="506"/>
      <c r="OJH65480" s="506"/>
      <c r="OJI65480" s="506"/>
      <c r="OJJ65480" s="506"/>
      <c r="OJK65480" s="506"/>
      <c r="OJL65480" s="506"/>
      <c r="OJM65480" s="506"/>
      <c r="OJN65480" s="506"/>
      <c r="OJO65480" s="506"/>
      <c r="OJP65480" s="506"/>
      <c r="OJQ65480" s="506"/>
      <c r="OJR65480" s="506"/>
      <c r="OJS65480" s="506"/>
      <c r="OJT65480" s="506"/>
      <c r="OJU65480" s="506"/>
      <c r="OJV65480" s="506"/>
      <c r="OJW65480" s="506"/>
      <c r="OJX65480" s="506"/>
      <c r="OJY65480" s="506"/>
      <c r="OJZ65480" s="506"/>
      <c r="OKA65480" s="506"/>
      <c r="OKB65480" s="506"/>
      <c r="OKC65480" s="506"/>
      <c r="OKD65480" s="506"/>
      <c r="OKE65480" s="506"/>
      <c r="OKF65480" s="506"/>
      <c r="OKG65480" s="506"/>
      <c r="OKH65480" s="506"/>
      <c r="OKI65480" s="506"/>
      <c r="OKJ65480" s="506"/>
      <c r="OKK65480" s="506"/>
      <c r="OKL65480" s="506"/>
      <c r="OKM65480" s="506"/>
      <c r="OKN65480" s="506"/>
      <c r="OKO65480" s="506"/>
      <c r="OKP65480" s="506"/>
      <c r="OKQ65480" s="506"/>
      <c r="OKR65480" s="506"/>
      <c r="OKS65480" s="506"/>
      <c r="OKT65480" s="506"/>
      <c r="OKU65480" s="506"/>
      <c r="OKV65480" s="506"/>
      <c r="OKW65480" s="506"/>
      <c r="OKX65480" s="506"/>
      <c r="OKY65480" s="506"/>
      <c r="OKZ65480" s="506"/>
      <c r="OLA65480" s="506"/>
      <c r="OLB65480" s="506"/>
      <c r="OLC65480" s="506"/>
      <c r="OLD65480" s="506"/>
      <c r="OLE65480" s="506"/>
      <c r="OLF65480" s="506"/>
      <c r="OLG65480" s="506"/>
      <c r="OLH65480" s="506"/>
      <c r="OLI65480" s="506"/>
      <c r="OLJ65480" s="506"/>
      <c r="OLK65480" s="506"/>
      <c r="OLL65480" s="506"/>
      <c r="OLM65480" s="506"/>
      <c r="OLN65480" s="506"/>
      <c r="OLO65480" s="506"/>
      <c r="OLP65480" s="506"/>
      <c r="OLQ65480" s="506"/>
      <c r="OLR65480" s="506"/>
      <c r="OLS65480" s="506"/>
      <c r="OLT65480" s="506"/>
      <c r="OLU65480" s="506"/>
      <c r="OLV65480" s="506"/>
      <c r="OLW65480" s="506"/>
      <c r="OLX65480" s="506"/>
      <c r="OLY65480" s="506"/>
      <c r="OLZ65480" s="506"/>
      <c r="OMA65480" s="506"/>
      <c r="OMB65480" s="506"/>
      <c r="OMC65480" s="506"/>
      <c r="OMD65480" s="506"/>
      <c r="OME65480" s="506"/>
      <c r="OMF65480" s="506"/>
      <c r="OMG65480" s="506"/>
      <c r="OMH65480" s="506"/>
      <c r="OMI65480" s="506"/>
      <c r="OMJ65480" s="506"/>
      <c r="OMK65480" s="506"/>
      <c r="OML65480" s="506"/>
      <c r="OMM65480" s="506"/>
      <c r="OMN65480" s="506"/>
      <c r="OMO65480" s="506"/>
      <c r="OMP65480" s="506"/>
      <c r="OMQ65480" s="506"/>
      <c r="OMR65480" s="506"/>
      <c r="OMS65480" s="506"/>
      <c r="OMT65480" s="506"/>
      <c r="OMU65480" s="506"/>
      <c r="OMV65480" s="506"/>
      <c r="OMW65480" s="506"/>
      <c r="OMX65480" s="506"/>
      <c r="OMY65480" s="506"/>
      <c r="OMZ65480" s="506"/>
      <c r="ONA65480" s="506"/>
      <c r="ONB65480" s="506"/>
      <c r="ONC65480" s="506"/>
      <c r="OND65480" s="506"/>
      <c r="ONE65480" s="506"/>
      <c r="ONF65480" s="506"/>
      <c r="ONG65480" s="506"/>
      <c r="ONH65480" s="506"/>
      <c r="ONI65480" s="506"/>
      <c r="ONJ65480" s="506"/>
      <c r="ONK65480" s="506"/>
      <c r="ONL65480" s="506"/>
      <c r="ONM65480" s="506"/>
      <c r="ONN65480" s="506"/>
      <c r="ONO65480" s="506"/>
      <c r="ONP65480" s="506"/>
      <c r="ONQ65480" s="506"/>
      <c r="ONR65480" s="506"/>
      <c r="ONS65480" s="506"/>
      <c r="ONT65480" s="506"/>
      <c r="ONU65480" s="506"/>
      <c r="ONV65480" s="506"/>
      <c r="ONW65480" s="506"/>
      <c r="ONX65480" s="506"/>
      <c r="ONY65480" s="506"/>
      <c r="ONZ65480" s="506"/>
      <c r="OOA65480" s="506"/>
      <c r="OOB65480" s="506"/>
      <c r="OOC65480" s="506"/>
      <c r="OOD65480" s="506"/>
      <c r="OOE65480" s="506"/>
      <c r="OOF65480" s="506"/>
      <c r="OOG65480" s="506"/>
      <c r="OOH65480" s="506"/>
      <c r="OOI65480" s="506"/>
      <c r="OOJ65480" s="506"/>
      <c r="OOK65480" s="506"/>
      <c r="OOL65480" s="506"/>
      <c r="OOM65480" s="506"/>
      <c r="OON65480" s="506"/>
      <c r="OOO65480" s="506"/>
      <c r="OOP65480" s="506"/>
      <c r="OOQ65480" s="506"/>
      <c r="OOR65480" s="506"/>
      <c r="OOS65480" s="506"/>
      <c r="OOT65480" s="506"/>
      <c r="OOU65480" s="506"/>
      <c r="OOV65480" s="506"/>
      <c r="OOW65480" s="506"/>
      <c r="OOX65480" s="506"/>
      <c r="OOY65480" s="506"/>
      <c r="OOZ65480" s="506"/>
      <c r="OPA65480" s="506"/>
      <c r="OPB65480" s="506"/>
      <c r="OPC65480" s="506"/>
      <c r="OPD65480" s="506"/>
      <c r="OPE65480" s="506"/>
      <c r="OPF65480" s="506"/>
      <c r="OPG65480" s="506"/>
      <c r="OPH65480" s="506"/>
      <c r="OPI65480" s="506"/>
      <c r="OPJ65480" s="506"/>
      <c r="OPK65480" s="506"/>
      <c r="OPL65480" s="506"/>
      <c r="OPM65480" s="506"/>
      <c r="OPN65480" s="506"/>
      <c r="OPO65480" s="506"/>
      <c r="OPP65480" s="506"/>
      <c r="OPQ65480" s="506"/>
      <c r="OPR65480" s="506"/>
      <c r="OPS65480" s="506"/>
      <c r="OPT65480" s="506"/>
      <c r="OPU65480" s="506"/>
      <c r="OPV65480" s="506"/>
      <c r="OPW65480" s="506"/>
      <c r="OPX65480" s="506"/>
      <c r="OPY65480" s="506"/>
      <c r="OPZ65480" s="506"/>
      <c r="OQA65480" s="506"/>
      <c r="OQB65480" s="506"/>
      <c r="OQC65480" s="506"/>
      <c r="OQD65480" s="506"/>
      <c r="OQE65480" s="506"/>
      <c r="OQF65480" s="506"/>
      <c r="OQG65480" s="506"/>
      <c r="OQH65480" s="506"/>
      <c r="OQI65480" s="506"/>
      <c r="OQJ65480" s="506"/>
      <c r="OQK65480" s="506"/>
      <c r="OQL65480" s="506"/>
      <c r="OQM65480" s="506"/>
      <c r="OQN65480" s="506"/>
      <c r="OQO65480" s="506"/>
      <c r="OQP65480" s="506"/>
      <c r="OQQ65480" s="506"/>
      <c r="OQR65480" s="506"/>
      <c r="OQS65480" s="506"/>
      <c r="OQT65480" s="506"/>
      <c r="OQU65480" s="506"/>
      <c r="OQV65480" s="506"/>
      <c r="OQW65480" s="506"/>
      <c r="OQX65480" s="506"/>
      <c r="OQY65480" s="506"/>
      <c r="OQZ65480" s="506"/>
      <c r="ORA65480" s="506"/>
      <c r="ORB65480" s="506"/>
      <c r="ORC65480" s="506"/>
      <c r="ORD65480" s="506"/>
      <c r="ORE65480" s="506"/>
      <c r="ORF65480" s="506"/>
      <c r="ORG65480" s="506"/>
      <c r="ORH65480" s="506"/>
      <c r="ORI65480" s="506"/>
      <c r="ORJ65480" s="506"/>
      <c r="ORK65480" s="506"/>
      <c r="ORL65480" s="506"/>
      <c r="ORM65480" s="506"/>
      <c r="ORN65480" s="506"/>
      <c r="ORO65480" s="506"/>
      <c r="ORP65480" s="506"/>
      <c r="ORQ65480" s="506"/>
      <c r="ORR65480" s="506"/>
      <c r="ORS65480" s="506"/>
      <c r="ORT65480" s="506"/>
      <c r="ORU65480" s="506"/>
      <c r="ORV65480" s="506"/>
      <c r="ORW65480" s="506"/>
      <c r="ORX65480" s="506"/>
      <c r="ORY65480" s="506"/>
      <c r="ORZ65480" s="506"/>
      <c r="OSA65480" s="506"/>
      <c r="OSB65480" s="506"/>
      <c r="OSC65480" s="506"/>
      <c r="OSD65480" s="506"/>
      <c r="OSE65480" s="506"/>
      <c r="OSF65480" s="506"/>
      <c r="OSG65480" s="506"/>
      <c r="OSH65480" s="506"/>
      <c r="OSI65480" s="506"/>
      <c r="OSJ65480" s="506"/>
      <c r="OSK65480" s="506"/>
      <c r="OSL65480" s="506"/>
      <c r="OSM65480" s="506"/>
      <c r="OSN65480" s="506"/>
      <c r="OSO65480" s="506"/>
      <c r="OSP65480" s="506"/>
      <c r="OSQ65480" s="506"/>
      <c r="OSR65480" s="506"/>
      <c r="OSS65480" s="506"/>
      <c r="OST65480" s="506"/>
      <c r="OSU65480" s="506"/>
      <c r="OSV65480" s="506"/>
      <c r="OSW65480" s="506"/>
      <c r="OSX65480" s="506"/>
      <c r="OSY65480" s="506"/>
      <c r="OSZ65480" s="506"/>
      <c r="OTA65480" s="506"/>
      <c r="OTB65480" s="506"/>
      <c r="OTC65480" s="506"/>
      <c r="OTD65480" s="506"/>
      <c r="OTE65480" s="506"/>
      <c r="OTF65480" s="506"/>
      <c r="OTG65480" s="506"/>
      <c r="OTH65480" s="506"/>
      <c r="OTI65480" s="506"/>
      <c r="OTJ65480" s="506"/>
      <c r="OTK65480" s="506"/>
      <c r="OTL65480" s="506"/>
      <c r="OTM65480" s="506"/>
      <c r="OTN65480" s="506"/>
      <c r="OTO65480" s="506"/>
      <c r="OTP65480" s="506"/>
      <c r="OTQ65480" s="506"/>
      <c r="OTR65480" s="506"/>
      <c r="OTS65480" s="506"/>
      <c r="OTT65480" s="506"/>
      <c r="OTU65480" s="506"/>
      <c r="OTV65480" s="506"/>
      <c r="OTW65480" s="506"/>
      <c r="OTX65480" s="506"/>
      <c r="OTY65480" s="506"/>
      <c r="OTZ65480" s="506"/>
      <c r="OUA65480" s="506"/>
      <c r="OUB65480" s="506"/>
      <c r="OUC65480" s="506"/>
      <c r="OUD65480" s="506"/>
      <c r="OUE65480" s="506"/>
      <c r="OUF65480" s="506"/>
      <c r="OUG65480" s="506"/>
      <c r="OUH65480" s="506"/>
      <c r="OUI65480" s="506"/>
      <c r="OUJ65480" s="506"/>
      <c r="OUK65480" s="506"/>
      <c r="OUL65480" s="506"/>
      <c r="OUM65480" s="506"/>
      <c r="OUN65480" s="506"/>
      <c r="OUO65480" s="506"/>
      <c r="OUP65480" s="506"/>
      <c r="OUQ65480" s="506"/>
      <c r="OUR65480" s="506"/>
      <c r="OUS65480" s="506"/>
      <c r="OUT65480" s="506"/>
      <c r="OUU65480" s="506"/>
      <c r="OUV65480" s="506"/>
      <c r="OUW65480" s="506"/>
      <c r="OUX65480" s="506"/>
      <c r="OUY65480" s="506"/>
      <c r="OUZ65480" s="506"/>
      <c r="OVA65480" s="506"/>
      <c r="OVB65480" s="506"/>
      <c r="OVC65480" s="506"/>
      <c r="OVD65480" s="506"/>
      <c r="OVE65480" s="506"/>
      <c r="OVF65480" s="506"/>
      <c r="OVG65480" s="506"/>
      <c r="OVH65480" s="506"/>
      <c r="OVI65480" s="506"/>
      <c r="OVJ65480" s="506"/>
      <c r="OVK65480" s="506"/>
      <c r="OVL65480" s="506"/>
      <c r="OVM65480" s="506"/>
      <c r="OVN65480" s="506"/>
      <c r="OVO65480" s="506"/>
      <c r="OVP65480" s="506"/>
      <c r="OVQ65480" s="506"/>
      <c r="OVR65480" s="506"/>
      <c r="OVS65480" s="506"/>
      <c r="OVT65480" s="506"/>
      <c r="OVU65480" s="506"/>
      <c r="OVV65480" s="506"/>
      <c r="OVW65480" s="506"/>
      <c r="OVX65480" s="506"/>
      <c r="OVY65480" s="506"/>
      <c r="OVZ65480" s="506"/>
      <c r="OWA65480" s="506"/>
      <c r="OWB65480" s="506"/>
      <c r="OWC65480" s="506"/>
      <c r="OWD65480" s="506"/>
      <c r="OWE65480" s="506"/>
      <c r="OWF65480" s="506"/>
      <c r="OWG65480" s="506"/>
      <c r="OWH65480" s="506"/>
      <c r="OWI65480" s="506"/>
      <c r="OWJ65480" s="506"/>
      <c r="OWK65480" s="506"/>
      <c r="OWL65480" s="506"/>
      <c r="OWM65480" s="506"/>
      <c r="OWN65480" s="506"/>
      <c r="OWO65480" s="506"/>
      <c r="OWP65480" s="506"/>
      <c r="OWQ65480" s="506"/>
      <c r="OWR65480" s="506"/>
      <c r="OWS65480" s="506"/>
      <c r="OWT65480" s="506"/>
      <c r="OWU65480" s="506"/>
      <c r="OWV65480" s="506"/>
      <c r="OWW65480" s="506"/>
      <c r="OWX65480" s="506"/>
      <c r="OWY65480" s="506"/>
      <c r="OWZ65480" s="506"/>
      <c r="OXA65480" s="506"/>
      <c r="OXB65480" s="506"/>
      <c r="OXC65480" s="506"/>
      <c r="OXD65480" s="506"/>
      <c r="OXE65480" s="506"/>
      <c r="OXF65480" s="506"/>
      <c r="OXG65480" s="506"/>
      <c r="OXH65480" s="506"/>
      <c r="OXI65480" s="506"/>
      <c r="OXJ65480" s="506"/>
      <c r="OXK65480" s="506"/>
      <c r="OXL65480" s="506"/>
      <c r="OXM65480" s="506"/>
      <c r="OXN65480" s="506"/>
      <c r="OXO65480" s="506"/>
      <c r="OXP65480" s="506"/>
      <c r="OXQ65480" s="506"/>
      <c r="OXR65480" s="506"/>
      <c r="OXS65480" s="506"/>
      <c r="OXT65480" s="506"/>
      <c r="OXU65480" s="506"/>
      <c r="OXV65480" s="506"/>
      <c r="OXW65480" s="506"/>
      <c r="OXX65480" s="506"/>
      <c r="OXY65480" s="506"/>
      <c r="OXZ65480" s="506"/>
      <c r="OYA65480" s="506"/>
      <c r="OYB65480" s="506"/>
      <c r="OYC65480" s="506"/>
      <c r="OYD65480" s="506"/>
      <c r="OYE65480" s="506"/>
      <c r="OYF65480" s="506"/>
      <c r="OYG65480" s="506"/>
      <c r="OYH65480" s="506"/>
      <c r="OYI65480" s="506"/>
      <c r="OYJ65480" s="506"/>
      <c r="OYK65480" s="506"/>
      <c r="OYL65480" s="506"/>
      <c r="OYM65480" s="506"/>
      <c r="OYN65480" s="506"/>
      <c r="OYO65480" s="506"/>
      <c r="OYP65480" s="506"/>
      <c r="OYQ65480" s="506"/>
      <c r="OYR65480" s="506"/>
      <c r="OYS65480" s="506"/>
      <c r="OYT65480" s="506"/>
      <c r="OYU65480" s="506"/>
      <c r="OYV65480" s="506"/>
      <c r="OYW65480" s="506"/>
      <c r="OYX65480" s="506"/>
      <c r="OYY65480" s="506"/>
      <c r="OYZ65480" s="506"/>
      <c r="OZA65480" s="506"/>
      <c r="OZB65480" s="506"/>
      <c r="OZC65480" s="506"/>
      <c r="OZD65480" s="506"/>
      <c r="OZE65480" s="506"/>
      <c r="OZF65480" s="506"/>
      <c r="OZG65480" s="506"/>
      <c r="OZH65480" s="506"/>
      <c r="OZI65480" s="506"/>
      <c r="OZJ65480" s="506"/>
      <c r="OZK65480" s="506"/>
      <c r="OZL65480" s="506"/>
      <c r="OZM65480" s="506"/>
      <c r="OZN65480" s="506"/>
      <c r="OZO65480" s="506"/>
      <c r="OZP65480" s="506"/>
      <c r="OZQ65480" s="506"/>
      <c r="OZR65480" s="506"/>
      <c r="OZS65480" s="506"/>
      <c r="OZT65480" s="506"/>
      <c r="OZU65480" s="506"/>
      <c r="OZV65480" s="506"/>
      <c r="OZW65480" s="506"/>
      <c r="OZX65480" s="506"/>
      <c r="OZY65480" s="506"/>
      <c r="OZZ65480" s="506"/>
      <c r="PAA65480" s="506"/>
      <c r="PAB65480" s="506"/>
      <c r="PAC65480" s="506"/>
      <c r="PAD65480" s="506"/>
      <c r="PAE65480" s="506"/>
      <c r="PAF65480" s="506"/>
      <c r="PAG65480" s="506"/>
      <c r="PAH65480" s="506"/>
      <c r="PAI65480" s="506"/>
      <c r="PAJ65480" s="506"/>
      <c r="PAK65480" s="506"/>
      <c r="PAL65480" s="506"/>
      <c r="PAM65480" s="506"/>
      <c r="PAN65480" s="506"/>
      <c r="PAO65480" s="506"/>
      <c r="PAP65480" s="506"/>
      <c r="PAQ65480" s="506"/>
      <c r="PAR65480" s="506"/>
      <c r="PAS65480" s="506"/>
      <c r="PAT65480" s="506"/>
      <c r="PAU65480" s="506"/>
      <c r="PAV65480" s="506"/>
      <c r="PAW65480" s="506"/>
      <c r="PAX65480" s="506"/>
      <c r="PAY65480" s="506"/>
      <c r="PAZ65480" s="506"/>
      <c r="PBA65480" s="506"/>
      <c r="PBB65480" s="506"/>
      <c r="PBC65480" s="506"/>
      <c r="PBD65480" s="506"/>
      <c r="PBE65480" s="506"/>
      <c r="PBF65480" s="506"/>
      <c r="PBG65480" s="506"/>
      <c r="PBH65480" s="506"/>
      <c r="PBI65480" s="506"/>
      <c r="PBJ65480" s="506"/>
      <c r="PBK65480" s="506"/>
      <c r="PBL65480" s="506"/>
      <c r="PBM65480" s="506"/>
      <c r="PBN65480" s="506"/>
      <c r="PBO65480" s="506"/>
      <c r="PBP65480" s="506"/>
      <c r="PBQ65480" s="506"/>
      <c r="PBR65480" s="506"/>
      <c r="PBS65480" s="506"/>
      <c r="PBT65480" s="506"/>
      <c r="PBU65480" s="506"/>
      <c r="PBV65480" s="506"/>
      <c r="PBW65480" s="506"/>
      <c r="PBX65480" s="506"/>
      <c r="PBY65480" s="506"/>
      <c r="PBZ65480" s="506"/>
      <c r="PCA65480" s="506"/>
      <c r="PCB65480" s="506"/>
      <c r="PCC65480" s="506"/>
      <c r="PCD65480" s="506"/>
      <c r="PCE65480" s="506"/>
      <c r="PCF65480" s="506"/>
      <c r="PCG65480" s="506"/>
      <c r="PCH65480" s="506"/>
      <c r="PCI65480" s="506"/>
      <c r="PCJ65480" s="506"/>
      <c r="PCK65480" s="506"/>
      <c r="PCL65480" s="506"/>
      <c r="PCM65480" s="506"/>
      <c r="PCN65480" s="506"/>
      <c r="PCO65480" s="506"/>
      <c r="PCP65480" s="506"/>
      <c r="PCQ65480" s="506"/>
      <c r="PCR65480" s="506"/>
      <c r="PCS65480" s="506"/>
      <c r="PCT65480" s="506"/>
      <c r="PCU65480" s="506"/>
      <c r="PCV65480" s="506"/>
      <c r="PCW65480" s="506"/>
      <c r="PCX65480" s="506"/>
      <c r="PCY65480" s="506"/>
      <c r="PCZ65480" s="506"/>
      <c r="PDA65480" s="506"/>
      <c r="PDB65480" s="506"/>
      <c r="PDC65480" s="506"/>
      <c r="PDD65480" s="506"/>
      <c r="PDE65480" s="506"/>
      <c r="PDF65480" s="506"/>
      <c r="PDG65480" s="506"/>
      <c r="PDH65480" s="506"/>
      <c r="PDI65480" s="506"/>
      <c r="PDJ65480" s="506"/>
      <c r="PDK65480" s="506"/>
      <c r="PDL65480" s="506"/>
      <c r="PDM65480" s="506"/>
      <c r="PDN65480" s="506"/>
      <c r="PDO65480" s="506"/>
      <c r="PDP65480" s="506"/>
      <c r="PDQ65480" s="506"/>
      <c r="PDR65480" s="506"/>
      <c r="PDS65480" s="506"/>
      <c r="PDT65480" s="506"/>
      <c r="PDU65480" s="506"/>
      <c r="PDV65480" s="506"/>
      <c r="PDW65480" s="506"/>
      <c r="PDX65480" s="506"/>
      <c r="PDY65480" s="506"/>
      <c r="PDZ65480" s="506"/>
      <c r="PEA65480" s="506"/>
      <c r="PEB65480" s="506"/>
      <c r="PEC65480" s="506"/>
      <c r="PED65480" s="506"/>
      <c r="PEE65480" s="506"/>
      <c r="PEF65480" s="506"/>
      <c r="PEG65480" s="506"/>
      <c r="PEH65480" s="506"/>
      <c r="PEI65480" s="506"/>
      <c r="PEJ65480" s="506"/>
      <c r="PEK65480" s="506"/>
      <c r="PEL65480" s="506"/>
      <c r="PEM65480" s="506"/>
      <c r="PEN65480" s="506"/>
      <c r="PEO65480" s="506"/>
      <c r="PEP65480" s="506"/>
      <c r="PEQ65480" s="506"/>
      <c r="PER65480" s="506"/>
      <c r="PES65480" s="506"/>
      <c r="PET65480" s="506"/>
      <c r="PEU65480" s="506"/>
      <c r="PEV65480" s="506"/>
      <c r="PEW65480" s="506"/>
      <c r="PEX65480" s="506"/>
      <c r="PEY65480" s="506"/>
      <c r="PEZ65480" s="506"/>
      <c r="PFA65480" s="506"/>
      <c r="PFB65480" s="506"/>
      <c r="PFC65480" s="506"/>
      <c r="PFD65480" s="506"/>
      <c r="PFE65480" s="506"/>
      <c r="PFF65480" s="506"/>
      <c r="PFG65480" s="506"/>
      <c r="PFH65480" s="506"/>
      <c r="PFI65480" s="506"/>
      <c r="PFJ65480" s="506"/>
      <c r="PFK65480" s="506"/>
      <c r="PFL65480" s="506"/>
      <c r="PFM65480" s="506"/>
      <c r="PFN65480" s="506"/>
      <c r="PFO65480" s="506"/>
      <c r="PFP65480" s="506"/>
      <c r="PFQ65480" s="506"/>
      <c r="PFR65480" s="506"/>
      <c r="PFS65480" s="506"/>
      <c r="PFT65480" s="506"/>
      <c r="PFU65480" s="506"/>
      <c r="PFV65480" s="506"/>
      <c r="PFW65480" s="506"/>
      <c r="PFX65480" s="506"/>
      <c r="PFY65480" s="506"/>
      <c r="PFZ65480" s="506"/>
      <c r="PGA65480" s="506"/>
      <c r="PGB65480" s="506"/>
      <c r="PGC65480" s="506"/>
      <c r="PGD65480" s="506"/>
      <c r="PGE65480" s="506"/>
      <c r="PGF65480" s="506"/>
      <c r="PGG65480" s="506"/>
      <c r="PGH65480" s="506"/>
      <c r="PGI65480" s="506"/>
      <c r="PGJ65480" s="506"/>
      <c r="PGK65480" s="506"/>
      <c r="PGL65480" s="506"/>
      <c r="PGM65480" s="506"/>
      <c r="PGN65480" s="506"/>
      <c r="PGO65480" s="506"/>
      <c r="PGP65480" s="506"/>
      <c r="PGQ65480" s="506"/>
      <c r="PGR65480" s="506"/>
      <c r="PGS65480" s="506"/>
      <c r="PGT65480" s="506"/>
      <c r="PGU65480" s="506"/>
      <c r="PGV65480" s="506"/>
      <c r="PGW65480" s="506"/>
      <c r="PGX65480" s="506"/>
      <c r="PGY65480" s="506"/>
      <c r="PGZ65480" s="506"/>
      <c r="PHA65480" s="506"/>
      <c r="PHB65480" s="506"/>
      <c r="PHC65480" s="506"/>
      <c r="PHD65480" s="506"/>
      <c r="PHE65480" s="506"/>
      <c r="PHF65480" s="506"/>
      <c r="PHG65480" s="506"/>
      <c r="PHH65480" s="506"/>
      <c r="PHI65480" s="506"/>
      <c r="PHJ65480" s="506"/>
      <c r="PHK65480" s="506"/>
      <c r="PHL65480" s="506"/>
      <c r="PHM65480" s="506"/>
      <c r="PHN65480" s="506"/>
      <c r="PHO65480" s="506"/>
      <c r="PHP65480" s="506"/>
      <c r="PHQ65480" s="506"/>
      <c r="PHR65480" s="506"/>
      <c r="PHS65480" s="506"/>
      <c r="PHT65480" s="506"/>
      <c r="PHU65480" s="506"/>
      <c r="PHV65480" s="506"/>
      <c r="PHW65480" s="506"/>
      <c r="PHX65480" s="506"/>
      <c r="PHY65480" s="506"/>
      <c r="PHZ65480" s="506"/>
      <c r="PIA65480" s="506"/>
      <c r="PIB65480" s="506"/>
      <c r="PIC65480" s="506"/>
      <c r="PID65480" s="506"/>
      <c r="PIE65480" s="506"/>
      <c r="PIF65480" s="506"/>
      <c r="PIG65480" s="506"/>
      <c r="PIH65480" s="506"/>
      <c r="PII65480" s="506"/>
      <c r="PIJ65480" s="506"/>
      <c r="PIK65480" s="506"/>
      <c r="PIL65480" s="506"/>
      <c r="PIM65480" s="506"/>
      <c r="PIN65480" s="506"/>
      <c r="PIO65480" s="506"/>
      <c r="PIP65480" s="506"/>
      <c r="PIQ65480" s="506"/>
      <c r="PIR65480" s="506"/>
      <c r="PIS65480" s="506"/>
      <c r="PIT65480" s="506"/>
      <c r="PIU65480" s="506"/>
      <c r="PIV65480" s="506"/>
      <c r="PIW65480" s="506"/>
      <c r="PIX65480" s="506"/>
      <c r="PIY65480" s="506"/>
      <c r="PIZ65480" s="506"/>
      <c r="PJA65480" s="506"/>
      <c r="PJB65480" s="506"/>
      <c r="PJC65480" s="506"/>
      <c r="PJD65480" s="506"/>
      <c r="PJE65480" s="506"/>
      <c r="PJF65480" s="506"/>
      <c r="PJG65480" s="506"/>
      <c r="PJH65480" s="506"/>
      <c r="PJI65480" s="506"/>
      <c r="PJJ65480" s="506"/>
      <c r="PJK65480" s="506"/>
      <c r="PJL65480" s="506"/>
      <c r="PJM65480" s="506"/>
      <c r="PJN65480" s="506"/>
      <c r="PJO65480" s="506"/>
      <c r="PJP65480" s="506"/>
      <c r="PJQ65480" s="506"/>
      <c r="PJR65480" s="506"/>
      <c r="PJS65480" s="506"/>
      <c r="PJT65480" s="506"/>
      <c r="PJU65480" s="506"/>
      <c r="PJV65480" s="506"/>
      <c r="PJW65480" s="506"/>
      <c r="PJX65480" s="506"/>
      <c r="PJY65480" s="506"/>
      <c r="PJZ65480" s="506"/>
      <c r="PKA65480" s="506"/>
      <c r="PKB65480" s="506"/>
      <c r="PKC65480" s="506"/>
      <c r="PKD65480" s="506"/>
      <c r="PKE65480" s="506"/>
      <c r="PKF65480" s="506"/>
      <c r="PKG65480" s="506"/>
      <c r="PKH65480" s="506"/>
      <c r="PKI65480" s="506"/>
      <c r="PKJ65480" s="506"/>
      <c r="PKK65480" s="506"/>
      <c r="PKL65480" s="506"/>
      <c r="PKM65480" s="506"/>
      <c r="PKN65480" s="506"/>
      <c r="PKO65480" s="506"/>
      <c r="PKP65480" s="506"/>
      <c r="PKQ65480" s="506"/>
      <c r="PKR65480" s="506"/>
      <c r="PKS65480" s="506"/>
      <c r="PKT65480" s="506"/>
      <c r="PKU65480" s="506"/>
      <c r="PKV65480" s="506"/>
      <c r="PKW65480" s="506"/>
      <c r="PKX65480" s="506"/>
      <c r="PKY65480" s="506"/>
      <c r="PKZ65480" s="506"/>
      <c r="PLA65480" s="506"/>
      <c r="PLB65480" s="506"/>
      <c r="PLC65480" s="506"/>
      <c r="PLD65480" s="506"/>
      <c r="PLE65480" s="506"/>
      <c r="PLF65480" s="506"/>
      <c r="PLG65480" s="506"/>
      <c r="PLH65480" s="506"/>
      <c r="PLI65480" s="506"/>
      <c r="PLJ65480" s="506"/>
      <c r="PLK65480" s="506"/>
      <c r="PLL65480" s="506"/>
      <c r="PLM65480" s="506"/>
      <c r="PLN65480" s="506"/>
      <c r="PLO65480" s="506"/>
      <c r="PLP65480" s="506"/>
      <c r="PLQ65480" s="506"/>
      <c r="PLR65480" s="506"/>
      <c r="PLS65480" s="506"/>
      <c r="PLT65480" s="506"/>
      <c r="PLU65480" s="506"/>
      <c r="PLV65480" s="506"/>
      <c r="PLW65480" s="506"/>
      <c r="PLX65480" s="506"/>
      <c r="PLY65480" s="506"/>
      <c r="PLZ65480" s="506"/>
      <c r="PMA65480" s="506"/>
      <c r="PMB65480" s="506"/>
      <c r="PMC65480" s="506"/>
      <c r="PMD65480" s="506"/>
      <c r="PME65480" s="506"/>
      <c r="PMF65480" s="506"/>
      <c r="PMG65480" s="506"/>
      <c r="PMH65480" s="506"/>
      <c r="PMI65480" s="506"/>
      <c r="PMJ65480" s="506"/>
      <c r="PMK65480" s="506"/>
      <c r="PML65480" s="506"/>
      <c r="PMM65480" s="506"/>
      <c r="PMN65480" s="506"/>
      <c r="PMO65480" s="506"/>
      <c r="PMP65480" s="506"/>
      <c r="PMQ65480" s="506"/>
      <c r="PMR65480" s="506"/>
      <c r="PMS65480" s="506"/>
      <c r="PMT65480" s="506"/>
      <c r="PMU65480" s="506"/>
      <c r="PMV65480" s="506"/>
      <c r="PMW65480" s="506"/>
      <c r="PMX65480" s="506"/>
      <c r="PMY65480" s="506"/>
      <c r="PMZ65480" s="506"/>
      <c r="PNA65480" s="506"/>
      <c r="PNB65480" s="506"/>
      <c r="PNC65480" s="506"/>
      <c r="PND65480" s="506"/>
      <c r="PNE65480" s="506"/>
      <c r="PNF65480" s="506"/>
      <c r="PNG65480" s="506"/>
      <c r="PNH65480" s="506"/>
      <c r="PNI65480" s="506"/>
      <c r="PNJ65480" s="506"/>
      <c r="PNK65480" s="506"/>
      <c r="PNL65480" s="506"/>
      <c r="PNM65480" s="506"/>
      <c r="PNN65480" s="506"/>
      <c r="PNO65480" s="506"/>
      <c r="PNP65480" s="506"/>
      <c r="PNQ65480" s="506"/>
      <c r="PNR65480" s="506"/>
      <c r="PNS65480" s="506"/>
      <c r="PNT65480" s="506"/>
      <c r="PNU65480" s="506"/>
      <c r="PNV65480" s="506"/>
      <c r="PNW65480" s="506"/>
      <c r="PNX65480" s="506"/>
      <c r="PNY65480" s="506"/>
      <c r="PNZ65480" s="506"/>
      <c r="POA65480" s="506"/>
      <c r="POB65480" s="506"/>
      <c r="POC65480" s="506"/>
      <c r="POD65480" s="506"/>
      <c r="POE65480" s="506"/>
      <c r="POF65480" s="506"/>
      <c r="POG65480" s="506"/>
      <c r="POH65480" s="506"/>
      <c r="POI65480" s="506"/>
      <c r="POJ65480" s="506"/>
      <c r="POK65480" s="506"/>
      <c r="POL65480" s="506"/>
      <c r="POM65480" s="506"/>
      <c r="PON65480" s="506"/>
      <c r="POO65480" s="506"/>
      <c r="POP65480" s="506"/>
      <c r="POQ65480" s="506"/>
      <c r="POR65480" s="506"/>
      <c r="POS65480" s="506"/>
      <c r="POT65480" s="506"/>
      <c r="POU65480" s="506"/>
      <c r="POV65480" s="506"/>
      <c r="POW65480" s="506"/>
      <c r="POX65480" s="506"/>
      <c r="POY65480" s="506"/>
      <c r="POZ65480" s="506"/>
      <c r="PPA65480" s="506"/>
      <c r="PPB65480" s="506"/>
      <c r="PPC65480" s="506"/>
      <c r="PPD65480" s="506"/>
      <c r="PPE65480" s="506"/>
      <c r="PPF65480" s="506"/>
      <c r="PPG65480" s="506"/>
      <c r="PPH65480" s="506"/>
      <c r="PPI65480" s="506"/>
      <c r="PPJ65480" s="506"/>
      <c r="PPK65480" s="506"/>
      <c r="PPL65480" s="506"/>
      <c r="PPM65480" s="506"/>
      <c r="PPN65480" s="506"/>
      <c r="PPO65480" s="506"/>
      <c r="PPP65480" s="506"/>
      <c r="PPQ65480" s="506"/>
      <c r="PPR65480" s="506"/>
      <c r="PPS65480" s="506"/>
      <c r="PPT65480" s="506"/>
      <c r="PPU65480" s="506"/>
      <c r="PPV65480" s="506"/>
      <c r="PPW65480" s="506"/>
      <c r="PPX65480" s="506"/>
      <c r="PPY65480" s="506"/>
      <c r="PPZ65480" s="506"/>
      <c r="PQA65480" s="506"/>
      <c r="PQB65480" s="506"/>
      <c r="PQC65480" s="506"/>
      <c r="PQD65480" s="506"/>
      <c r="PQE65480" s="506"/>
      <c r="PQF65480" s="506"/>
      <c r="PQG65480" s="506"/>
      <c r="PQH65480" s="506"/>
      <c r="PQI65480" s="506"/>
      <c r="PQJ65480" s="506"/>
      <c r="PQK65480" s="506"/>
      <c r="PQL65480" s="506"/>
      <c r="PQM65480" s="506"/>
      <c r="PQN65480" s="506"/>
      <c r="PQO65480" s="506"/>
      <c r="PQP65480" s="506"/>
      <c r="PQQ65480" s="506"/>
      <c r="PQR65480" s="506"/>
      <c r="PQS65480" s="506"/>
      <c r="PQT65480" s="506"/>
      <c r="PQU65480" s="506"/>
      <c r="PQV65480" s="506"/>
      <c r="PQW65480" s="506"/>
      <c r="PQX65480" s="506"/>
      <c r="PQY65480" s="506"/>
      <c r="PQZ65480" s="506"/>
      <c r="PRA65480" s="506"/>
      <c r="PRB65480" s="506"/>
      <c r="PRC65480" s="506"/>
      <c r="PRD65480" s="506"/>
      <c r="PRE65480" s="506"/>
      <c r="PRF65480" s="506"/>
      <c r="PRG65480" s="506"/>
      <c r="PRH65480" s="506"/>
      <c r="PRI65480" s="506"/>
      <c r="PRJ65480" s="506"/>
      <c r="PRK65480" s="506"/>
      <c r="PRL65480" s="506"/>
      <c r="PRM65480" s="506"/>
      <c r="PRN65480" s="506"/>
      <c r="PRO65480" s="506"/>
      <c r="PRP65480" s="506"/>
      <c r="PRQ65480" s="506"/>
      <c r="PRR65480" s="506"/>
      <c r="PRS65480" s="506"/>
      <c r="PRT65480" s="506"/>
      <c r="PRU65480" s="506"/>
      <c r="PRV65480" s="506"/>
      <c r="PRW65480" s="506"/>
      <c r="PRX65480" s="506"/>
      <c r="PRY65480" s="506"/>
      <c r="PRZ65480" s="506"/>
      <c r="PSA65480" s="506"/>
      <c r="PSB65480" s="506"/>
      <c r="PSC65480" s="506"/>
      <c r="PSD65480" s="506"/>
      <c r="PSE65480" s="506"/>
      <c r="PSF65480" s="506"/>
      <c r="PSG65480" s="506"/>
      <c r="PSH65480" s="506"/>
      <c r="PSI65480" s="506"/>
      <c r="PSJ65480" s="506"/>
      <c r="PSK65480" s="506"/>
      <c r="PSL65480" s="506"/>
      <c r="PSM65480" s="506"/>
      <c r="PSN65480" s="506"/>
      <c r="PSO65480" s="506"/>
      <c r="PSP65480" s="506"/>
      <c r="PSQ65480" s="506"/>
      <c r="PSR65480" s="506"/>
      <c r="PSS65480" s="506"/>
      <c r="PST65480" s="506"/>
      <c r="PSU65480" s="506"/>
      <c r="PSV65480" s="506"/>
      <c r="PSW65480" s="506"/>
      <c r="PSX65480" s="506"/>
      <c r="PSY65480" s="506"/>
      <c r="PSZ65480" s="506"/>
      <c r="PTA65480" s="506"/>
      <c r="PTB65480" s="506"/>
      <c r="PTC65480" s="506"/>
      <c r="PTD65480" s="506"/>
      <c r="PTE65480" s="506"/>
      <c r="PTF65480" s="506"/>
      <c r="PTG65480" s="506"/>
      <c r="PTH65480" s="506"/>
      <c r="PTI65480" s="506"/>
      <c r="PTJ65480" s="506"/>
      <c r="PTK65480" s="506"/>
      <c r="PTL65480" s="506"/>
      <c r="PTM65480" s="506"/>
      <c r="PTN65480" s="506"/>
      <c r="PTO65480" s="506"/>
      <c r="PTP65480" s="506"/>
      <c r="PTQ65480" s="506"/>
      <c r="PTR65480" s="506"/>
      <c r="PTS65480" s="506"/>
      <c r="PTT65480" s="506"/>
      <c r="PTU65480" s="506"/>
      <c r="PTV65480" s="506"/>
      <c r="PTW65480" s="506"/>
      <c r="PTX65480" s="506"/>
      <c r="PTY65480" s="506"/>
      <c r="PTZ65480" s="506"/>
      <c r="PUA65480" s="506"/>
      <c r="PUB65480" s="506"/>
      <c r="PUC65480" s="506"/>
      <c r="PUD65480" s="506"/>
      <c r="PUE65480" s="506"/>
      <c r="PUF65480" s="506"/>
      <c r="PUG65480" s="506"/>
      <c r="PUH65480" s="506"/>
      <c r="PUI65480" s="506"/>
      <c r="PUJ65480" s="506"/>
      <c r="PUK65480" s="506"/>
      <c r="PUL65480" s="506"/>
      <c r="PUM65480" s="506"/>
      <c r="PUN65480" s="506"/>
      <c r="PUO65480" s="506"/>
      <c r="PUP65480" s="506"/>
      <c r="PUQ65480" s="506"/>
      <c r="PUR65480" s="506"/>
      <c r="PUS65480" s="506"/>
      <c r="PUT65480" s="506"/>
      <c r="PUU65480" s="506"/>
      <c r="PUV65480" s="506"/>
      <c r="PUW65480" s="506"/>
      <c r="PUX65480" s="506"/>
      <c r="PUY65480" s="506"/>
      <c r="PUZ65480" s="506"/>
      <c r="PVA65480" s="506"/>
      <c r="PVB65480" s="506"/>
      <c r="PVC65480" s="506"/>
      <c r="PVD65480" s="506"/>
      <c r="PVE65480" s="506"/>
      <c r="PVF65480" s="506"/>
      <c r="PVG65480" s="506"/>
      <c r="PVH65480" s="506"/>
      <c r="PVI65480" s="506"/>
      <c r="PVJ65480" s="506"/>
      <c r="PVK65480" s="506"/>
      <c r="PVL65480" s="506"/>
      <c r="PVM65480" s="506"/>
      <c r="PVN65480" s="506"/>
      <c r="PVO65480" s="506"/>
      <c r="PVP65480" s="506"/>
      <c r="PVQ65480" s="506"/>
      <c r="PVR65480" s="506"/>
      <c r="PVS65480" s="506"/>
      <c r="PVT65480" s="506"/>
      <c r="PVU65480" s="506"/>
      <c r="PVV65480" s="506"/>
      <c r="PVW65480" s="506"/>
      <c r="PVX65480" s="506"/>
      <c r="PVY65480" s="506"/>
      <c r="PVZ65480" s="506"/>
      <c r="PWA65480" s="506"/>
      <c r="PWB65480" s="506"/>
      <c r="PWC65480" s="506"/>
      <c r="PWD65480" s="506"/>
      <c r="PWE65480" s="506"/>
      <c r="PWF65480" s="506"/>
      <c r="PWG65480" s="506"/>
      <c r="PWH65480" s="506"/>
      <c r="PWI65480" s="506"/>
      <c r="PWJ65480" s="506"/>
      <c r="PWK65480" s="506"/>
      <c r="PWL65480" s="506"/>
      <c r="PWM65480" s="506"/>
      <c r="PWN65480" s="506"/>
      <c r="PWO65480" s="506"/>
      <c r="PWP65480" s="506"/>
      <c r="PWQ65480" s="506"/>
      <c r="PWR65480" s="506"/>
      <c r="PWS65480" s="506"/>
      <c r="PWT65480" s="506"/>
      <c r="PWU65480" s="506"/>
      <c r="PWV65480" s="506"/>
      <c r="PWW65480" s="506"/>
      <c r="PWX65480" s="506"/>
      <c r="PWY65480" s="506"/>
      <c r="PWZ65480" s="506"/>
      <c r="PXA65480" s="506"/>
      <c r="PXB65480" s="506"/>
      <c r="PXC65480" s="506"/>
      <c r="PXD65480" s="506"/>
      <c r="PXE65480" s="506"/>
      <c r="PXF65480" s="506"/>
      <c r="PXG65480" s="506"/>
      <c r="PXH65480" s="506"/>
      <c r="PXI65480" s="506"/>
      <c r="PXJ65480" s="506"/>
      <c r="PXK65480" s="506"/>
      <c r="PXL65480" s="506"/>
      <c r="PXM65480" s="506"/>
      <c r="PXN65480" s="506"/>
      <c r="PXO65480" s="506"/>
      <c r="PXP65480" s="506"/>
      <c r="PXQ65480" s="506"/>
      <c r="PXR65480" s="506"/>
      <c r="PXS65480" s="506"/>
      <c r="PXT65480" s="506"/>
      <c r="PXU65480" s="506"/>
      <c r="PXV65480" s="506"/>
      <c r="PXW65480" s="506"/>
      <c r="PXX65480" s="506"/>
      <c r="PXY65480" s="506"/>
      <c r="PXZ65480" s="506"/>
      <c r="PYA65480" s="506"/>
      <c r="PYB65480" s="506"/>
      <c r="PYC65480" s="506"/>
      <c r="PYD65480" s="506"/>
      <c r="PYE65480" s="506"/>
      <c r="PYF65480" s="506"/>
      <c r="PYG65480" s="506"/>
      <c r="PYH65480" s="506"/>
      <c r="PYI65480" s="506"/>
      <c r="PYJ65480" s="506"/>
      <c r="PYK65480" s="506"/>
      <c r="PYL65480" s="506"/>
      <c r="PYM65480" s="506"/>
      <c r="PYN65480" s="506"/>
      <c r="PYO65480" s="506"/>
      <c r="PYP65480" s="506"/>
      <c r="PYQ65480" s="506"/>
      <c r="PYR65480" s="506"/>
      <c r="PYS65480" s="506"/>
      <c r="PYT65480" s="506"/>
      <c r="PYU65480" s="506"/>
      <c r="PYV65480" s="506"/>
      <c r="PYW65480" s="506"/>
      <c r="PYX65480" s="506"/>
      <c r="PYY65480" s="506"/>
      <c r="PYZ65480" s="506"/>
      <c r="PZA65480" s="506"/>
      <c r="PZB65480" s="506"/>
      <c r="PZC65480" s="506"/>
      <c r="PZD65480" s="506"/>
      <c r="PZE65480" s="506"/>
      <c r="PZF65480" s="506"/>
      <c r="PZG65480" s="506"/>
      <c r="PZH65480" s="506"/>
      <c r="PZI65480" s="506"/>
      <c r="PZJ65480" s="506"/>
      <c r="PZK65480" s="506"/>
      <c r="PZL65480" s="506"/>
      <c r="PZM65480" s="506"/>
      <c r="PZN65480" s="506"/>
      <c r="PZO65480" s="506"/>
      <c r="PZP65480" s="506"/>
      <c r="PZQ65480" s="506"/>
      <c r="PZR65480" s="506"/>
      <c r="PZS65480" s="506"/>
      <c r="PZT65480" s="506"/>
      <c r="PZU65480" s="506"/>
      <c r="PZV65480" s="506"/>
      <c r="PZW65480" s="506"/>
      <c r="PZX65480" s="506"/>
      <c r="PZY65480" s="506"/>
      <c r="PZZ65480" s="506"/>
      <c r="QAA65480" s="506"/>
      <c r="QAB65480" s="506"/>
      <c r="QAC65480" s="506"/>
      <c r="QAD65480" s="506"/>
      <c r="QAE65480" s="506"/>
      <c r="QAF65480" s="506"/>
      <c r="QAG65480" s="506"/>
      <c r="QAH65480" s="506"/>
      <c r="QAI65480" s="506"/>
      <c r="QAJ65480" s="506"/>
      <c r="QAK65480" s="506"/>
      <c r="QAL65480" s="506"/>
      <c r="QAM65480" s="506"/>
      <c r="QAN65480" s="506"/>
      <c r="QAO65480" s="506"/>
      <c r="QAP65480" s="506"/>
      <c r="QAQ65480" s="506"/>
      <c r="QAR65480" s="506"/>
      <c r="QAS65480" s="506"/>
      <c r="QAT65480" s="506"/>
      <c r="QAU65480" s="506"/>
      <c r="QAV65480" s="506"/>
      <c r="QAW65480" s="506"/>
      <c r="QAX65480" s="506"/>
      <c r="QAY65480" s="506"/>
      <c r="QAZ65480" s="506"/>
      <c r="QBA65480" s="506"/>
      <c r="QBB65480" s="506"/>
      <c r="QBC65480" s="506"/>
      <c r="QBD65480" s="506"/>
      <c r="QBE65480" s="506"/>
      <c r="QBF65480" s="506"/>
      <c r="QBG65480" s="506"/>
      <c r="QBH65480" s="506"/>
      <c r="QBI65480" s="506"/>
      <c r="QBJ65480" s="506"/>
      <c r="QBK65480" s="506"/>
      <c r="QBL65480" s="506"/>
      <c r="QBM65480" s="506"/>
      <c r="QBN65480" s="506"/>
      <c r="QBO65480" s="506"/>
      <c r="QBP65480" s="506"/>
      <c r="QBQ65480" s="506"/>
      <c r="QBR65480" s="506"/>
      <c r="QBS65480" s="506"/>
      <c r="QBT65480" s="506"/>
      <c r="QBU65480" s="506"/>
      <c r="QBV65480" s="506"/>
      <c r="QBW65480" s="506"/>
      <c r="QBX65480" s="506"/>
      <c r="QBY65480" s="506"/>
      <c r="QBZ65480" s="506"/>
      <c r="QCA65480" s="506"/>
      <c r="QCB65480" s="506"/>
      <c r="QCC65480" s="506"/>
      <c r="QCD65480" s="506"/>
      <c r="QCE65480" s="506"/>
      <c r="QCF65480" s="506"/>
      <c r="QCG65480" s="506"/>
      <c r="QCH65480" s="506"/>
      <c r="QCI65480" s="506"/>
      <c r="QCJ65480" s="506"/>
      <c r="QCK65480" s="506"/>
      <c r="QCL65480" s="506"/>
      <c r="QCM65480" s="506"/>
      <c r="QCN65480" s="506"/>
      <c r="QCO65480" s="506"/>
      <c r="QCP65480" s="506"/>
      <c r="QCQ65480" s="506"/>
      <c r="QCR65480" s="506"/>
      <c r="QCS65480" s="506"/>
      <c r="QCT65480" s="506"/>
      <c r="QCU65480" s="506"/>
      <c r="QCV65480" s="506"/>
      <c r="QCW65480" s="506"/>
      <c r="QCX65480" s="506"/>
      <c r="QCY65480" s="506"/>
      <c r="QCZ65480" s="506"/>
      <c r="QDA65480" s="506"/>
      <c r="QDB65480" s="506"/>
      <c r="QDC65480" s="506"/>
      <c r="QDD65480" s="506"/>
      <c r="QDE65480" s="506"/>
      <c r="QDF65480" s="506"/>
      <c r="QDG65480" s="506"/>
      <c r="QDH65480" s="506"/>
      <c r="QDI65480" s="506"/>
      <c r="QDJ65480" s="506"/>
      <c r="QDK65480" s="506"/>
      <c r="QDL65480" s="506"/>
      <c r="QDM65480" s="506"/>
      <c r="QDN65480" s="506"/>
      <c r="QDO65480" s="506"/>
      <c r="QDP65480" s="506"/>
      <c r="QDQ65480" s="506"/>
      <c r="QDR65480" s="506"/>
      <c r="QDS65480" s="506"/>
      <c r="QDT65480" s="506"/>
      <c r="QDU65480" s="506"/>
      <c r="QDV65480" s="506"/>
      <c r="QDW65480" s="506"/>
      <c r="QDX65480" s="506"/>
      <c r="QDY65480" s="506"/>
      <c r="QDZ65480" s="506"/>
      <c r="QEA65480" s="506"/>
      <c r="QEB65480" s="506"/>
      <c r="QEC65480" s="506"/>
      <c r="QED65480" s="506"/>
      <c r="QEE65480" s="506"/>
      <c r="QEF65480" s="506"/>
      <c r="QEG65480" s="506"/>
      <c r="QEH65480" s="506"/>
      <c r="QEI65480" s="506"/>
      <c r="QEJ65480" s="506"/>
      <c r="QEK65480" s="506"/>
      <c r="QEL65480" s="506"/>
      <c r="QEM65480" s="506"/>
      <c r="QEN65480" s="506"/>
      <c r="QEO65480" s="506"/>
      <c r="QEP65480" s="506"/>
      <c r="QEQ65480" s="506"/>
      <c r="QER65480" s="506"/>
      <c r="QES65480" s="506"/>
      <c r="QET65480" s="506"/>
      <c r="QEU65480" s="506"/>
      <c r="QEV65480" s="506"/>
      <c r="QEW65480" s="506"/>
      <c r="QEX65480" s="506"/>
      <c r="QEY65480" s="506"/>
      <c r="QEZ65480" s="506"/>
      <c r="QFA65480" s="506"/>
      <c r="QFB65480" s="506"/>
      <c r="QFC65480" s="506"/>
      <c r="QFD65480" s="506"/>
      <c r="QFE65480" s="506"/>
      <c r="QFF65480" s="506"/>
      <c r="QFG65480" s="506"/>
      <c r="QFH65480" s="506"/>
      <c r="QFI65480" s="506"/>
      <c r="QFJ65480" s="506"/>
      <c r="QFK65480" s="506"/>
      <c r="QFL65480" s="506"/>
      <c r="QFM65480" s="506"/>
      <c r="QFN65480" s="506"/>
      <c r="QFO65480" s="506"/>
      <c r="QFP65480" s="506"/>
      <c r="QFQ65480" s="506"/>
      <c r="QFR65480" s="506"/>
      <c r="QFS65480" s="506"/>
      <c r="QFT65480" s="506"/>
      <c r="QFU65480" s="506"/>
      <c r="QFV65480" s="506"/>
      <c r="QFW65480" s="506"/>
      <c r="QFX65480" s="506"/>
      <c r="QFY65480" s="506"/>
      <c r="QFZ65480" s="506"/>
      <c r="QGA65480" s="506"/>
      <c r="QGB65480" s="506"/>
      <c r="QGC65480" s="506"/>
      <c r="QGD65480" s="506"/>
      <c r="QGE65480" s="506"/>
      <c r="QGF65480" s="506"/>
      <c r="QGG65480" s="506"/>
      <c r="QGH65480" s="506"/>
      <c r="QGI65480" s="506"/>
      <c r="QGJ65480" s="506"/>
      <c r="QGK65480" s="506"/>
      <c r="QGL65480" s="506"/>
      <c r="QGM65480" s="506"/>
      <c r="QGN65480" s="506"/>
      <c r="QGO65480" s="506"/>
      <c r="QGP65480" s="506"/>
      <c r="QGQ65480" s="506"/>
      <c r="QGR65480" s="506"/>
      <c r="QGS65480" s="506"/>
      <c r="QGT65480" s="506"/>
      <c r="QGU65480" s="506"/>
      <c r="QGV65480" s="506"/>
      <c r="QGW65480" s="506"/>
      <c r="QGX65480" s="506"/>
      <c r="QGY65480" s="506"/>
      <c r="QGZ65480" s="506"/>
      <c r="QHA65480" s="506"/>
      <c r="QHB65480" s="506"/>
      <c r="QHC65480" s="506"/>
      <c r="QHD65480" s="506"/>
      <c r="QHE65480" s="506"/>
      <c r="QHF65480" s="506"/>
      <c r="QHG65480" s="506"/>
      <c r="QHH65480" s="506"/>
      <c r="QHI65480" s="506"/>
      <c r="QHJ65480" s="506"/>
      <c r="QHK65480" s="506"/>
      <c r="QHL65480" s="506"/>
      <c r="QHM65480" s="506"/>
      <c r="QHN65480" s="506"/>
      <c r="QHO65480" s="506"/>
      <c r="QHP65480" s="506"/>
      <c r="QHQ65480" s="506"/>
      <c r="QHR65480" s="506"/>
      <c r="QHS65480" s="506"/>
      <c r="QHT65480" s="506"/>
      <c r="QHU65480" s="506"/>
      <c r="QHV65480" s="506"/>
      <c r="QHW65480" s="506"/>
      <c r="QHX65480" s="506"/>
      <c r="QHY65480" s="506"/>
      <c r="QHZ65480" s="506"/>
      <c r="QIA65480" s="506"/>
      <c r="QIB65480" s="506"/>
      <c r="QIC65480" s="506"/>
      <c r="QID65480" s="506"/>
      <c r="QIE65480" s="506"/>
      <c r="QIF65480" s="506"/>
      <c r="QIG65480" s="506"/>
      <c r="QIH65480" s="506"/>
      <c r="QII65480" s="506"/>
      <c r="QIJ65480" s="506"/>
      <c r="QIK65480" s="506"/>
      <c r="QIL65480" s="506"/>
      <c r="QIM65480" s="506"/>
      <c r="QIN65480" s="506"/>
      <c r="QIO65480" s="506"/>
      <c r="QIP65480" s="506"/>
      <c r="QIQ65480" s="506"/>
      <c r="QIR65480" s="506"/>
      <c r="QIS65480" s="506"/>
      <c r="QIT65480" s="506"/>
      <c r="QIU65480" s="506"/>
      <c r="QIV65480" s="506"/>
      <c r="QIW65480" s="506"/>
      <c r="QIX65480" s="506"/>
      <c r="QIY65480" s="506"/>
      <c r="QIZ65480" s="506"/>
      <c r="QJA65480" s="506"/>
      <c r="QJB65480" s="506"/>
      <c r="QJC65480" s="506"/>
      <c r="QJD65480" s="506"/>
      <c r="QJE65480" s="506"/>
      <c r="QJF65480" s="506"/>
      <c r="QJG65480" s="506"/>
      <c r="QJH65480" s="506"/>
      <c r="QJI65480" s="506"/>
      <c r="QJJ65480" s="506"/>
      <c r="QJK65480" s="506"/>
      <c r="QJL65480" s="506"/>
      <c r="QJM65480" s="506"/>
      <c r="QJN65480" s="506"/>
      <c r="QJO65480" s="506"/>
      <c r="QJP65480" s="506"/>
      <c r="QJQ65480" s="506"/>
      <c r="QJR65480" s="506"/>
      <c r="QJS65480" s="506"/>
      <c r="QJT65480" s="506"/>
      <c r="QJU65480" s="506"/>
      <c r="QJV65480" s="506"/>
      <c r="QJW65480" s="506"/>
      <c r="QJX65480" s="506"/>
      <c r="QJY65480" s="506"/>
      <c r="QJZ65480" s="506"/>
      <c r="QKA65480" s="506"/>
      <c r="QKB65480" s="506"/>
      <c r="QKC65480" s="506"/>
      <c r="QKD65480" s="506"/>
      <c r="QKE65480" s="506"/>
      <c r="QKF65480" s="506"/>
      <c r="QKG65480" s="506"/>
      <c r="QKH65480" s="506"/>
      <c r="QKI65480" s="506"/>
      <c r="QKJ65480" s="506"/>
      <c r="QKK65480" s="506"/>
      <c r="QKL65480" s="506"/>
      <c r="QKM65480" s="506"/>
      <c r="QKN65480" s="506"/>
      <c r="QKO65480" s="506"/>
      <c r="QKP65480" s="506"/>
      <c r="QKQ65480" s="506"/>
      <c r="QKR65480" s="506"/>
      <c r="QKS65480" s="506"/>
      <c r="QKT65480" s="506"/>
      <c r="QKU65480" s="506"/>
      <c r="QKV65480" s="506"/>
      <c r="QKW65480" s="506"/>
      <c r="QKX65480" s="506"/>
      <c r="QKY65480" s="506"/>
      <c r="QKZ65480" s="506"/>
      <c r="QLA65480" s="506"/>
      <c r="QLB65480" s="506"/>
      <c r="QLC65480" s="506"/>
      <c r="QLD65480" s="506"/>
      <c r="QLE65480" s="506"/>
      <c r="QLF65480" s="506"/>
      <c r="QLG65480" s="506"/>
      <c r="QLH65480" s="506"/>
      <c r="QLI65480" s="506"/>
      <c r="QLJ65480" s="506"/>
      <c r="QLK65480" s="506"/>
      <c r="QLL65480" s="506"/>
      <c r="QLM65480" s="506"/>
      <c r="QLN65480" s="506"/>
      <c r="QLO65480" s="506"/>
      <c r="QLP65480" s="506"/>
      <c r="QLQ65480" s="506"/>
      <c r="QLR65480" s="506"/>
      <c r="QLS65480" s="506"/>
      <c r="QLT65480" s="506"/>
      <c r="QLU65480" s="506"/>
      <c r="QLV65480" s="506"/>
      <c r="QLW65480" s="506"/>
      <c r="QLX65480" s="506"/>
      <c r="QLY65480" s="506"/>
      <c r="QLZ65480" s="506"/>
      <c r="QMA65480" s="506"/>
      <c r="QMB65480" s="506"/>
      <c r="QMC65480" s="506"/>
      <c r="QMD65480" s="506"/>
      <c r="QME65480" s="506"/>
      <c r="QMF65480" s="506"/>
      <c r="QMG65480" s="506"/>
      <c r="QMH65480" s="506"/>
      <c r="QMI65480" s="506"/>
      <c r="QMJ65480" s="506"/>
      <c r="QMK65480" s="506"/>
      <c r="QML65480" s="506"/>
      <c r="QMM65480" s="506"/>
      <c r="QMN65480" s="506"/>
      <c r="QMO65480" s="506"/>
      <c r="QMP65480" s="506"/>
      <c r="QMQ65480" s="506"/>
      <c r="QMR65480" s="506"/>
      <c r="QMS65480" s="506"/>
      <c r="QMT65480" s="506"/>
      <c r="QMU65480" s="506"/>
      <c r="QMV65480" s="506"/>
      <c r="QMW65480" s="506"/>
      <c r="QMX65480" s="506"/>
      <c r="QMY65480" s="506"/>
      <c r="QMZ65480" s="506"/>
      <c r="QNA65480" s="506"/>
      <c r="QNB65480" s="506"/>
      <c r="QNC65480" s="506"/>
      <c r="QND65480" s="506"/>
      <c r="QNE65480" s="506"/>
      <c r="QNF65480" s="506"/>
      <c r="QNG65480" s="506"/>
      <c r="QNH65480" s="506"/>
      <c r="QNI65480" s="506"/>
      <c r="QNJ65480" s="506"/>
      <c r="QNK65480" s="506"/>
      <c r="QNL65480" s="506"/>
      <c r="QNM65480" s="506"/>
      <c r="QNN65480" s="506"/>
      <c r="QNO65480" s="506"/>
      <c r="QNP65480" s="506"/>
      <c r="QNQ65480" s="506"/>
      <c r="QNR65480" s="506"/>
      <c r="QNS65480" s="506"/>
      <c r="QNT65480" s="506"/>
      <c r="QNU65480" s="506"/>
      <c r="QNV65480" s="506"/>
      <c r="QNW65480" s="506"/>
      <c r="QNX65480" s="506"/>
      <c r="QNY65480" s="506"/>
      <c r="QNZ65480" s="506"/>
      <c r="QOA65480" s="506"/>
      <c r="QOB65480" s="506"/>
      <c r="QOC65480" s="506"/>
      <c r="QOD65480" s="506"/>
      <c r="QOE65480" s="506"/>
      <c r="QOF65480" s="506"/>
      <c r="QOG65480" s="506"/>
      <c r="QOH65480" s="506"/>
      <c r="QOI65480" s="506"/>
      <c r="QOJ65480" s="506"/>
      <c r="QOK65480" s="506"/>
      <c r="QOL65480" s="506"/>
      <c r="QOM65480" s="506"/>
      <c r="QON65480" s="506"/>
      <c r="QOO65480" s="506"/>
      <c r="QOP65480" s="506"/>
      <c r="QOQ65480" s="506"/>
      <c r="QOR65480" s="506"/>
      <c r="QOS65480" s="506"/>
      <c r="QOT65480" s="506"/>
      <c r="QOU65480" s="506"/>
      <c r="QOV65480" s="506"/>
      <c r="QOW65480" s="506"/>
      <c r="QOX65480" s="506"/>
      <c r="QOY65480" s="506"/>
      <c r="QOZ65480" s="506"/>
      <c r="QPA65480" s="506"/>
      <c r="QPB65480" s="506"/>
      <c r="QPC65480" s="506"/>
      <c r="QPD65480" s="506"/>
      <c r="QPE65480" s="506"/>
      <c r="QPF65480" s="506"/>
      <c r="QPG65480" s="506"/>
      <c r="QPH65480" s="506"/>
      <c r="QPI65480" s="506"/>
      <c r="QPJ65480" s="506"/>
      <c r="QPK65480" s="506"/>
      <c r="QPL65480" s="506"/>
      <c r="QPM65480" s="506"/>
      <c r="QPN65480" s="506"/>
      <c r="QPO65480" s="506"/>
      <c r="QPP65480" s="506"/>
      <c r="QPQ65480" s="506"/>
      <c r="QPR65480" s="506"/>
      <c r="QPS65480" s="506"/>
      <c r="QPT65480" s="506"/>
      <c r="QPU65480" s="506"/>
      <c r="QPV65480" s="506"/>
      <c r="QPW65480" s="506"/>
      <c r="QPX65480" s="506"/>
      <c r="QPY65480" s="506"/>
      <c r="QPZ65480" s="506"/>
      <c r="QQA65480" s="506"/>
      <c r="QQB65480" s="506"/>
      <c r="QQC65480" s="506"/>
      <c r="QQD65480" s="506"/>
      <c r="QQE65480" s="506"/>
      <c r="QQF65480" s="506"/>
      <c r="QQG65480" s="506"/>
      <c r="QQH65480" s="506"/>
      <c r="QQI65480" s="506"/>
      <c r="QQJ65480" s="506"/>
      <c r="QQK65480" s="506"/>
      <c r="QQL65480" s="506"/>
      <c r="QQM65480" s="506"/>
      <c r="QQN65480" s="506"/>
      <c r="QQO65480" s="506"/>
      <c r="QQP65480" s="506"/>
      <c r="QQQ65480" s="506"/>
      <c r="QQR65480" s="506"/>
      <c r="QQS65480" s="506"/>
      <c r="QQT65480" s="506"/>
      <c r="QQU65480" s="506"/>
      <c r="QQV65480" s="506"/>
      <c r="QQW65480" s="506"/>
      <c r="QQX65480" s="506"/>
      <c r="QQY65480" s="506"/>
      <c r="QQZ65480" s="506"/>
      <c r="QRA65480" s="506"/>
      <c r="QRB65480" s="506"/>
      <c r="QRC65480" s="506"/>
      <c r="QRD65480" s="506"/>
      <c r="QRE65480" s="506"/>
      <c r="QRF65480" s="506"/>
      <c r="QRG65480" s="506"/>
      <c r="QRH65480" s="506"/>
      <c r="QRI65480" s="506"/>
      <c r="QRJ65480" s="506"/>
      <c r="QRK65480" s="506"/>
      <c r="QRL65480" s="506"/>
      <c r="QRM65480" s="506"/>
      <c r="QRN65480" s="506"/>
      <c r="QRO65480" s="506"/>
      <c r="QRP65480" s="506"/>
      <c r="QRQ65480" s="506"/>
      <c r="QRR65480" s="506"/>
      <c r="QRS65480" s="506"/>
      <c r="QRT65480" s="506"/>
      <c r="QRU65480" s="506"/>
      <c r="QRV65480" s="506"/>
      <c r="QRW65480" s="506"/>
      <c r="QRX65480" s="506"/>
      <c r="QRY65480" s="506"/>
      <c r="QRZ65480" s="506"/>
      <c r="QSA65480" s="506"/>
      <c r="QSB65480" s="506"/>
      <c r="QSC65480" s="506"/>
      <c r="QSD65480" s="506"/>
      <c r="QSE65480" s="506"/>
      <c r="QSF65480" s="506"/>
      <c r="QSG65480" s="506"/>
      <c r="QSH65480" s="506"/>
      <c r="QSI65480" s="506"/>
      <c r="QSJ65480" s="506"/>
      <c r="QSK65480" s="506"/>
      <c r="QSL65480" s="506"/>
      <c r="QSM65480" s="506"/>
      <c r="QSN65480" s="506"/>
      <c r="QSO65480" s="506"/>
      <c r="QSP65480" s="506"/>
      <c r="QSQ65480" s="506"/>
      <c r="QSR65480" s="506"/>
      <c r="QSS65480" s="506"/>
      <c r="QST65480" s="506"/>
      <c r="QSU65480" s="506"/>
      <c r="QSV65480" s="506"/>
      <c r="QSW65480" s="506"/>
      <c r="QSX65480" s="506"/>
      <c r="QSY65480" s="506"/>
      <c r="QSZ65480" s="506"/>
      <c r="QTA65480" s="506"/>
      <c r="QTB65480" s="506"/>
      <c r="QTC65480" s="506"/>
      <c r="QTD65480" s="506"/>
      <c r="QTE65480" s="506"/>
      <c r="QTF65480" s="506"/>
      <c r="QTG65480" s="506"/>
      <c r="QTH65480" s="506"/>
      <c r="QTI65480" s="506"/>
      <c r="QTJ65480" s="506"/>
      <c r="QTK65480" s="506"/>
      <c r="QTL65480" s="506"/>
      <c r="QTM65480" s="506"/>
      <c r="QTN65480" s="506"/>
      <c r="QTO65480" s="506"/>
      <c r="QTP65480" s="506"/>
      <c r="QTQ65480" s="506"/>
      <c r="QTR65480" s="506"/>
      <c r="QTS65480" s="506"/>
      <c r="QTT65480" s="506"/>
      <c r="QTU65480" s="506"/>
      <c r="QTV65480" s="506"/>
      <c r="QTW65480" s="506"/>
      <c r="QTX65480" s="506"/>
      <c r="QTY65480" s="506"/>
      <c r="QTZ65480" s="506"/>
      <c r="QUA65480" s="506"/>
      <c r="QUB65480" s="506"/>
      <c r="QUC65480" s="506"/>
      <c r="QUD65480" s="506"/>
      <c r="QUE65480" s="506"/>
      <c r="QUF65480" s="506"/>
      <c r="QUG65480" s="506"/>
      <c r="QUH65480" s="506"/>
      <c r="QUI65480" s="506"/>
      <c r="QUJ65480" s="506"/>
      <c r="QUK65480" s="506"/>
      <c r="QUL65480" s="506"/>
      <c r="QUM65480" s="506"/>
      <c r="QUN65480" s="506"/>
      <c r="QUO65480" s="506"/>
      <c r="QUP65480" s="506"/>
      <c r="QUQ65480" s="506"/>
      <c r="QUR65480" s="506"/>
      <c r="QUS65480" s="506"/>
      <c r="QUT65480" s="506"/>
      <c r="QUU65480" s="506"/>
      <c r="QUV65480" s="506"/>
      <c r="QUW65480" s="506"/>
      <c r="QUX65480" s="506"/>
      <c r="QUY65480" s="506"/>
      <c r="QUZ65480" s="506"/>
      <c r="QVA65480" s="506"/>
      <c r="QVB65480" s="506"/>
      <c r="QVC65480" s="506"/>
      <c r="QVD65480" s="506"/>
      <c r="QVE65480" s="506"/>
      <c r="QVF65480" s="506"/>
      <c r="QVG65480" s="506"/>
      <c r="QVH65480" s="506"/>
      <c r="QVI65480" s="506"/>
      <c r="QVJ65480" s="506"/>
      <c r="QVK65480" s="506"/>
      <c r="QVL65480" s="506"/>
      <c r="QVM65480" s="506"/>
      <c r="QVN65480" s="506"/>
      <c r="QVO65480" s="506"/>
      <c r="QVP65480" s="506"/>
      <c r="QVQ65480" s="506"/>
      <c r="QVR65480" s="506"/>
      <c r="QVS65480" s="506"/>
      <c r="QVT65480" s="506"/>
      <c r="QVU65480" s="506"/>
      <c r="QVV65480" s="506"/>
      <c r="QVW65480" s="506"/>
      <c r="QVX65480" s="506"/>
      <c r="QVY65480" s="506"/>
      <c r="QVZ65480" s="506"/>
      <c r="QWA65480" s="506"/>
      <c r="QWB65480" s="506"/>
      <c r="QWC65480" s="506"/>
      <c r="QWD65480" s="506"/>
      <c r="QWE65480" s="506"/>
      <c r="QWF65480" s="506"/>
      <c r="QWG65480" s="506"/>
      <c r="QWH65480" s="506"/>
      <c r="QWI65480" s="506"/>
      <c r="QWJ65480" s="506"/>
      <c r="QWK65480" s="506"/>
      <c r="QWL65480" s="506"/>
      <c r="QWM65480" s="506"/>
      <c r="QWN65480" s="506"/>
      <c r="QWO65480" s="506"/>
      <c r="QWP65480" s="506"/>
      <c r="QWQ65480" s="506"/>
      <c r="QWR65480" s="506"/>
      <c r="QWS65480" s="506"/>
      <c r="QWT65480" s="506"/>
      <c r="QWU65480" s="506"/>
      <c r="QWV65480" s="506"/>
      <c r="QWW65480" s="506"/>
      <c r="QWX65480" s="506"/>
      <c r="QWY65480" s="506"/>
      <c r="QWZ65480" s="506"/>
      <c r="QXA65480" s="506"/>
      <c r="QXB65480" s="506"/>
      <c r="QXC65480" s="506"/>
      <c r="QXD65480" s="506"/>
      <c r="QXE65480" s="506"/>
      <c r="QXF65480" s="506"/>
      <c r="QXG65480" s="506"/>
      <c r="QXH65480" s="506"/>
      <c r="QXI65480" s="506"/>
      <c r="QXJ65480" s="506"/>
      <c r="QXK65480" s="506"/>
      <c r="QXL65480" s="506"/>
      <c r="QXM65480" s="506"/>
      <c r="QXN65480" s="506"/>
      <c r="QXO65480" s="506"/>
      <c r="QXP65480" s="506"/>
      <c r="QXQ65480" s="506"/>
      <c r="QXR65480" s="506"/>
      <c r="QXS65480" s="506"/>
      <c r="QXT65480" s="506"/>
      <c r="QXU65480" s="506"/>
      <c r="QXV65480" s="506"/>
      <c r="QXW65480" s="506"/>
      <c r="QXX65480" s="506"/>
      <c r="QXY65480" s="506"/>
      <c r="QXZ65480" s="506"/>
      <c r="QYA65480" s="506"/>
      <c r="QYB65480" s="506"/>
      <c r="QYC65480" s="506"/>
      <c r="QYD65480" s="506"/>
      <c r="QYE65480" s="506"/>
      <c r="QYF65480" s="506"/>
      <c r="QYG65480" s="506"/>
      <c r="QYH65480" s="506"/>
      <c r="QYI65480" s="506"/>
      <c r="QYJ65480" s="506"/>
      <c r="QYK65480" s="506"/>
      <c r="QYL65480" s="506"/>
      <c r="QYM65480" s="506"/>
      <c r="QYN65480" s="506"/>
      <c r="QYO65480" s="506"/>
      <c r="QYP65480" s="506"/>
      <c r="QYQ65480" s="506"/>
      <c r="QYR65480" s="506"/>
      <c r="QYS65480" s="506"/>
      <c r="QYT65480" s="506"/>
      <c r="QYU65480" s="506"/>
      <c r="QYV65480" s="506"/>
      <c r="QYW65480" s="506"/>
      <c r="QYX65480" s="506"/>
      <c r="QYY65480" s="506"/>
      <c r="QYZ65480" s="506"/>
      <c r="QZA65480" s="506"/>
      <c r="QZB65480" s="506"/>
      <c r="QZC65480" s="506"/>
      <c r="QZD65480" s="506"/>
      <c r="QZE65480" s="506"/>
      <c r="QZF65480" s="506"/>
      <c r="QZG65480" s="506"/>
      <c r="QZH65480" s="506"/>
      <c r="QZI65480" s="506"/>
      <c r="QZJ65480" s="506"/>
      <c r="QZK65480" s="506"/>
      <c r="QZL65480" s="506"/>
      <c r="QZM65480" s="506"/>
      <c r="QZN65480" s="506"/>
      <c r="QZO65480" s="506"/>
      <c r="QZP65480" s="506"/>
      <c r="QZQ65480" s="506"/>
      <c r="QZR65480" s="506"/>
      <c r="QZS65480" s="506"/>
      <c r="QZT65480" s="506"/>
      <c r="QZU65480" s="506"/>
      <c r="QZV65480" s="506"/>
      <c r="QZW65480" s="506"/>
      <c r="QZX65480" s="506"/>
      <c r="QZY65480" s="506"/>
      <c r="QZZ65480" s="506"/>
      <c r="RAA65480" s="506"/>
      <c r="RAB65480" s="506"/>
      <c r="RAC65480" s="506"/>
      <c r="RAD65480" s="506"/>
      <c r="RAE65480" s="506"/>
      <c r="RAF65480" s="506"/>
      <c r="RAG65480" s="506"/>
      <c r="RAH65480" s="506"/>
      <c r="RAI65480" s="506"/>
      <c r="RAJ65480" s="506"/>
      <c r="RAK65480" s="506"/>
      <c r="RAL65480" s="506"/>
      <c r="RAM65480" s="506"/>
      <c r="RAN65480" s="506"/>
      <c r="RAO65480" s="506"/>
      <c r="RAP65480" s="506"/>
      <c r="RAQ65480" s="506"/>
      <c r="RAR65480" s="506"/>
      <c r="RAS65480" s="506"/>
      <c r="RAT65480" s="506"/>
      <c r="RAU65480" s="506"/>
      <c r="RAV65480" s="506"/>
      <c r="RAW65480" s="506"/>
      <c r="RAX65480" s="506"/>
      <c r="RAY65480" s="506"/>
      <c r="RAZ65480" s="506"/>
      <c r="RBA65480" s="506"/>
      <c r="RBB65480" s="506"/>
      <c r="RBC65480" s="506"/>
      <c r="RBD65480" s="506"/>
      <c r="RBE65480" s="506"/>
      <c r="RBF65480" s="506"/>
      <c r="RBG65480" s="506"/>
      <c r="RBH65480" s="506"/>
      <c r="RBI65480" s="506"/>
      <c r="RBJ65480" s="506"/>
      <c r="RBK65480" s="506"/>
      <c r="RBL65480" s="506"/>
      <c r="RBM65480" s="506"/>
      <c r="RBN65480" s="506"/>
      <c r="RBO65480" s="506"/>
      <c r="RBP65480" s="506"/>
      <c r="RBQ65480" s="506"/>
      <c r="RBR65480" s="506"/>
      <c r="RBS65480" s="506"/>
      <c r="RBT65480" s="506"/>
      <c r="RBU65480" s="506"/>
      <c r="RBV65480" s="506"/>
      <c r="RBW65480" s="506"/>
      <c r="RBX65480" s="506"/>
      <c r="RBY65480" s="506"/>
      <c r="RBZ65480" s="506"/>
      <c r="RCA65480" s="506"/>
      <c r="RCB65480" s="506"/>
      <c r="RCC65480" s="506"/>
      <c r="RCD65480" s="506"/>
      <c r="RCE65480" s="506"/>
      <c r="RCF65480" s="506"/>
      <c r="RCG65480" s="506"/>
      <c r="RCH65480" s="506"/>
      <c r="RCI65480" s="506"/>
      <c r="RCJ65480" s="506"/>
      <c r="RCK65480" s="506"/>
      <c r="RCL65480" s="506"/>
      <c r="RCM65480" s="506"/>
      <c r="RCN65480" s="506"/>
      <c r="RCO65480" s="506"/>
      <c r="RCP65480" s="506"/>
      <c r="RCQ65480" s="506"/>
      <c r="RCR65480" s="506"/>
      <c r="RCS65480" s="506"/>
      <c r="RCT65480" s="506"/>
      <c r="RCU65480" s="506"/>
      <c r="RCV65480" s="506"/>
      <c r="RCW65480" s="506"/>
      <c r="RCX65480" s="506"/>
      <c r="RCY65480" s="506"/>
      <c r="RCZ65480" s="506"/>
      <c r="RDA65480" s="506"/>
      <c r="RDB65480" s="506"/>
      <c r="RDC65480" s="506"/>
      <c r="RDD65480" s="506"/>
      <c r="RDE65480" s="506"/>
      <c r="RDF65480" s="506"/>
      <c r="RDG65480" s="506"/>
      <c r="RDH65480" s="506"/>
      <c r="RDI65480" s="506"/>
      <c r="RDJ65480" s="506"/>
      <c r="RDK65480" s="506"/>
      <c r="RDL65480" s="506"/>
      <c r="RDM65480" s="506"/>
      <c r="RDN65480" s="506"/>
      <c r="RDO65480" s="506"/>
      <c r="RDP65480" s="506"/>
      <c r="RDQ65480" s="506"/>
      <c r="RDR65480" s="506"/>
      <c r="RDS65480" s="506"/>
      <c r="RDT65480" s="506"/>
      <c r="RDU65480" s="506"/>
      <c r="RDV65480" s="506"/>
      <c r="RDW65480" s="506"/>
      <c r="RDX65480" s="506"/>
      <c r="RDY65480" s="506"/>
      <c r="RDZ65480" s="506"/>
      <c r="REA65480" s="506"/>
      <c r="REB65480" s="506"/>
      <c r="REC65480" s="506"/>
      <c r="RED65480" s="506"/>
      <c r="REE65480" s="506"/>
      <c r="REF65480" s="506"/>
      <c r="REG65480" s="506"/>
      <c r="REH65480" s="506"/>
      <c r="REI65480" s="506"/>
      <c r="REJ65480" s="506"/>
      <c r="REK65480" s="506"/>
      <c r="REL65480" s="506"/>
      <c r="REM65480" s="506"/>
      <c r="REN65480" s="506"/>
      <c r="REO65480" s="506"/>
      <c r="REP65480" s="506"/>
      <c r="REQ65480" s="506"/>
      <c r="RER65480" s="506"/>
      <c r="RES65480" s="506"/>
      <c r="RET65480" s="506"/>
      <c r="REU65480" s="506"/>
      <c r="REV65480" s="506"/>
      <c r="REW65480" s="506"/>
      <c r="REX65480" s="506"/>
      <c r="REY65480" s="506"/>
      <c r="REZ65480" s="506"/>
      <c r="RFA65480" s="506"/>
      <c r="RFB65480" s="506"/>
      <c r="RFC65480" s="506"/>
      <c r="RFD65480" s="506"/>
      <c r="RFE65480" s="506"/>
      <c r="RFF65480" s="506"/>
      <c r="RFG65480" s="506"/>
      <c r="RFH65480" s="506"/>
      <c r="RFI65480" s="506"/>
      <c r="RFJ65480" s="506"/>
      <c r="RFK65480" s="506"/>
      <c r="RFL65480" s="506"/>
      <c r="RFM65480" s="506"/>
      <c r="RFN65480" s="506"/>
      <c r="RFO65480" s="506"/>
      <c r="RFP65480" s="506"/>
      <c r="RFQ65480" s="506"/>
      <c r="RFR65480" s="506"/>
      <c r="RFS65480" s="506"/>
      <c r="RFT65480" s="506"/>
      <c r="RFU65480" s="506"/>
      <c r="RFV65480" s="506"/>
      <c r="RFW65480" s="506"/>
      <c r="RFX65480" s="506"/>
      <c r="RFY65480" s="506"/>
      <c r="RFZ65480" s="506"/>
      <c r="RGA65480" s="506"/>
      <c r="RGB65480" s="506"/>
      <c r="RGC65480" s="506"/>
      <c r="RGD65480" s="506"/>
      <c r="RGE65480" s="506"/>
      <c r="RGF65480" s="506"/>
      <c r="RGG65480" s="506"/>
      <c r="RGH65480" s="506"/>
      <c r="RGI65480" s="506"/>
      <c r="RGJ65480" s="506"/>
      <c r="RGK65480" s="506"/>
      <c r="RGL65480" s="506"/>
      <c r="RGM65480" s="506"/>
      <c r="RGN65480" s="506"/>
      <c r="RGO65480" s="506"/>
      <c r="RGP65480" s="506"/>
      <c r="RGQ65480" s="506"/>
      <c r="RGR65480" s="506"/>
      <c r="RGS65480" s="506"/>
      <c r="RGT65480" s="506"/>
      <c r="RGU65480" s="506"/>
      <c r="RGV65480" s="506"/>
      <c r="RGW65480" s="506"/>
      <c r="RGX65480" s="506"/>
      <c r="RGY65480" s="506"/>
      <c r="RGZ65480" s="506"/>
      <c r="RHA65480" s="506"/>
      <c r="RHB65480" s="506"/>
      <c r="RHC65480" s="506"/>
      <c r="RHD65480" s="506"/>
      <c r="RHE65480" s="506"/>
      <c r="RHF65480" s="506"/>
      <c r="RHG65480" s="506"/>
      <c r="RHH65480" s="506"/>
      <c r="RHI65480" s="506"/>
      <c r="RHJ65480" s="506"/>
      <c r="RHK65480" s="506"/>
      <c r="RHL65480" s="506"/>
      <c r="RHM65480" s="506"/>
      <c r="RHN65480" s="506"/>
      <c r="RHO65480" s="506"/>
      <c r="RHP65480" s="506"/>
      <c r="RHQ65480" s="506"/>
      <c r="RHR65480" s="506"/>
      <c r="RHS65480" s="506"/>
      <c r="RHT65480" s="506"/>
      <c r="RHU65480" s="506"/>
      <c r="RHV65480" s="506"/>
      <c r="RHW65480" s="506"/>
      <c r="RHX65480" s="506"/>
      <c r="RHY65480" s="506"/>
      <c r="RHZ65480" s="506"/>
      <c r="RIA65480" s="506"/>
      <c r="RIB65480" s="506"/>
      <c r="RIC65480" s="506"/>
      <c r="RID65480" s="506"/>
      <c r="RIE65480" s="506"/>
      <c r="RIF65480" s="506"/>
      <c r="RIG65480" s="506"/>
      <c r="RIH65480" s="506"/>
      <c r="RII65480" s="506"/>
      <c r="RIJ65480" s="506"/>
      <c r="RIK65480" s="506"/>
      <c r="RIL65480" s="506"/>
      <c r="RIM65480" s="506"/>
      <c r="RIN65480" s="506"/>
      <c r="RIO65480" s="506"/>
      <c r="RIP65480" s="506"/>
      <c r="RIQ65480" s="506"/>
      <c r="RIR65480" s="506"/>
      <c r="RIS65480" s="506"/>
      <c r="RIT65480" s="506"/>
      <c r="RIU65480" s="506"/>
      <c r="RIV65480" s="506"/>
      <c r="RIW65480" s="506"/>
      <c r="RIX65480" s="506"/>
      <c r="RIY65480" s="506"/>
      <c r="RIZ65480" s="506"/>
      <c r="RJA65480" s="506"/>
      <c r="RJB65480" s="506"/>
      <c r="RJC65480" s="506"/>
      <c r="RJD65480" s="506"/>
      <c r="RJE65480" s="506"/>
      <c r="RJF65480" s="506"/>
      <c r="RJG65480" s="506"/>
      <c r="RJH65480" s="506"/>
      <c r="RJI65480" s="506"/>
      <c r="RJJ65480" s="506"/>
      <c r="RJK65480" s="506"/>
      <c r="RJL65480" s="506"/>
      <c r="RJM65480" s="506"/>
      <c r="RJN65480" s="506"/>
      <c r="RJO65480" s="506"/>
      <c r="RJP65480" s="506"/>
      <c r="RJQ65480" s="506"/>
      <c r="RJR65480" s="506"/>
      <c r="RJS65480" s="506"/>
      <c r="RJT65480" s="506"/>
      <c r="RJU65480" s="506"/>
      <c r="RJV65480" s="506"/>
      <c r="RJW65480" s="506"/>
      <c r="RJX65480" s="506"/>
      <c r="RJY65480" s="506"/>
      <c r="RJZ65480" s="506"/>
      <c r="RKA65480" s="506"/>
      <c r="RKB65480" s="506"/>
      <c r="RKC65480" s="506"/>
      <c r="RKD65480" s="506"/>
      <c r="RKE65480" s="506"/>
      <c r="RKF65480" s="506"/>
      <c r="RKG65480" s="506"/>
      <c r="RKH65480" s="506"/>
      <c r="RKI65480" s="506"/>
      <c r="RKJ65480" s="506"/>
      <c r="RKK65480" s="506"/>
      <c r="RKL65480" s="506"/>
      <c r="RKM65480" s="506"/>
      <c r="RKN65480" s="506"/>
      <c r="RKO65480" s="506"/>
      <c r="RKP65480" s="506"/>
      <c r="RKQ65480" s="506"/>
      <c r="RKR65480" s="506"/>
      <c r="RKS65480" s="506"/>
      <c r="RKT65480" s="506"/>
      <c r="RKU65480" s="506"/>
      <c r="RKV65480" s="506"/>
      <c r="RKW65480" s="506"/>
      <c r="RKX65480" s="506"/>
      <c r="RKY65480" s="506"/>
      <c r="RKZ65480" s="506"/>
      <c r="RLA65480" s="506"/>
      <c r="RLB65480" s="506"/>
      <c r="RLC65480" s="506"/>
      <c r="RLD65480" s="506"/>
      <c r="RLE65480" s="506"/>
      <c r="RLF65480" s="506"/>
      <c r="RLG65480" s="506"/>
      <c r="RLH65480" s="506"/>
      <c r="RLI65480" s="506"/>
      <c r="RLJ65480" s="506"/>
      <c r="RLK65480" s="506"/>
      <c r="RLL65480" s="506"/>
      <c r="RLM65480" s="506"/>
      <c r="RLN65480" s="506"/>
      <c r="RLO65480" s="506"/>
      <c r="RLP65480" s="506"/>
      <c r="RLQ65480" s="506"/>
      <c r="RLR65480" s="506"/>
      <c r="RLS65480" s="506"/>
      <c r="RLT65480" s="506"/>
      <c r="RLU65480" s="506"/>
      <c r="RLV65480" s="506"/>
      <c r="RLW65480" s="506"/>
      <c r="RLX65480" s="506"/>
      <c r="RLY65480" s="506"/>
      <c r="RLZ65480" s="506"/>
      <c r="RMA65480" s="506"/>
      <c r="RMB65480" s="506"/>
      <c r="RMC65480" s="506"/>
      <c r="RMD65480" s="506"/>
      <c r="RME65480" s="506"/>
      <c r="RMF65480" s="506"/>
      <c r="RMG65480" s="506"/>
      <c r="RMH65480" s="506"/>
      <c r="RMI65480" s="506"/>
      <c r="RMJ65480" s="506"/>
      <c r="RMK65480" s="506"/>
      <c r="RML65480" s="506"/>
      <c r="RMM65480" s="506"/>
      <c r="RMN65480" s="506"/>
      <c r="RMO65480" s="506"/>
      <c r="RMP65480" s="506"/>
      <c r="RMQ65480" s="506"/>
      <c r="RMR65480" s="506"/>
      <c r="RMS65480" s="506"/>
      <c r="RMT65480" s="506"/>
      <c r="RMU65480" s="506"/>
      <c r="RMV65480" s="506"/>
      <c r="RMW65480" s="506"/>
      <c r="RMX65480" s="506"/>
      <c r="RMY65480" s="506"/>
      <c r="RMZ65480" s="506"/>
      <c r="RNA65480" s="506"/>
      <c r="RNB65480" s="506"/>
      <c r="RNC65480" s="506"/>
      <c r="RND65480" s="506"/>
      <c r="RNE65480" s="506"/>
      <c r="RNF65480" s="506"/>
      <c r="RNG65480" s="506"/>
      <c r="RNH65480" s="506"/>
      <c r="RNI65480" s="506"/>
      <c r="RNJ65480" s="506"/>
      <c r="RNK65480" s="506"/>
      <c r="RNL65480" s="506"/>
      <c r="RNM65480" s="506"/>
      <c r="RNN65480" s="506"/>
      <c r="RNO65480" s="506"/>
      <c r="RNP65480" s="506"/>
      <c r="RNQ65480" s="506"/>
      <c r="RNR65480" s="506"/>
      <c r="RNS65480" s="506"/>
      <c r="RNT65480" s="506"/>
      <c r="RNU65480" s="506"/>
      <c r="RNV65480" s="506"/>
      <c r="RNW65480" s="506"/>
      <c r="RNX65480" s="506"/>
      <c r="RNY65480" s="506"/>
      <c r="RNZ65480" s="506"/>
      <c r="ROA65480" s="506"/>
      <c r="ROB65480" s="506"/>
      <c r="ROC65480" s="506"/>
      <c r="ROD65480" s="506"/>
      <c r="ROE65480" s="506"/>
      <c r="ROF65480" s="506"/>
      <c r="ROG65480" s="506"/>
      <c r="ROH65480" s="506"/>
      <c r="ROI65480" s="506"/>
      <c r="ROJ65480" s="506"/>
      <c r="ROK65480" s="506"/>
      <c r="ROL65480" s="506"/>
      <c r="ROM65480" s="506"/>
      <c r="RON65480" s="506"/>
      <c r="ROO65480" s="506"/>
      <c r="ROP65480" s="506"/>
      <c r="ROQ65480" s="506"/>
      <c r="ROR65480" s="506"/>
      <c r="ROS65480" s="506"/>
      <c r="ROT65480" s="506"/>
      <c r="ROU65480" s="506"/>
      <c r="ROV65480" s="506"/>
      <c r="ROW65480" s="506"/>
      <c r="ROX65480" s="506"/>
      <c r="ROY65480" s="506"/>
      <c r="ROZ65480" s="506"/>
      <c r="RPA65480" s="506"/>
      <c r="RPB65480" s="506"/>
      <c r="RPC65480" s="506"/>
      <c r="RPD65480" s="506"/>
      <c r="RPE65480" s="506"/>
      <c r="RPF65480" s="506"/>
      <c r="RPG65480" s="506"/>
      <c r="RPH65480" s="506"/>
      <c r="RPI65480" s="506"/>
      <c r="RPJ65480" s="506"/>
      <c r="RPK65480" s="506"/>
      <c r="RPL65480" s="506"/>
      <c r="RPM65480" s="506"/>
      <c r="RPN65480" s="506"/>
      <c r="RPO65480" s="506"/>
      <c r="RPP65480" s="506"/>
      <c r="RPQ65480" s="506"/>
      <c r="RPR65480" s="506"/>
      <c r="RPS65480" s="506"/>
      <c r="RPT65480" s="506"/>
      <c r="RPU65480" s="506"/>
      <c r="RPV65480" s="506"/>
      <c r="RPW65480" s="506"/>
      <c r="RPX65480" s="506"/>
      <c r="RPY65480" s="506"/>
      <c r="RPZ65480" s="506"/>
      <c r="RQA65480" s="506"/>
      <c r="RQB65480" s="506"/>
      <c r="RQC65480" s="506"/>
      <c r="RQD65480" s="506"/>
      <c r="RQE65480" s="506"/>
      <c r="RQF65480" s="506"/>
      <c r="RQG65480" s="506"/>
      <c r="RQH65480" s="506"/>
      <c r="RQI65480" s="506"/>
      <c r="RQJ65480" s="506"/>
      <c r="RQK65480" s="506"/>
      <c r="RQL65480" s="506"/>
      <c r="RQM65480" s="506"/>
      <c r="RQN65480" s="506"/>
      <c r="RQO65480" s="506"/>
      <c r="RQP65480" s="506"/>
      <c r="RQQ65480" s="506"/>
      <c r="RQR65480" s="506"/>
      <c r="RQS65480" s="506"/>
      <c r="RQT65480" s="506"/>
      <c r="RQU65480" s="506"/>
      <c r="RQV65480" s="506"/>
      <c r="RQW65480" s="506"/>
      <c r="RQX65480" s="506"/>
      <c r="RQY65480" s="506"/>
      <c r="RQZ65480" s="506"/>
      <c r="RRA65480" s="506"/>
      <c r="RRB65480" s="506"/>
      <c r="RRC65480" s="506"/>
      <c r="RRD65480" s="506"/>
      <c r="RRE65480" s="506"/>
      <c r="RRF65480" s="506"/>
      <c r="RRG65480" s="506"/>
      <c r="RRH65480" s="506"/>
      <c r="RRI65480" s="506"/>
      <c r="RRJ65480" s="506"/>
      <c r="RRK65480" s="506"/>
      <c r="RRL65480" s="506"/>
      <c r="RRM65480" s="506"/>
      <c r="RRN65480" s="506"/>
      <c r="RRO65480" s="506"/>
      <c r="RRP65480" s="506"/>
      <c r="RRQ65480" s="506"/>
      <c r="RRR65480" s="506"/>
      <c r="RRS65480" s="506"/>
      <c r="RRT65480" s="506"/>
      <c r="RRU65480" s="506"/>
      <c r="RRV65480" s="506"/>
      <c r="RRW65480" s="506"/>
      <c r="RRX65480" s="506"/>
      <c r="RRY65480" s="506"/>
      <c r="RRZ65480" s="506"/>
      <c r="RSA65480" s="506"/>
      <c r="RSB65480" s="506"/>
      <c r="RSC65480" s="506"/>
      <c r="RSD65480" s="506"/>
      <c r="RSE65480" s="506"/>
      <c r="RSF65480" s="506"/>
      <c r="RSG65480" s="506"/>
      <c r="RSH65480" s="506"/>
      <c r="RSI65480" s="506"/>
      <c r="RSJ65480" s="506"/>
      <c r="RSK65480" s="506"/>
      <c r="RSL65480" s="506"/>
      <c r="RSM65480" s="506"/>
      <c r="RSN65480" s="506"/>
      <c r="RSO65480" s="506"/>
      <c r="RSP65480" s="506"/>
      <c r="RSQ65480" s="506"/>
      <c r="RSR65480" s="506"/>
      <c r="RSS65480" s="506"/>
      <c r="RST65480" s="506"/>
      <c r="RSU65480" s="506"/>
      <c r="RSV65480" s="506"/>
      <c r="RSW65480" s="506"/>
      <c r="RSX65480" s="506"/>
      <c r="RSY65480" s="506"/>
      <c r="RSZ65480" s="506"/>
      <c r="RTA65480" s="506"/>
      <c r="RTB65480" s="506"/>
      <c r="RTC65480" s="506"/>
      <c r="RTD65480" s="506"/>
      <c r="RTE65480" s="506"/>
      <c r="RTF65480" s="506"/>
      <c r="RTG65480" s="506"/>
      <c r="RTH65480" s="506"/>
      <c r="RTI65480" s="506"/>
      <c r="RTJ65480" s="506"/>
      <c r="RTK65480" s="506"/>
      <c r="RTL65480" s="506"/>
      <c r="RTM65480" s="506"/>
      <c r="RTN65480" s="506"/>
      <c r="RTO65480" s="506"/>
      <c r="RTP65480" s="506"/>
      <c r="RTQ65480" s="506"/>
      <c r="RTR65480" s="506"/>
      <c r="RTS65480" s="506"/>
      <c r="RTT65480" s="506"/>
      <c r="RTU65480" s="506"/>
      <c r="RTV65480" s="506"/>
      <c r="RTW65480" s="506"/>
      <c r="RTX65480" s="506"/>
      <c r="RTY65480" s="506"/>
      <c r="RTZ65480" s="506"/>
      <c r="RUA65480" s="506"/>
      <c r="RUB65480" s="506"/>
      <c r="RUC65480" s="506"/>
      <c r="RUD65480" s="506"/>
      <c r="RUE65480" s="506"/>
      <c r="RUF65480" s="506"/>
      <c r="RUG65480" s="506"/>
      <c r="RUH65480" s="506"/>
      <c r="RUI65480" s="506"/>
      <c r="RUJ65480" s="506"/>
      <c r="RUK65480" s="506"/>
      <c r="RUL65480" s="506"/>
      <c r="RUM65480" s="506"/>
      <c r="RUN65480" s="506"/>
      <c r="RUO65480" s="506"/>
      <c r="RUP65480" s="506"/>
      <c r="RUQ65480" s="506"/>
      <c r="RUR65480" s="506"/>
      <c r="RUS65480" s="506"/>
      <c r="RUT65480" s="506"/>
      <c r="RUU65480" s="506"/>
      <c r="RUV65480" s="506"/>
      <c r="RUW65480" s="506"/>
      <c r="RUX65480" s="506"/>
      <c r="RUY65480" s="506"/>
      <c r="RUZ65480" s="506"/>
      <c r="RVA65480" s="506"/>
      <c r="RVB65480" s="506"/>
      <c r="RVC65480" s="506"/>
      <c r="RVD65480" s="506"/>
      <c r="RVE65480" s="506"/>
      <c r="RVF65480" s="506"/>
      <c r="RVG65480" s="506"/>
      <c r="RVH65480" s="506"/>
      <c r="RVI65480" s="506"/>
      <c r="RVJ65480" s="506"/>
      <c r="RVK65480" s="506"/>
      <c r="RVL65480" s="506"/>
      <c r="RVM65480" s="506"/>
      <c r="RVN65480" s="506"/>
      <c r="RVO65480" s="506"/>
      <c r="RVP65480" s="506"/>
      <c r="RVQ65480" s="506"/>
      <c r="RVR65480" s="506"/>
      <c r="RVS65480" s="506"/>
      <c r="RVT65480" s="506"/>
      <c r="RVU65480" s="506"/>
      <c r="RVV65480" s="506"/>
      <c r="RVW65480" s="506"/>
      <c r="RVX65480" s="506"/>
      <c r="RVY65480" s="506"/>
      <c r="RVZ65480" s="506"/>
      <c r="RWA65480" s="506"/>
      <c r="RWB65480" s="506"/>
      <c r="RWC65480" s="506"/>
      <c r="RWD65480" s="506"/>
      <c r="RWE65480" s="506"/>
      <c r="RWF65480" s="506"/>
      <c r="RWG65480" s="506"/>
      <c r="RWH65480" s="506"/>
      <c r="RWI65480" s="506"/>
      <c r="RWJ65480" s="506"/>
      <c r="RWK65480" s="506"/>
      <c r="RWL65480" s="506"/>
      <c r="RWM65480" s="506"/>
      <c r="RWN65480" s="506"/>
      <c r="RWO65480" s="506"/>
      <c r="RWP65480" s="506"/>
      <c r="RWQ65480" s="506"/>
      <c r="RWR65480" s="506"/>
      <c r="RWS65480" s="506"/>
      <c r="RWT65480" s="506"/>
      <c r="RWU65480" s="506"/>
      <c r="RWV65480" s="506"/>
      <c r="RWW65480" s="506"/>
      <c r="RWX65480" s="506"/>
      <c r="RWY65480" s="506"/>
      <c r="RWZ65480" s="506"/>
      <c r="RXA65480" s="506"/>
      <c r="RXB65480" s="506"/>
      <c r="RXC65480" s="506"/>
      <c r="RXD65480" s="506"/>
      <c r="RXE65480" s="506"/>
      <c r="RXF65480" s="506"/>
      <c r="RXG65480" s="506"/>
      <c r="RXH65480" s="506"/>
      <c r="RXI65480" s="506"/>
      <c r="RXJ65480" s="506"/>
      <c r="RXK65480" s="506"/>
      <c r="RXL65480" s="506"/>
      <c r="RXM65480" s="506"/>
      <c r="RXN65480" s="506"/>
      <c r="RXO65480" s="506"/>
      <c r="RXP65480" s="506"/>
      <c r="RXQ65480" s="506"/>
      <c r="RXR65480" s="506"/>
      <c r="RXS65480" s="506"/>
      <c r="RXT65480" s="506"/>
      <c r="RXU65480" s="506"/>
      <c r="RXV65480" s="506"/>
      <c r="RXW65480" s="506"/>
      <c r="RXX65480" s="506"/>
      <c r="RXY65480" s="506"/>
      <c r="RXZ65480" s="506"/>
      <c r="RYA65480" s="506"/>
      <c r="RYB65480" s="506"/>
      <c r="RYC65480" s="506"/>
      <c r="RYD65480" s="506"/>
      <c r="RYE65480" s="506"/>
      <c r="RYF65480" s="506"/>
      <c r="RYG65480" s="506"/>
      <c r="RYH65480" s="506"/>
      <c r="RYI65480" s="506"/>
      <c r="RYJ65480" s="506"/>
      <c r="RYK65480" s="506"/>
      <c r="RYL65480" s="506"/>
      <c r="RYM65480" s="506"/>
      <c r="RYN65480" s="506"/>
      <c r="RYO65480" s="506"/>
      <c r="RYP65480" s="506"/>
      <c r="RYQ65480" s="506"/>
      <c r="RYR65480" s="506"/>
      <c r="RYS65480" s="506"/>
      <c r="RYT65480" s="506"/>
      <c r="RYU65480" s="506"/>
      <c r="RYV65480" s="506"/>
      <c r="RYW65480" s="506"/>
      <c r="RYX65480" s="506"/>
      <c r="RYY65480" s="506"/>
      <c r="RYZ65480" s="506"/>
      <c r="RZA65480" s="506"/>
      <c r="RZB65480" s="506"/>
      <c r="RZC65480" s="506"/>
      <c r="RZD65480" s="506"/>
      <c r="RZE65480" s="506"/>
      <c r="RZF65480" s="506"/>
      <c r="RZG65480" s="506"/>
      <c r="RZH65480" s="506"/>
      <c r="RZI65480" s="506"/>
      <c r="RZJ65480" s="506"/>
      <c r="RZK65480" s="506"/>
      <c r="RZL65480" s="506"/>
      <c r="RZM65480" s="506"/>
      <c r="RZN65480" s="506"/>
      <c r="RZO65480" s="506"/>
      <c r="RZP65480" s="506"/>
      <c r="RZQ65480" s="506"/>
      <c r="RZR65480" s="506"/>
      <c r="RZS65480" s="506"/>
      <c r="RZT65480" s="506"/>
      <c r="RZU65480" s="506"/>
      <c r="RZV65480" s="506"/>
      <c r="RZW65480" s="506"/>
      <c r="RZX65480" s="506"/>
      <c r="RZY65480" s="506"/>
      <c r="RZZ65480" s="506"/>
      <c r="SAA65480" s="506"/>
      <c r="SAB65480" s="506"/>
      <c r="SAC65480" s="506"/>
      <c r="SAD65480" s="506"/>
      <c r="SAE65480" s="506"/>
      <c r="SAF65480" s="506"/>
      <c r="SAG65480" s="506"/>
      <c r="SAH65480" s="506"/>
      <c r="SAI65480" s="506"/>
      <c r="SAJ65480" s="506"/>
      <c r="SAK65480" s="506"/>
      <c r="SAL65480" s="506"/>
      <c r="SAM65480" s="506"/>
      <c r="SAN65480" s="506"/>
      <c r="SAO65480" s="506"/>
      <c r="SAP65480" s="506"/>
      <c r="SAQ65480" s="506"/>
      <c r="SAR65480" s="506"/>
      <c r="SAS65480" s="506"/>
      <c r="SAT65480" s="506"/>
      <c r="SAU65480" s="506"/>
      <c r="SAV65480" s="506"/>
      <c r="SAW65480" s="506"/>
      <c r="SAX65480" s="506"/>
      <c r="SAY65480" s="506"/>
      <c r="SAZ65480" s="506"/>
      <c r="SBA65480" s="506"/>
      <c r="SBB65480" s="506"/>
      <c r="SBC65480" s="506"/>
      <c r="SBD65480" s="506"/>
      <c r="SBE65480" s="506"/>
      <c r="SBF65480" s="506"/>
      <c r="SBG65480" s="506"/>
      <c r="SBH65480" s="506"/>
      <c r="SBI65480" s="506"/>
      <c r="SBJ65480" s="506"/>
      <c r="SBK65480" s="506"/>
      <c r="SBL65480" s="506"/>
      <c r="SBM65480" s="506"/>
      <c r="SBN65480" s="506"/>
      <c r="SBO65480" s="506"/>
      <c r="SBP65480" s="506"/>
      <c r="SBQ65480" s="506"/>
      <c r="SBR65480" s="506"/>
      <c r="SBS65480" s="506"/>
      <c r="SBT65480" s="506"/>
      <c r="SBU65480" s="506"/>
      <c r="SBV65480" s="506"/>
      <c r="SBW65480" s="506"/>
      <c r="SBX65480" s="506"/>
      <c r="SBY65480" s="506"/>
      <c r="SBZ65480" s="506"/>
      <c r="SCA65480" s="506"/>
      <c r="SCB65480" s="506"/>
      <c r="SCC65480" s="506"/>
      <c r="SCD65480" s="506"/>
      <c r="SCE65480" s="506"/>
      <c r="SCF65480" s="506"/>
      <c r="SCG65480" s="506"/>
      <c r="SCH65480" s="506"/>
      <c r="SCI65480" s="506"/>
      <c r="SCJ65480" s="506"/>
      <c r="SCK65480" s="506"/>
      <c r="SCL65480" s="506"/>
      <c r="SCM65480" s="506"/>
      <c r="SCN65480" s="506"/>
      <c r="SCO65480" s="506"/>
      <c r="SCP65480" s="506"/>
      <c r="SCQ65480" s="506"/>
      <c r="SCR65480" s="506"/>
      <c r="SCS65480" s="506"/>
      <c r="SCT65480" s="506"/>
      <c r="SCU65480" s="506"/>
      <c r="SCV65480" s="506"/>
      <c r="SCW65480" s="506"/>
      <c r="SCX65480" s="506"/>
      <c r="SCY65480" s="506"/>
      <c r="SCZ65480" s="506"/>
      <c r="SDA65480" s="506"/>
      <c r="SDB65480" s="506"/>
      <c r="SDC65480" s="506"/>
      <c r="SDD65480" s="506"/>
      <c r="SDE65480" s="506"/>
      <c r="SDF65480" s="506"/>
      <c r="SDG65480" s="506"/>
      <c r="SDH65480" s="506"/>
      <c r="SDI65480" s="506"/>
      <c r="SDJ65480" s="506"/>
      <c r="SDK65480" s="506"/>
      <c r="SDL65480" s="506"/>
      <c r="SDM65480" s="506"/>
      <c r="SDN65480" s="506"/>
      <c r="SDO65480" s="506"/>
      <c r="SDP65480" s="506"/>
      <c r="SDQ65480" s="506"/>
      <c r="SDR65480" s="506"/>
      <c r="SDS65480" s="506"/>
      <c r="SDT65480" s="506"/>
      <c r="SDU65480" s="506"/>
      <c r="SDV65480" s="506"/>
      <c r="SDW65480" s="506"/>
      <c r="SDX65480" s="506"/>
      <c r="SDY65480" s="506"/>
      <c r="SDZ65480" s="506"/>
      <c r="SEA65480" s="506"/>
      <c r="SEB65480" s="506"/>
      <c r="SEC65480" s="506"/>
      <c r="SED65480" s="506"/>
      <c r="SEE65480" s="506"/>
      <c r="SEF65480" s="506"/>
      <c r="SEG65480" s="506"/>
      <c r="SEH65480" s="506"/>
      <c r="SEI65480" s="506"/>
      <c r="SEJ65480" s="506"/>
      <c r="SEK65480" s="506"/>
      <c r="SEL65480" s="506"/>
      <c r="SEM65480" s="506"/>
      <c r="SEN65480" s="506"/>
      <c r="SEO65480" s="506"/>
      <c r="SEP65480" s="506"/>
      <c r="SEQ65480" s="506"/>
      <c r="SER65480" s="506"/>
      <c r="SES65480" s="506"/>
      <c r="SET65480" s="506"/>
      <c r="SEU65480" s="506"/>
      <c r="SEV65480" s="506"/>
      <c r="SEW65480" s="506"/>
      <c r="SEX65480" s="506"/>
      <c r="SEY65480" s="506"/>
      <c r="SEZ65480" s="506"/>
      <c r="SFA65480" s="506"/>
      <c r="SFB65480" s="506"/>
      <c r="SFC65480" s="506"/>
      <c r="SFD65480" s="506"/>
      <c r="SFE65480" s="506"/>
      <c r="SFF65480" s="506"/>
      <c r="SFG65480" s="506"/>
      <c r="SFH65480" s="506"/>
      <c r="SFI65480" s="506"/>
      <c r="SFJ65480" s="506"/>
      <c r="SFK65480" s="506"/>
      <c r="SFL65480" s="506"/>
      <c r="SFM65480" s="506"/>
      <c r="SFN65480" s="506"/>
      <c r="SFO65480" s="506"/>
      <c r="SFP65480" s="506"/>
      <c r="SFQ65480" s="506"/>
      <c r="SFR65480" s="506"/>
      <c r="SFS65480" s="506"/>
      <c r="SFT65480" s="506"/>
      <c r="SFU65480" s="506"/>
      <c r="SFV65480" s="506"/>
      <c r="SFW65480" s="506"/>
      <c r="SFX65480" s="506"/>
      <c r="SFY65480" s="506"/>
      <c r="SFZ65480" s="506"/>
      <c r="SGA65480" s="506"/>
      <c r="SGB65480" s="506"/>
      <c r="SGC65480" s="506"/>
      <c r="SGD65480" s="506"/>
      <c r="SGE65480" s="506"/>
      <c r="SGF65480" s="506"/>
      <c r="SGG65480" s="506"/>
      <c r="SGH65480" s="506"/>
      <c r="SGI65480" s="506"/>
      <c r="SGJ65480" s="506"/>
      <c r="SGK65480" s="506"/>
      <c r="SGL65480" s="506"/>
      <c r="SGM65480" s="506"/>
      <c r="SGN65480" s="506"/>
      <c r="SGO65480" s="506"/>
      <c r="SGP65480" s="506"/>
      <c r="SGQ65480" s="506"/>
      <c r="SGR65480" s="506"/>
      <c r="SGS65480" s="506"/>
      <c r="SGT65480" s="506"/>
      <c r="SGU65480" s="506"/>
      <c r="SGV65480" s="506"/>
      <c r="SGW65480" s="506"/>
      <c r="SGX65480" s="506"/>
      <c r="SGY65480" s="506"/>
      <c r="SGZ65480" s="506"/>
      <c r="SHA65480" s="506"/>
      <c r="SHB65480" s="506"/>
      <c r="SHC65480" s="506"/>
      <c r="SHD65480" s="506"/>
      <c r="SHE65480" s="506"/>
      <c r="SHF65480" s="506"/>
      <c r="SHG65480" s="506"/>
      <c r="SHH65480" s="506"/>
      <c r="SHI65480" s="506"/>
      <c r="SHJ65480" s="506"/>
      <c r="SHK65480" s="506"/>
      <c r="SHL65480" s="506"/>
      <c r="SHM65480" s="506"/>
      <c r="SHN65480" s="506"/>
      <c r="SHO65480" s="506"/>
      <c r="SHP65480" s="506"/>
      <c r="SHQ65480" s="506"/>
      <c r="SHR65480" s="506"/>
      <c r="SHS65480" s="506"/>
      <c r="SHT65480" s="506"/>
      <c r="SHU65480" s="506"/>
      <c r="SHV65480" s="506"/>
      <c r="SHW65480" s="506"/>
      <c r="SHX65480" s="506"/>
      <c r="SHY65480" s="506"/>
      <c r="SHZ65480" s="506"/>
      <c r="SIA65480" s="506"/>
      <c r="SIB65480" s="506"/>
      <c r="SIC65480" s="506"/>
      <c r="SID65480" s="506"/>
      <c r="SIE65480" s="506"/>
      <c r="SIF65480" s="506"/>
      <c r="SIG65480" s="506"/>
      <c r="SIH65480" s="506"/>
      <c r="SII65480" s="506"/>
      <c r="SIJ65480" s="506"/>
      <c r="SIK65480" s="506"/>
      <c r="SIL65480" s="506"/>
      <c r="SIM65480" s="506"/>
      <c r="SIN65480" s="506"/>
      <c r="SIO65480" s="506"/>
      <c r="SIP65480" s="506"/>
      <c r="SIQ65480" s="506"/>
      <c r="SIR65480" s="506"/>
      <c r="SIS65480" s="506"/>
      <c r="SIT65480" s="506"/>
      <c r="SIU65480" s="506"/>
      <c r="SIV65480" s="506"/>
      <c r="SIW65480" s="506"/>
      <c r="SIX65480" s="506"/>
      <c r="SIY65480" s="506"/>
      <c r="SIZ65480" s="506"/>
      <c r="SJA65480" s="506"/>
      <c r="SJB65480" s="506"/>
      <c r="SJC65480" s="506"/>
      <c r="SJD65480" s="506"/>
      <c r="SJE65480" s="506"/>
      <c r="SJF65480" s="506"/>
      <c r="SJG65480" s="506"/>
      <c r="SJH65480" s="506"/>
      <c r="SJI65480" s="506"/>
      <c r="SJJ65480" s="506"/>
      <c r="SJK65480" s="506"/>
      <c r="SJL65480" s="506"/>
      <c r="SJM65480" s="506"/>
      <c r="SJN65480" s="506"/>
      <c r="SJO65480" s="506"/>
      <c r="SJP65480" s="506"/>
      <c r="SJQ65480" s="506"/>
      <c r="SJR65480" s="506"/>
      <c r="SJS65480" s="506"/>
      <c r="SJT65480" s="506"/>
      <c r="SJU65480" s="506"/>
      <c r="SJV65480" s="506"/>
      <c r="SJW65480" s="506"/>
      <c r="SJX65480" s="506"/>
      <c r="SJY65480" s="506"/>
      <c r="SJZ65480" s="506"/>
      <c r="SKA65480" s="506"/>
      <c r="SKB65480" s="506"/>
      <c r="SKC65480" s="506"/>
      <c r="SKD65480" s="506"/>
      <c r="SKE65480" s="506"/>
      <c r="SKF65480" s="506"/>
      <c r="SKG65480" s="506"/>
      <c r="SKH65480" s="506"/>
      <c r="SKI65480" s="506"/>
      <c r="SKJ65480" s="506"/>
      <c r="SKK65480" s="506"/>
      <c r="SKL65480" s="506"/>
      <c r="SKM65480" s="506"/>
      <c r="SKN65480" s="506"/>
      <c r="SKO65480" s="506"/>
      <c r="SKP65480" s="506"/>
      <c r="SKQ65480" s="506"/>
      <c r="SKR65480" s="506"/>
      <c r="SKS65480" s="506"/>
      <c r="SKT65480" s="506"/>
      <c r="SKU65480" s="506"/>
      <c r="SKV65480" s="506"/>
      <c r="SKW65480" s="506"/>
      <c r="SKX65480" s="506"/>
      <c r="SKY65480" s="506"/>
      <c r="SKZ65480" s="506"/>
      <c r="SLA65480" s="506"/>
      <c r="SLB65480" s="506"/>
      <c r="SLC65480" s="506"/>
      <c r="SLD65480" s="506"/>
      <c r="SLE65480" s="506"/>
      <c r="SLF65480" s="506"/>
      <c r="SLG65480" s="506"/>
      <c r="SLH65480" s="506"/>
      <c r="SLI65480" s="506"/>
      <c r="SLJ65480" s="506"/>
      <c r="SLK65480" s="506"/>
      <c r="SLL65480" s="506"/>
      <c r="SLM65480" s="506"/>
      <c r="SLN65480" s="506"/>
      <c r="SLO65480" s="506"/>
      <c r="SLP65480" s="506"/>
      <c r="SLQ65480" s="506"/>
      <c r="SLR65480" s="506"/>
      <c r="SLS65480" s="506"/>
      <c r="SLT65480" s="506"/>
      <c r="SLU65480" s="506"/>
      <c r="SLV65480" s="506"/>
      <c r="SLW65480" s="506"/>
      <c r="SLX65480" s="506"/>
      <c r="SLY65480" s="506"/>
      <c r="SLZ65480" s="506"/>
      <c r="SMA65480" s="506"/>
      <c r="SMB65480" s="506"/>
      <c r="SMC65480" s="506"/>
      <c r="SMD65480" s="506"/>
      <c r="SME65480" s="506"/>
      <c r="SMF65480" s="506"/>
      <c r="SMG65480" s="506"/>
      <c r="SMH65480" s="506"/>
      <c r="SMI65480" s="506"/>
      <c r="SMJ65480" s="506"/>
      <c r="SMK65480" s="506"/>
      <c r="SML65480" s="506"/>
      <c r="SMM65480" s="506"/>
      <c r="SMN65480" s="506"/>
      <c r="SMO65480" s="506"/>
      <c r="SMP65480" s="506"/>
      <c r="SMQ65480" s="506"/>
      <c r="SMR65480" s="506"/>
      <c r="SMS65480" s="506"/>
      <c r="SMT65480" s="506"/>
      <c r="SMU65480" s="506"/>
      <c r="SMV65480" s="506"/>
      <c r="SMW65480" s="506"/>
      <c r="SMX65480" s="506"/>
      <c r="SMY65480" s="506"/>
      <c r="SMZ65480" s="506"/>
      <c r="SNA65480" s="506"/>
      <c r="SNB65480" s="506"/>
      <c r="SNC65480" s="506"/>
      <c r="SND65480" s="506"/>
      <c r="SNE65480" s="506"/>
      <c r="SNF65480" s="506"/>
      <c r="SNG65480" s="506"/>
      <c r="SNH65480" s="506"/>
      <c r="SNI65480" s="506"/>
      <c r="SNJ65480" s="506"/>
      <c r="SNK65480" s="506"/>
      <c r="SNL65480" s="506"/>
      <c r="SNM65480" s="506"/>
      <c r="SNN65480" s="506"/>
      <c r="SNO65480" s="506"/>
      <c r="SNP65480" s="506"/>
      <c r="SNQ65480" s="506"/>
      <c r="SNR65480" s="506"/>
      <c r="SNS65480" s="506"/>
      <c r="SNT65480" s="506"/>
      <c r="SNU65480" s="506"/>
      <c r="SNV65480" s="506"/>
      <c r="SNW65480" s="506"/>
      <c r="SNX65480" s="506"/>
      <c r="SNY65480" s="506"/>
      <c r="SNZ65480" s="506"/>
      <c r="SOA65480" s="506"/>
      <c r="SOB65480" s="506"/>
      <c r="SOC65480" s="506"/>
      <c r="SOD65480" s="506"/>
      <c r="SOE65480" s="506"/>
      <c r="SOF65480" s="506"/>
      <c r="SOG65480" s="506"/>
      <c r="SOH65480" s="506"/>
      <c r="SOI65480" s="506"/>
      <c r="SOJ65480" s="506"/>
      <c r="SOK65480" s="506"/>
      <c r="SOL65480" s="506"/>
      <c r="SOM65480" s="506"/>
      <c r="SON65480" s="506"/>
      <c r="SOO65480" s="506"/>
      <c r="SOP65480" s="506"/>
      <c r="SOQ65480" s="506"/>
      <c r="SOR65480" s="506"/>
      <c r="SOS65480" s="506"/>
      <c r="SOT65480" s="506"/>
      <c r="SOU65480" s="506"/>
      <c r="SOV65480" s="506"/>
      <c r="SOW65480" s="506"/>
      <c r="SOX65480" s="506"/>
      <c r="SOY65480" s="506"/>
      <c r="SOZ65480" s="506"/>
      <c r="SPA65480" s="506"/>
      <c r="SPB65480" s="506"/>
      <c r="SPC65480" s="506"/>
      <c r="SPD65480" s="506"/>
      <c r="SPE65480" s="506"/>
      <c r="SPF65480" s="506"/>
      <c r="SPG65480" s="506"/>
      <c r="SPH65480" s="506"/>
      <c r="SPI65480" s="506"/>
      <c r="SPJ65480" s="506"/>
      <c r="SPK65480" s="506"/>
      <c r="SPL65480" s="506"/>
      <c r="SPM65480" s="506"/>
      <c r="SPN65480" s="506"/>
      <c r="SPO65480" s="506"/>
      <c r="SPP65480" s="506"/>
      <c r="SPQ65480" s="506"/>
      <c r="SPR65480" s="506"/>
      <c r="SPS65480" s="506"/>
      <c r="SPT65480" s="506"/>
      <c r="SPU65480" s="506"/>
      <c r="SPV65480" s="506"/>
      <c r="SPW65480" s="506"/>
      <c r="SPX65480" s="506"/>
      <c r="SPY65480" s="506"/>
      <c r="SPZ65480" s="506"/>
      <c r="SQA65480" s="506"/>
      <c r="SQB65480" s="506"/>
      <c r="SQC65480" s="506"/>
      <c r="SQD65480" s="506"/>
      <c r="SQE65480" s="506"/>
      <c r="SQF65480" s="506"/>
      <c r="SQG65480" s="506"/>
      <c r="SQH65480" s="506"/>
      <c r="SQI65480" s="506"/>
      <c r="SQJ65480" s="506"/>
      <c r="SQK65480" s="506"/>
      <c r="SQL65480" s="506"/>
      <c r="SQM65480" s="506"/>
      <c r="SQN65480" s="506"/>
      <c r="SQO65480" s="506"/>
      <c r="SQP65480" s="506"/>
      <c r="SQQ65480" s="506"/>
      <c r="SQR65480" s="506"/>
      <c r="SQS65480" s="506"/>
      <c r="SQT65480" s="506"/>
      <c r="SQU65480" s="506"/>
      <c r="SQV65480" s="506"/>
      <c r="SQW65480" s="506"/>
      <c r="SQX65480" s="506"/>
      <c r="SQY65480" s="506"/>
      <c r="SQZ65480" s="506"/>
      <c r="SRA65480" s="506"/>
      <c r="SRB65480" s="506"/>
      <c r="SRC65480" s="506"/>
      <c r="SRD65480" s="506"/>
      <c r="SRE65480" s="506"/>
      <c r="SRF65480" s="506"/>
      <c r="SRG65480" s="506"/>
      <c r="SRH65480" s="506"/>
      <c r="SRI65480" s="506"/>
      <c r="SRJ65480" s="506"/>
      <c r="SRK65480" s="506"/>
      <c r="SRL65480" s="506"/>
      <c r="SRM65480" s="506"/>
      <c r="SRN65480" s="506"/>
      <c r="SRO65480" s="506"/>
      <c r="SRP65480" s="506"/>
      <c r="SRQ65480" s="506"/>
      <c r="SRR65480" s="506"/>
      <c r="SRS65480" s="506"/>
      <c r="SRT65480" s="506"/>
      <c r="SRU65480" s="506"/>
      <c r="SRV65480" s="506"/>
      <c r="SRW65480" s="506"/>
      <c r="SRX65480" s="506"/>
      <c r="SRY65480" s="506"/>
      <c r="SRZ65480" s="506"/>
      <c r="SSA65480" s="506"/>
      <c r="SSB65480" s="506"/>
      <c r="SSC65480" s="506"/>
      <c r="SSD65480" s="506"/>
      <c r="SSE65480" s="506"/>
      <c r="SSF65480" s="506"/>
      <c r="SSG65480" s="506"/>
      <c r="SSH65480" s="506"/>
      <c r="SSI65480" s="506"/>
      <c r="SSJ65480" s="506"/>
      <c r="SSK65480" s="506"/>
      <c r="SSL65480" s="506"/>
      <c r="SSM65480" s="506"/>
      <c r="SSN65480" s="506"/>
      <c r="SSO65480" s="506"/>
      <c r="SSP65480" s="506"/>
      <c r="SSQ65480" s="506"/>
      <c r="SSR65480" s="506"/>
      <c r="SSS65480" s="506"/>
      <c r="SST65480" s="506"/>
      <c r="SSU65480" s="506"/>
      <c r="SSV65480" s="506"/>
      <c r="SSW65480" s="506"/>
      <c r="SSX65480" s="506"/>
      <c r="SSY65480" s="506"/>
      <c r="SSZ65480" s="506"/>
      <c r="STA65480" s="506"/>
      <c r="STB65480" s="506"/>
      <c r="STC65480" s="506"/>
      <c r="STD65480" s="506"/>
      <c r="STE65480" s="506"/>
      <c r="STF65480" s="506"/>
      <c r="STG65480" s="506"/>
      <c r="STH65480" s="506"/>
      <c r="STI65480" s="506"/>
      <c r="STJ65480" s="506"/>
      <c r="STK65480" s="506"/>
      <c r="STL65480" s="506"/>
      <c r="STM65480" s="506"/>
      <c r="STN65480" s="506"/>
      <c r="STO65480" s="506"/>
      <c r="STP65480" s="506"/>
      <c r="STQ65480" s="506"/>
      <c r="STR65480" s="506"/>
      <c r="STS65480" s="506"/>
      <c r="STT65480" s="506"/>
      <c r="STU65480" s="506"/>
      <c r="STV65480" s="506"/>
      <c r="STW65480" s="506"/>
      <c r="STX65480" s="506"/>
      <c r="STY65480" s="506"/>
      <c r="STZ65480" s="506"/>
      <c r="SUA65480" s="506"/>
      <c r="SUB65480" s="506"/>
      <c r="SUC65480" s="506"/>
      <c r="SUD65480" s="506"/>
      <c r="SUE65480" s="506"/>
      <c r="SUF65480" s="506"/>
      <c r="SUG65480" s="506"/>
      <c r="SUH65480" s="506"/>
      <c r="SUI65480" s="506"/>
      <c r="SUJ65480" s="506"/>
      <c r="SUK65480" s="506"/>
      <c r="SUL65480" s="506"/>
      <c r="SUM65480" s="506"/>
      <c r="SUN65480" s="506"/>
      <c r="SUO65480" s="506"/>
      <c r="SUP65480" s="506"/>
      <c r="SUQ65480" s="506"/>
      <c r="SUR65480" s="506"/>
      <c r="SUS65480" s="506"/>
      <c r="SUT65480" s="506"/>
      <c r="SUU65480" s="506"/>
      <c r="SUV65480" s="506"/>
      <c r="SUW65480" s="506"/>
      <c r="SUX65480" s="506"/>
      <c r="SUY65480" s="506"/>
      <c r="SUZ65480" s="506"/>
      <c r="SVA65480" s="506"/>
      <c r="SVB65480" s="506"/>
      <c r="SVC65480" s="506"/>
      <c r="SVD65480" s="506"/>
      <c r="SVE65480" s="506"/>
      <c r="SVF65480" s="506"/>
      <c r="SVG65480" s="506"/>
      <c r="SVH65480" s="506"/>
      <c r="SVI65480" s="506"/>
      <c r="SVJ65480" s="506"/>
      <c r="SVK65480" s="506"/>
      <c r="SVL65480" s="506"/>
      <c r="SVM65480" s="506"/>
      <c r="SVN65480" s="506"/>
      <c r="SVO65480" s="506"/>
      <c r="SVP65480" s="506"/>
      <c r="SVQ65480" s="506"/>
      <c r="SVR65480" s="506"/>
      <c r="SVS65480" s="506"/>
      <c r="SVT65480" s="506"/>
      <c r="SVU65480" s="506"/>
      <c r="SVV65480" s="506"/>
      <c r="SVW65480" s="506"/>
      <c r="SVX65480" s="506"/>
      <c r="SVY65480" s="506"/>
      <c r="SVZ65480" s="506"/>
      <c r="SWA65480" s="506"/>
      <c r="SWB65480" s="506"/>
      <c r="SWC65480" s="506"/>
      <c r="SWD65480" s="506"/>
      <c r="SWE65480" s="506"/>
      <c r="SWF65480" s="506"/>
      <c r="SWG65480" s="506"/>
      <c r="SWH65480" s="506"/>
      <c r="SWI65480" s="506"/>
      <c r="SWJ65480" s="506"/>
      <c r="SWK65480" s="506"/>
      <c r="SWL65480" s="506"/>
      <c r="SWM65480" s="506"/>
      <c r="SWN65480" s="506"/>
      <c r="SWO65480" s="506"/>
      <c r="SWP65480" s="506"/>
      <c r="SWQ65480" s="506"/>
      <c r="SWR65480" s="506"/>
      <c r="SWS65480" s="506"/>
      <c r="SWT65480" s="506"/>
      <c r="SWU65480" s="506"/>
      <c r="SWV65480" s="506"/>
      <c r="SWW65480" s="506"/>
      <c r="SWX65480" s="506"/>
      <c r="SWY65480" s="506"/>
      <c r="SWZ65480" s="506"/>
      <c r="SXA65480" s="506"/>
      <c r="SXB65480" s="506"/>
      <c r="SXC65480" s="506"/>
      <c r="SXD65480" s="506"/>
      <c r="SXE65480" s="506"/>
      <c r="SXF65480" s="506"/>
      <c r="SXG65480" s="506"/>
      <c r="SXH65480" s="506"/>
      <c r="SXI65480" s="506"/>
      <c r="SXJ65480" s="506"/>
      <c r="SXK65480" s="506"/>
      <c r="SXL65480" s="506"/>
      <c r="SXM65480" s="506"/>
      <c r="SXN65480" s="506"/>
      <c r="SXO65480" s="506"/>
      <c r="SXP65480" s="506"/>
      <c r="SXQ65480" s="506"/>
      <c r="SXR65480" s="506"/>
      <c r="SXS65480" s="506"/>
      <c r="SXT65480" s="506"/>
      <c r="SXU65480" s="506"/>
      <c r="SXV65480" s="506"/>
      <c r="SXW65480" s="506"/>
      <c r="SXX65480" s="506"/>
      <c r="SXY65480" s="506"/>
      <c r="SXZ65480" s="506"/>
      <c r="SYA65480" s="506"/>
      <c r="SYB65480" s="506"/>
      <c r="SYC65480" s="506"/>
      <c r="SYD65480" s="506"/>
      <c r="SYE65480" s="506"/>
      <c r="SYF65480" s="506"/>
      <c r="SYG65480" s="506"/>
      <c r="SYH65480" s="506"/>
      <c r="SYI65480" s="506"/>
      <c r="SYJ65480" s="506"/>
      <c r="SYK65480" s="506"/>
      <c r="SYL65480" s="506"/>
      <c r="SYM65480" s="506"/>
      <c r="SYN65480" s="506"/>
      <c r="SYO65480" s="506"/>
      <c r="SYP65480" s="506"/>
      <c r="SYQ65480" s="506"/>
      <c r="SYR65480" s="506"/>
      <c r="SYS65480" s="506"/>
      <c r="SYT65480" s="506"/>
      <c r="SYU65480" s="506"/>
      <c r="SYV65480" s="506"/>
      <c r="SYW65480" s="506"/>
      <c r="SYX65480" s="506"/>
      <c r="SYY65480" s="506"/>
      <c r="SYZ65480" s="506"/>
      <c r="SZA65480" s="506"/>
      <c r="SZB65480" s="506"/>
      <c r="SZC65480" s="506"/>
      <c r="SZD65480" s="506"/>
      <c r="SZE65480" s="506"/>
      <c r="SZF65480" s="506"/>
      <c r="SZG65480" s="506"/>
      <c r="SZH65480" s="506"/>
      <c r="SZI65480" s="506"/>
      <c r="SZJ65480" s="506"/>
      <c r="SZK65480" s="506"/>
      <c r="SZL65480" s="506"/>
      <c r="SZM65480" s="506"/>
      <c r="SZN65480" s="506"/>
      <c r="SZO65480" s="506"/>
      <c r="SZP65480" s="506"/>
      <c r="SZQ65480" s="506"/>
      <c r="SZR65480" s="506"/>
      <c r="SZS65480" s="506"/>
      <c r="SZT65480" s="506"/>
      <c r="SZU65480" s="506"/>
      <c r="SZV65480" s="506"/>
      <c r="SZW65480" s="506"/>
      <c r="SZX65480" s="506"/>
      <c r="SZY65480" s="506"/>
      <c r="SZZ65480" s="506"/>
      <c r="TAA65480" s="506"/>
      <c r="TAB65480" s="506"/>
      <c r="TAC65480" s="506"/>
      <c r="TAD65480" s="506"/>
      <c r="TAE65480" s="506"/>
      <c r="TAF65480" s="506"/>
      <c r="TAG65480" s="506"/>
      <c r="TAH65480" s="506"/>
      <c r="TAI65480" s="506"/>
      <c r="TAJ65480" s="506"/>
      <c r="TAK65480" s="506"/>
      <c r="TAL65480" s="506"/>
      <c r="TAM65480" s="506"/>
      <c r="TAN65480" s="506"/>
      <c r="TAO65480" s="506"/>
      <c r="TAP65480" s="506"/>
      <c r="TAQ65480" s="506"/>
      <c r="TAR65480" s="506"/>
      <c r="TAS65480" s="506"/>
      <c r="TAT65480" s="506"/>
      <c r="TAU65480" s="506"/>
      <c r="TAV65480" s="506"/>
      <c r="TAW65480" s="506"/>
      <c r="TAX65480" s="506"/>
      <c r="TAY65480" s="506"/>
      <c r="TAZ65480" s="506"/>
      <c r="TBA65480" s="506"/>
      <c r="TBB65480" s="506"/>
      <c r="TBC65480" s="506"/>
      <c r="TBD65480" s="506"/>
      <c r="TBE65480" s="506"/>
      <c r="TBF65480" s="506"/>
      <c r="TBG65480" s="506"/>
      <c r="TBH65480" s="506"/>
      <c r="TBI65480" s="506"/>
      <c r="TBJ65480" s="506"/>
      <c r="TBK65480" s="506"/>
      <c r="TBL65480" s="506"/>
      <c r="TBM65480" s="506"/>
      <c r="TBN65480" s="506"/>
      <c r="TBO65480" s="506"/>
      <c r="TBP65480" s="506"/>
      <c r="TBQ65480" s="506"/>
      <c r="TBR65480" s="506"/>
      <c r="TBS65480" s="506"/>
      <c r="TBT65480" s="506"/>
      <c r="TBU65480" s="506"/>
      <c r="TBV65480" s="506"/>
      <c r="TBW65480" s="506"/>
      <c r="TBX65480" s="506"/>
      <c r="TBY65480" s="506"/>
      <c r="TBZ65480" s="506"/>
      <c r="TCA65480" s="506"/>
      <c r="TCB65480" s="506"/>
      <c r="TCC65480" s="506"/>
      <c r="TCD65480" s="506"/>
      <c r="TCE65480" s="506"/>
      <c r="TCF65480" s="506"/>
      <c r="TCG65480" s="506"/>
      <c r="TCH65480" s="506"/>
      <c r="TCI65480" s="506"/>
      <c r="TCJ65480" s="506"/>
      <c r="TCK65480" s="506"/>
      <c r="TCL65480" s="506"/>
      <c r="TCM65480" s="506"/>
      <c r="TCN65480" s="506"/>
      <c r="TCO65480" s="506"/>
      <c r="TCP65480" s="506"/>
      <c r="TCQ65480" s="506"/>
      <c r="TCR65480" s="506"/>
      <c r="TCS65480" s="506"/>
      <c r="TCT65480" s="506"/>
      <c r="TCU65480" s="506"/>
      <c r="TCV65480" s="506"/>
      <c r="TCW65480" s="506"/>
      <c r="TCX65480" s="506"/>
      <c r="TCY65480" s="506"/>
      <c r="TCZ65480" s="506"/>
      <c r="TDA65480" s="506"/>
      <c r="TDB65480" s="506"/>
      <c r="TDC65480" s="506"/>
      <c r="TDD65480" s="506"/>
      <c r="TDE65480" s="506"/>
      <c r="TDF65480" s="506"/>
      <c r="TDG65480" s="506"/>
      <c r="TDH65480" s="506"/>
      <c r="TDI65480" s="506"/>
      <c r="TDJ65480" s="506"/>
      <c r="TDK65480" s="506"/>
      <c r="TDL65480" s="506"/>
      <c r="TDM65480" s="506"/>
      <c r="TDN65480" s="506"/>
      <c r="TDO65480" s="506"/>
      <c r="TDP65480" s="506"/>
      <c r="TDQ65480" s="506"/>
      <c r="TDR65480" s="506"/>
      <c r="TDS65480" s="506"/>
      <c r="TDT65480" s="506"/>
      <c r="TDU65480" s="506"/>
      <c r="TDV65480" s="506"/>
      <c r="TDW65480" s="506"/>
      <c r="TDX65480" s="506"/>
      <c r="TDY65480" s="506"/>
      <c r="TDZ65480" s="506"/>
      <c r="TEA65480" s="506"/>
      <c r="TEB65480" s="506"/>
      <c r="TEC65480" s="506"/>
      <c r="TED65480" s="506"/>
      <c r="TEE65480" s="506"/>
      <c r="TEF65480" s="506"/>
      <c r="TEG65480" s="506"/>
      <c r="TEH65480" s="506"/>
      <c r="TEI65480" s="506"/>
      <c r="TEJ65480" s="506"/>
      <c r="TEK65480" s="506"/>
      <c r="TEL65480" s="506"/>
      <c r="TEM65480" s="506"/>
      <c r="TEN65480" s="506"/>
      <c r="TEO65480" s="506"/>
      <c r="TEP65480" s="506"/>
      <c r="TEQ65480" s="506"/>
      <c r="TER65480" s="506"/>
      <c r="TES65480" s="506"/>
      <c r="TET65480" s="506"/>
      <c r="TEU65480" s="506"/>
      <c r="TEV65480" s="506"/>
      <c r="TEW65480" s="506"/>
      <c r="TEX65480" s="506"/>
      <c r="TEY65480" s="506"/>
      <c r="TEZ65480" s="506"/>
      <c r="TFA65480" s="506"/>
      <c r="TFB65480" s="506"/>
      <c r="TFC65480" s="506"/>
      <c r="TFD65480" s="506"/>
      <c r="TFE65480" s="506"/>
      <c r="TFF65480" s="506"/>
      <c r="TFG65480" s="506"/>
      <c r="TFH65480" s="506"/>
      <c r="TFI65480" s="506"/>
      <c r="TFJ65480" s="506"/>
      <c r="TFK65480" s="506"/>
      <c r="TFL65480" s="506"/>
      <c r="TFM65480" s="506"/>
      <c r="TFN65480" s="506"/>
      <c r="TFO65480" s="506"/>
      <c r="TFP65480" s="506"/>
      <c r="TFQ65480" s="506"/>
      <c r="TFR65480" s="506"/>
      <c r="TFS65480" s="506"/>
      <c r="TFT65480" s="506"/>
      <c r="TFU65480" s="506"/>
      <c r="TFV65480" s="506"/>
      <c r="TFW65480" s="506"/>
      <c r="TFX65480" s="506"/>
      <c r="TFY65480" s="506"/>
      <c r="TFZ65480" s="506"/>
      <c r="TGA65480" s="506"/>
      <c r="TGB65480" s="506"/>
      <c r="TGC65480" s="506"/>
      <c r="TGD65480" s="506"/>
      <c r="TGE65480" s="506"/>
      <c r="TGF65480" s="506"/>
      <c r="TGG65480" s="506"/>
      <c r="TGH65480" s="506"/>
      <c r="TGI65480" s="506"/>
      <c r="TGJ65480" s="506"/>
      <c r="TGK65480" s="506"/>
      <c r="TGL65480" s="506"/>
      <c r="TGM65480" s="506"/>
      <c r="TGN65480" s="506"/>
      <c r="TGO65480" s="506"/>
      <c r="TGP65480" s="506"/>
      <c r="TGQ65480" s="506"/>
      <c r="TGR65480" s="506"/>
      <c r="TGS65480" s="506"/>
      <c r="TGT65480" s="506"/>
      <c r="TGU65480" s="506"/>
      <c r="TGV65480" s="506"/>
      <c r="TGW65480" s="506"/>
      <c r="TGX65480" s="506"/>
      <c r="TGY65480" s="506"/>
      <c r="TGZ65480" s="506"/>
      <c r="THA65480" s="506"/>
      <c r="THB65480" s="506"/>
      <c r="THC65480" s="506"/>
      <c r="THD65480" s="506"/>
      <c r="THE65480" s="506"/>
      <c r="THF65480" s="506"/>
      <c r="THG65480" s="506"/>
      <c r="THH65480" s="506"/>
      <c r="THI65480" s="506"/>
      <c r="THJ65480" s="506"/>
      <c r="THK65480" s="506"/>
      <c r="THL65480" s="506"/>
      <c r="THM65480" s="506"/>
      <c r="THN65480" s="506"/>
      <c r="THO65480" s="506"/>
      <c r="THP65480" s="506"/>
      <c r="THQ65480" s="506"/>
      <c r="THR65480" s="506"/>
      <c r="THS65480" s="506"/>
      <c r="THT65480" s="506"/>
      <c r="THU65480" s="506"/>
      <c r="THV65480" s="506"/>
      <c r="THW65480" s="506"/>
      <c r="THX65480" s="506"/>
      <c r="THY65480" s="506"/>
      <c r="THZ65480" s="506"/>
      <c r="TIA65480" s="506"/>
      <c r="TIB65480" s="506"/>
      <c r="TIC65480" s="506"/>
      <c r="TID65480" s="506"/>
      <c r="TIE65480" s="506"/>
      <c r="TIF65480" s="506"/>
      <c r="TIG65480" s="506"/>
      <c r="TIH65480" s="506"/>
      <c r="TII65480" s="506"/>
      <c r="TIJ65480" s="506"/>
      <c r="TIK65480" s="506"/>
      <c r="TIL65480" s="506"/>
      <c r="TIM65480" s="506"/>
      <c r="TIN65480" s="506"/>
      <c r="TIO65480" s="506"/>
      <c r="TIP65480" s="506"/>
      <c r="TIQ65480" s="506"/>
      <c r="TIR65480" s="506"/>
      <c r="TIS65480" s="506"/>
      <c r="TIT65480" s="506"/>
      <c r="TIU65480" s="506"/>
      <c r="TIV65480" s="506"/>
      <c r="TIW65480" s="506"/>
      <c r="TIX65480" s="506"/>
      <c r="TIY65480" s="506"/>
      <c r="TIZ65480" s="506"/>
      <c r="TJA65480" s="506"/>
      <c r="TJB65480" s="506"/>
      <c r="TJC65480" s="506"/>
      <c r="TJD65480" s="506"/>
      <c r="TJE65480" s="506"/>
      <c r="TJF65480" s="506"/>
      <c r="TJG65480" s="506"/>
      <c r="TJH65480" s="506"/>
      <c r="TJI65480" s="506"/>
      <c r="TJJ65480" s="506"/>
      <c r="TJK65480" s="506"/>
      <c r="TJL65480" s="506"/>
      <c r="TJM65480" s="506"/>
      <c r="TJN65480" s="506"/>
      <c r="TJO65480" s="506"/>
      <c r="TJP65480" s="506"/>
      <c r="TJQ65480" s="506"/>
      <c r="TJR65480" s="506"/>
      <c r="TJS65480" s="506"/>
      <c r="TJT65480" s="506"/>
      <c r="TJU65480" s="506"/>
      <c r="TJV65480" s="506"/>
      <c r="TJW65480" s="506"/>
      <c r="TJX65480" s="506"/>
      <c r="TJY65480" s="506"/>
      <c r="TJZ65480" s="506"/>
      <c r="TKA65480" s="506"/>
      <c r="TKB65480" s="506"/>
      <c r="TKC65480" s="506"/>
      <c r="TKD65480" s="506"/>
      <c r="TKE65480" s="506"/>
      <c r="TKF65480" s="506"/>
      <c r="TKG65480" s="506"/>
      <c r="TKH65480" s="506"/>
      <c r="TKI65480" s="506"/>
      <c r="TKJ65480" s="506"/>
      <c r="TKK65480" s="506"/>
      <c r="TKL65480" s="506"/>
      <c r="TKM65480" s="506"/>
      <c r="TKN65480" s="506"/>
      <c r="TKO65480" s="506"/>
      <c r="TKP65480" s="506"/>
      <c r="TKQ65480" s="506"/>
      <c r="TKR65480" s="506"/>
      <c r="TKS65480" s="506"/>
      <c r="TKT65480" s="506"/>
      <c r="TKU65480" s="506"/>
      <c r="TKV65480" s="506"/>
      <c r="TKW65480" s="506"/>
      <c r="TKX65480" s="506"/>
      <c r="TKY65480" s="506"/>
      <c r="TKZ65480" s="506"/>
      <c r="TLA65480" s="506"/>
      <c r="TLB65480" s="506"/>
      <c r="TLC65480" s="506"/>
      <c r="TLD65480" s="506"/>
      <c r="TLE65480" s="506"/>
      <c r="TLF65480" s="506"/>
      <c r="TLG65480" s="506"/>
      <c r="TLH65480" s="506"/>
      <c r="TLI65480" s="506"/>
      <c r="TLJ65480" s="506"/>
      <c r="TLK65480" s="506"/>
      <c r="TLL65480" s="506"/>
      <c r="TLM65480" s="506"/>
      <c r="TLN65480" s="506"/>
      <c r="TLO65480" s="506"/>
      <c r="TLP65480" s="506"/>
      <c r="TLQ65480" s="506"/>
      <c r="TLR65480" s="506"/>
      <c r="TLS65480" s="506"/>
      <c r="TLT65480" s="506"/>
      <c r="TLU65480" s="506"/>
      <c r="TLV65480" s="506"/>
      <c r="TLW65480" s="506"/>
      <c r="TLX65480" s="506"/>
      <c r="TLY65480" s="506"/>
      <c r="TLZ65480" s="506"/>
      <c r="TMA65480" s="506"/>
      <c r="TMB65480" s="506"/>
      <c r="TMC65480" s="506"/>
      <c r="TMD65480" s="506"/>
      <c r="TME65480" s="506"/>
      <c r="TMF65480" s="506"/>
      <c r="TMG65480" s="506"/>
      <c r="TMH65480" s="506"/>
      <c r="TMI65480" s="506"/>
      <c r="TMJ65480" s="506"/>
      <c r="TMK65480" s="506"/>
      <c r="TML65480" s="506"/>
      <c r="TMM65480" s="506"/>
      <c r="TMN65480" s="506"/>
      <c r="TMO65480" s="506"/>
      <c r="TMP65480" s="506"/>
      <c r="TMQ65480" s="506"/>
      <c r="TMR65480" s="506"/>
      <c r="TMS65480" s="506"/>
      <c r="TMT65480" s="506"/>
      <c r="TMU65480" s="506"/>
      <c r="TMV65480" s="506"/>
      <c r="TMW65480" s="506"/>
      <c r="TMX65480" s="506"/>
      <c r="TMY65480" s="506"/>
      <c r="TMZ65480" s="506"/>
      <c r="TNA65480" s="506"/>
      <c r="TNB65480" s="506"/>
      <c r="TNC65480" s="506"/>
      <c r="TND65480" s="506"/>
      <c r="TNE65480" s="506"/>
      <c r="TNF65480" s="506"/>
      <c r="TNG65480" s="506"/>
      <c r="TNH65480" s="506"/>
      <c r="TNI65480" s="506"/>
      <c r="TNJ65480" s="506"/>
      <c r="TNK65480" s="506"/>
      <c r="TNL65480" s="506"/>
      <c r="TNM65480" s="506"/>
      <c r="TNN65480" s="506"/>
      <c r="TNO65480" s="506"/>
      <c r="TNP65480" s="506"/>
      <c r="TNQ65480" s="506"/>
      <c r="TNR65480" s="506"/>
      <c r="TNS65480" s="506"/>
      <c r="TNT65480" s="506"/>
      <c r="TNU65480" s="506"/>
      <c r="TNV65480" s="506"/>
      <c r="TNW65480" s="506"/>
      <c r="TNX65480" s="506"/>
      <c r="TNY65480" s="506"/>
      <c r="TNZ65480" s="506"/>
      <c r="TOA65480" s="506"/>
      <c r="TOB65480" s="506"/>
      <c r="TOC65480" s="506"/>
      <c r="TOD65480" s="506"/>
      <c r="TOE65480" s="506"/>
      <c r="TOF65480" s="506"/>
      <c r="TOG65480" s="506"/>
      <c r="TOH65480" s="506"/>
      <c r="TOI65480" s="506"/>
      <c r="TOJ65480" s="506"/>
      <c r="TOK65480" s="506"/>
      <c r="TOL65480" s="506"/>
      <c r="TOM65480" s="506"/>
      <c r="TON65480" s="506"/>
      <c r="TOO65480" s="506"/>
      <c r="TOP65480" s="506"/>
      <c r="TOQ65480" s="506"/>
      <c r="TOR65480" s="506"/>
      <c r="TOS65480" s="506"/>
      <c r="TOT65480" s="506"/>
      <c r="TOU65480" s="506"/>
      <c r="TOV65480" s="506"/>
      <c r="TOW65480" s="506"/>
      <c r="TOX65480" s="506"/>
      <c r="TOY65480" s="506"/>
      <c r="TOZ65480" s="506"/>
      <c r="TPA65480" s="506"/>
      <c r="TPB65480" s="506"/>
      <c r="TPC65480" s="506"/>
      <c r="TPD65480" s="506"/>
      <c r="TPE65480" s="506"/>
      <c r="TPF65480" s="506"/>
      <c r="TPG65480" s="506"/>
      <c r="TPH65480" s="506"/>
      <c r="TPI65480" s="506"/>
      <c r="TPJ65480" s="506"/>
      <c r="TPK65480" s="506"/>
      <c r="TPL65480" s="506"/>
      <c r="TPM65480" s="506"/>
      <c r="TPN65480" s="506"/>
      <c r="TPO65480" s="506"/>
      <c r="TPP65480" s="506"/>
      <c r="TPQ65480" s="506"/>
      <c r="TPR65480" s="506"/>
      <c r="TPS65480" s="506"/>
      <c r="TPT65480" s="506"/>
      <c r="TPU65480" s="506"/>
      <c r="TPV65480" s="506"/>
      <c r="TPW65480" s="506"/>
      <c r="TPX65480" s="506"/>
      <c r="TPY65480" s="506"/>
      <c r="TPZ65480" s="506"/>
      <c r="TQA65480" s="506"/>
      <c r="TQB65480" s="506"/>
      <c r="TQC65480" s="506"/>
      <c r="TQD65480" s="506"/>
      <c r="TQE65480" s="506"/>
      <c r="TQF65480" s="506"/>
      <c r="TQG65480" s="506"/>
      <c r="TQH65480" s="506"/>
      <c r="TQI65480" s="506"/>
      <c r="TQJ65480" s="506"/>
      <c r="TQK65480" s="506"/>
      <c r="TQL65480" s="506"/>
      <c r="TQM65480" s="506"/>
      <c r="TQN65480" s="506"/>
      <c r="TQO65480" s="506"/>
      <c r="TQP65480" s="506"/>
      <c r="TQQ65480" s="506"/>
      <c r="TQR65480" s="506"/>
      <c r="TQS65480" s="506"/>
      <c r="TQT65480" s="506"/>
      <c r="TQU65480" s="506"/>
      <c r="TQV65480" s="506"/>
      <c r="TQW65480" s="506"/>
      <c r="TQX65480" s="506"/>
      <c r="TQY65480" s="506"/>
      <c r="TQZ65480" s="506"/>
      <c r="TRA65480" s="506"/>
      <c r="TRB65480" s="506"/>
      <c r="TRC65480" s="506"/>
      <c r="TRD65480" s="506"/>
      <c r="TRE65480" s="506"/>
      <c r="TRF65480" s="506"/>
      <c r="TRG65480" s="506"/>
      <c r="TRH65480" s="506"/>
      <c r="TRI65480" s="506"/>
      <c r="TRJ65480" s="506"/>
      <c r="TRK65480" s="506"/>
      <c r="TRL65480" s="506"/>
      <c r="TRM65480" s="506"/>
      <c r="TRN65480" s="506"/>
      <c r="TRO65480" s="506"/>
      <c r="TRP65480" s="506"/>
      <c r="TRQ65480" s="506"/>
      <c r="TRR65480" s="506"/>
      <c r="TRS65480" s="506"/>
      <c r="TRT65480" s="506"/>
      <c r="TRU65480" s="506"/>
      <c r="TRV65480" s="506"/>
      <c r="TRW65480" s="506"/>
      <c r="TRX65480" s="506"/>
      <c r="TRY65480" s="506"/>
      <c r="TRZ65480" s="506"/>
      <c r="TSA65480" s="506"/>
      <c r="TSB65480" s="506"/>
      <c r="TSC65480" s="506"/>
      <c r="TSD65480" s="506"/>
      <c r="TSE65480" s="506"/>
      <c r="TSF65480" s="506"/>
      <c r="TSG65480" s="506"/>
      <c r="TSH65480" s="506"/>
      <c r="TSI65480" s="506"/>
      <c r="TSJ65480" s="506"/>
      <c r="TSK65480" s="506"/>
      <c r="TSL65480" s="506"/>
      <c r="TSM65480" s="506"/>
      <c r="TSN65480" s="506"/>
      <c r="TSO65480" s="506"/>
      <c r="TSP65480" s="506"/>
      <c r="TSQ65480" s="506"/>
      <c r="TSR65480" s="506"/>
      <c r="TSS65480" s="506"/>
      <c r="TST65480" s="506"/>
      <c r="TSU65480" s="506"/>
      <c r="TSV65480" s="506"/>
      <c r="TSW65480" s="506"/>
      <c r="TSX65480" s="506"/>
      <c r="TSY65480" s="506"/>
      <c r="TSZ65480" s="506"/>
      <c r="TTA65480" s="506"/>
      <c r="TTB65480" s="506"/>
      <c r="TTC65480" s="506"/>
      <c r="TTD65480" s="506"/>
      <c r="TTE65480" s="506"/>
      <c r="TTF65480" s="506"/>
      <c r="TTG65480" s="506"/>
      <c r="TTH65480" s="506"/>
      <c r="TTI65480" s="506"/>
      <c r="TTJ65480" s="506"/>
      <c r="TTK65480" s="506"/>
      <c r="TTL65480" s="506"/>
      <c r="TTM65480" s="506"/>
      <c r="TTN65480" s="506"/>
      <c r="TTO65480" s="506"/>
      <c r="TTP65480" s="506"/>
      <c r="TTQ65480" s="506"/>
      <c r="TTR65480" s="506"/>
      <c r="TTS65480" s="506"/>
      <c r="TTT65480" s="506"/>
      <c r="TTU65480" s="506"/>
      <c r="TTV65480" s="506"/>
      <c r="TTW65480" s="506"/>
      <c r="TTX65480" s="506"/>
      <c r="TTY65480" s="506"/>
      <c r="TTZ65480" s="506"/>
      <c r="TUA65480" s="506"/>
      <c r="TUB65480" s="506"/>
      <c r="TUC65480" s="506"/>
      <c r="TUD65480" s="506"/>
      <c r="TUE65480" s="506"/>
      <c r="TUF65480" s="506"/>
      <c r="TUG65480" s="506"/>
      <c r="TUH65480" s="506"/>
      <c r="TUI65480" s="506"/>
      <c r="TUJ65480" s="506"/>
      <c r="TUK65480" s="506"/>
      <c r="TUL65480" s="506"/>
      <c r="TUM65480" s="506"/>
      <c r="TUN65480" s="506"/>
      <c r="TUO65480" s="506"/>
      <c r="TUP65480" s="506"/>
      <c r="TUQ65480" s="506"/>
      <c r="TUR65480" s="506"/>
      <c r="TUS65480" s="506"/>
      <c r="TUT65480" s="506"/>
      <c r="TUU65480" s="506"/>
      <c r="TUV65480" s="506"/>
      <c r="TUW65480" s="506"/>
      <c r="TUX65480" s="506"/>
      <c r="TUY65480" s="506"/>
      <c r="TUZ65480" s="506"/>
      <c r="TVA65480" s="506"/>
      <c r="TVB65480" s="506"/>
      <c r="TVC65480" s="506"/>
      <c r="TVD65480" s="506"/>
      <c r="TVE65480" s="506"/>
      <c r="TVF65480" s="506"/>
      <c r="TVG65480" s="506"/>
      <c r="TVH65480" s="506"/>
      <c r="TVI65480" s="506"/>
      <c r="TVJ65480" s="506"/>
      <c r="TVK65480" s="506"/>
      <c r="TVL65480" s="506"/>
      <c r="TVM65480" s="506"/>
      <c r="TVN65480" s="506"/>
      <c r="TVO65480" s="506"/>
      <c r="TVP65480" s="506"/>
      <c r="TVQ65480" s="506"/>
      <c r="TVR65480" s="506"/>
      <c r="TVS65480" s="506"/>
      <c r="TVT65480" s="506"/>
      <c r="TVU65480" s="506"/>
      <c r="TVV65480" s="506"/>
      <c r="TVW65480" s="506"/>
      <c r="TVX65480" s="506"/>
      <c r="TVY65480" s="506"/>
      <c r="TVZ65480" s="506"/>
      <c r="TWA65480" s="506"/>
      <c r="TWB65480" s="506"/>
      <c r="TWC65480" s="506"/>
      <c r="TWD65480" s="506"/>
      <c r="TWE65480" s="506"/>
      <c r="TWF65480" s="506"/>
      <c r="TWG65480" s="506"/>
      <c r="TWH65480" s="506"/>
      <c r="TWI65480" s="506"/>
      <c r="TWJ65480" s="506"/>
      <c r="TWK65480" s="506"/>
      <c r="TWL65480" s="506"/>
      <c r="TWM65480" s="506"/>
      <c r="TWN65480" s="506"/>
      <c r="TWO65480" s="506"/>
      <c r="TWP65480" s="506"/>
      <c r="TWQ65480" s="506"/>
      <c r="TWR65480" s="506"/>
      <c r="TWS65480" s="506"/>
      <c r="TWT65480" s="506"/>
      <c r="TWU65480" s="506"/>
      <c r="TWV65480" s="506"/>
      <c r="TWW65480" s="506"/>
      <c r="TWX65480" s="506"/>
      <c r="TWY65480" s="506"/>
      <c r="TWZ65480" s="506"/>
      <c r="TXA65480" s="506"/>
      <c r="TXB65480" s="506"/>
      <c r="TXC65480" s="506"/>
      <c r="TXD65480" s="506"/>
      <c r="TXE65480" s="506"/>
      <c r="TXF65480" s="506"/>
      <c r="TXG65480" s="506"/>
      <c r="TXH65480" s="506"/>
      <c r="TXI65480" s="506"/>
      <c r="TXJ65480" s="506"/>
      <c r="TXK65480" s="506"/>
      <c r="TXL65480" s="506"/>
      <c r="TXM65480" s="506"/>
      <c r="TXN65480" s="506"/>
      <c r="TXO65480" s="506"/>
      <c r="TXP65480" s="506"/>
      <c r="TXQ65480" s="506"/>
      <c r="TXR65480" s="506"/>
      <c r="TXS65480" s="506"/>
      <c r="TXT65480" s="506"/>
      <c r="TXU65480" s="506"/>
      <c r="TXV65480" s="506"/>
      <c r="TXW65480" s="506"/>
      <c r="TXX65480" s="506"/>
      <c r="TXY65480" s="506"/>
      <c r="TXZ65480" s="506"/>
      <c r="TYA65480" s="506"/>
      <c r="TYB65480" s="506"/>
      <c r="TYC65480" s="506"/>
      <c r="TYD65480" s="506"/>
      <c r="TYE65480" s="506"/>
      <c r="TYF65480" s="506"/>
      <c r="TYG65480" s="506"/>
      <c r="TYH65480" s="506"/>
      <c r="TYI65480" s="506"/>
      <c r="TYJ65480" s="506"/>
      <c r="TYK65480" s="506"/>
      <c r="TYL65480" s="506"/>
      <c r="TYM65480" s="506"/>
      <c r="TYN65480" s="506"/>
      <c r="TYO65480" s="506"/>
      <c r="TYP65480" s="506"/>
      <c r="TYQ65480" s="506"/>
      <c r="TYR65480" s="506"/>
      <c r="TYS65480" s="506"/>
      <c r="TYT65480" s="506"/>
      <c r="TYU65480" s="506"/>
      <c r="TYV65480" s="506"/>
      <c r="TYW65480" s="506"/>
      <c r="TYX65480" s="506"/>
      <c r="TYY65480" s="506"/>
      <c r="TYZ65480" s="506"/>
      <c r="TZA65480" s="506"/>
      <c r="TZB65480" s="506"/>
      <c r="TZC65480" s="506"/>
      <c r="TZD65480" s="506"/>
      <c r="TZE65480" s="506"/>
      <c r="TZF65480" s="506"/>
      <c r="TZG65480" s="506"/>
      <c r="TZH65480" s="506"/>
      <c r="TZI65480" s="506"/>
      <c r="TZJ65480" s="506"/>
      <c r="TZK65480" s="506"/>
      <c r="TZL65480" s="506"/>
      <c r="TZM65480" s="506"/>
      <c r="TZN65480" s="506"/>
      <c r="TZO65480" s="506"/>
      <c r="TZP65480" s="506"/>
      <c r="TZQ65480" s="506"/>
      <c r="TZR65480" s="506"/>
      <c r="TZS65480" s="506"/>
      <c r="TZT65480" s="506"/>
      <c r="TZU65480" s="506"/>
      <c r="TZV65480" s="506"/>
      <c r="TZW65480" s="506"/>
      <c r="TZX65480" s="506"/>
      <c r="TZY65480" s="506"/>
      <c r="TZZ65480" s="506"/>
      <c r="UAA65480" s="506"/>
      <c r="UAB65480" s="506"/>
      <c r="UAC65480" s="506"/>
      <c r="UAD65480" s="506"/>
      <c r="UAE65480" s="506"/>
      <c r="UAF65480" s="506"/>
      <c r="UAG65480" s="506"/>
      <c r="UAH65480" s="506"/>
      <c r="UAI65480" s="506"/>
      <c r="UAJ65480" s="506"/>
      <c r="UAK65480" s="506"/>
      <c r="UAL65480" s="506"/>
      <c r="UAM65480" s="506"/>
      <c r="UAN65480" s="506"/>
      <c r="UAO65480" s="506"/>
      <c r="UAP65480" s="506"/>
      <c r="UAQ65480" s="506"/>
      <c r="UAR65480" s="506"/>
      <c r="UAS65480" s="506"/>
      <c r="UAT65480" s="506"/>
      <c r="UAU65480" s="506"/>
      <c r="UAV65480" s="506"/>
      <c r="UAW65480" s="506"/>
      <c r="UAX65480" s="506"/>
      <c r="UAY65480" s="506"/>
      <c r="UAZ65480" s="506"/>
      <c r="UBA65480" s="506"/>
      <c r="UBB65480" s="506"/>
      <c r="UBC65480" s="506"/>
      <c r="UBD65480" s="506"/>
      <c r="UBE65480" s="506"/>
      <c r="UBF65480" s="506"/>
      <c r="UBG65480" s="506"/>
      <c r="UBH65480" s="506"/>
      <c r="UBI65480" s="506"/>
      <c r="UBJ65480" s="506"/>
      <c r="UBK65480" s="506"/>
      <c r="UBL65480" s="506"/>
      <c r="UBM65480" s="506"/>
      <c r="UBN65480" s="506"/>
      <c r="UBO65480" s="506"/>
      <c r="UBP65480" s="506"/>
      <c r="UBQ65480" s="506"/>
      <c r="UBR65480" s="506"/>
      <c r="UBS65480" s="506"/>
      <c r="UBT65480" s="506"/>
      <c r="UBU65480" s="506"/>
      <c r="UBV65480" s="506"/>
      <c r="UBW65480" s="506"/>
      <c r="UBX65480" s="506"/>
      <c r="UBY65480" s="506"/>
      <c r="UBZ65480" s="506"/>
      <c r="UCA65480" s="506"/>
      <c r="UCB65480" s="506"/>
      <c r="UCC65480" s="506"/>
      <c r="UCD65480" s="506"/>
      <c r="UCE65480" s="506"/>
      <c r="UCF65480" s="506"/>
      <c r="UCG65480" s="506"/>
      <c r="UCH65480" s="506"/>
      <c r="UCI65480" s="506"/>
      <c r="UCJ65480" s="506"/>
      <c r="UCK65480" s="506"/>
      <c r="UCL65480" s="506"/>
      <c r="UCM65480" s="506"/>
      <c r="UCN65480" s="506"/>
      <c r="UCO65480" s="506"/>
      <c r="UCP65480" s="506"/>
      <c r="UCQ65480" s="506"/>
      <c r="UCR65480" s="506"/>
      <c r="UCS65480" s="506"/>
      <c r="UCT65480" s="506"/>
      <c r="UCU65480" s="506"/>
      <c r="UCV65480" s="506"/>
      <c r="UCW65480" s="506"/>
      <c r="UCX65480" s="506"/>
      <c r="UCY65480" s="506"/>
      <c r="UCZ65480" s="506"/>
      <c r="UDA65480" s="506"/>
      <c r="UDB65480" s="506"/>
      <c r="UDC65480" s="506"/>
      <c r="UDD65480" s="506"/>
      <c r="UDE65480" s="506"/>
      <c r="UDF65480" s="506"/>
      <c r="UDG65480" s="506"/>
      <c r="UDH65480" s="506"/>
      <c r="UDI65480" s="506"/>
      <c r="UDJ65480" s="506"/>
      <c r="UDK65480" s="506"/>
      <c r="UDL65480" s="506"/>
      <c r="UDM65480" s="506"/>
      <c r="UDN65480" s="506"/>
      <c r="UDO65480" s="506"/>
      <c r="UDP65480" s="506"/>
      <c r="UDQ65480" s="506"/>
      <c r="UDR65480" s="506"/>
      <c r="UDS65480" s="506"/>
      <c r="UDT65480" s="506"/>
      <c r="UDU65480" s="506"/>
      <c r="UDV65480" s="506"/>
      <c r="UDW65480" s="506"/>
      <c r="UDX65480" s="506"/>
      <c r="UDY65480" s="506"/>
      <c r="UDZ65480" s="506"/>
      <c r="UEA65480" s="506"/>
      <c r="UEB65480" s="506"/>
      <c r="UEC65480" s="506"/>
      <c r="UED65480" s="506"/>
      <c r="UEE65480" s="506"/>
      <c r="UEF65480" s="506"/>
      <c r="UEG65480" s="506"/>
      <c r="UEH65480" s="506"/>
      <c r="UEI65480" s="506"/>
      <c r="UEJ65480" s="506"/>
      <c r="UEK65480" s="506"/>
      <c r="UEL65480" s="506"/>
      <c r="UEM65480" s="506"/>
      <c r="UEN65480" s="506"/>
      <c r="UEO65480" s="506"/>
      <c r="UEP65480" s="506"/>
      <c r="UEQ65480" s="506"/>
      <c r="UER65480" s="506"/>
      <c r="UES65480" s="506"/>
      <c r="UET65480" s="506"/>
      <c r="UEU65480" s="506"/>
      <c r="UEV65480" s="506"/>
      <c r="UEW65480" s="506"/>
      <c r="UEX65480" s="506"/>
      <c r="UEY65480" s="506"/>
      <c r="UEZ65480" s="506"/>
      <c r="UFA65480" s="506"/>
      <c r="UFB65480" s="506"/>
      <c r="UFC65480" s="506"/>
      <c r="UFD65480" s="506"/>
      <c r="UFE65480" s="506"/>
      <c r="UFF65480" s="506"/>
      <c r="UFG65480" s="506"/>
      <c r="UFH65480" s="506"/>
      <c r="UFI65480" s="506"/>
      <c r="UFJ65480" s="506"/>
      <c r="UFK65480" s="506"/>
      <c r="UFL65480" s="506"/>
      <c r="UFM65480" s="506"/>
      <c r="UFN65480" s="506"/>
      <c r="UFO65480" s="506"/>
      <c r="UFP65480" s="506"/>
      <c r="UFQ65480" s="506"/>
      <c r="UFR65480" s="506"/>
      <c r="UFS65480" s="506"/>
      <c r="UFT65480" s="506"/>
      <c r="UFU65480" s="506"/>
      <c r="UFV65480" s="506"/>
      <c r="UFW65480" s="506"/>
      <c r="UFX65480" s="506"/>
      <c r="UFY65480" s="506"/>
      <c r="UFZ65480" s="506"/>
      <c r="UGA65480" s="506"/>
      <c r="UGB65480" s="506"/>
      <c r="UGC65480" s="506"/>
      <c r="UGD65480" s="506"/>
      <c r="UGE65480" s="506"/>
      <c r="UGF65480" s="506"/>
      <c r="UGG65480" s="506"/>
      <c r="UGH65480" s="506"/>
      <c r="UGI65480" s="506"/>
      <c r="UGJ65480" s="506"/>
      <c r="UGK65480" s="506"/>
      <c r="UGL65480" s="506"/>
      <c r="UGM65480" s="506"/>
      <c r="UGN65480" s="506"/>
      <c r="UGO65480" s="506"/>
      <c r="UGP65480" s="506"/>
      <c r="UGQ65480" s="506"/>
      <c r="UGR65480" s="506"/>
      <c r="UGS65480" s="506"/>
      <c r="UGT65480" s="506"/>
      <c r="UGU65480" s="506"/>
      <c r="UGV65480" s="506"/>
      <c r="UGW65480" s="506"/>
      <c r="UGX65480" s="506"/>
      <c r="UGY65480" s="506"/>
      <c r="UGZ65480" s="506"/>
      <c r="UHA65480" s="506"/>
      <c r="UHB65480" s="506"/>
      <c r="UHC65480" s="506"/>
      <c r="UHD65480" s="506"/>
      <c r="UHE65480" s="506"/>
      <c r="UHF65480" s="506"/>
      <c r="UHG65480" s="506"/>
      <c r="UHH65480" s="506"/>
      <c r="UHI65480" s="506"/>
      <c r="UHJ65480" s="506"/>
      <c r="UHK65480" s="506"/>
      <c r="UHL65480" s="506"/>
      <c r="UHM65480" s="506"/>
      <c r="UHN65480" s="506"/>
      <c r="UHO65480" s="506"/>
      <c r="UHP65480" s="506"/>
      <c r="UHQ65480" s="506"/>
      <c r="UHR65480" s="506"/>
      <c r="UHS65480" s="506"/>
      <c r="UHT65480" s="506"/>
      <c r="UHU65480" s="506"/>
      <c r="UHV65480" s="506"/>
      <c r="UHW65480" s="506"/>
      <c r="UHX65480" s="506"/>
      <c r="UHY65480" s="506"/>
      <c r="UHZ65480" s="506"/>
      <c r="UIA65480" s="506"/>
      <c r="UIB65480" s="506"/>
      <c r="UIC65480" s="506"/>
      <c r="UID65480" s="506"/>
      <c r="UIE65480" s="506"/>
      <c r="UIF65480" s="506"/>
      <c r="UIG65480" s="506"/>
      <c r="UIH65480" s="506"/>
      <c r="UII65480" s="506"/>
      <c r="UIJ65480" s="506"/>
      <c r="UIK65480" s="506"/>
      <c r="UIL65480" s="506"/>
      <c r="UIM65480" s="506"/>
      <c r="UIN65480" s="506"/>
      <c r="UIO65480" s="506"/>
      <c r="UIP65480" s="506"/>
      <c r="UIQ65480" s="506"/>
      <c r="UIR65480" s="506"/>
      <c r="UIS65480" s="506"/>
      <c r="UIT65480" s="506"/>
      <c r="UIU65480" s="506"/>
      <c r="UIV65480" s="506"/>
      <c r="UIW65480" s="506"/>
      <c r="UIX65480" s="506"/>
      <c r="UIY65480" s="506"/>
      <c r="UIZ65480" s="506"/>
      <c r="UJA65480" s="506"/>
      <c r="UJB65480" s="506"/>
      <c r="UJC65480" s="506"/>
      <c r="UJD65480" s="506"/>
      <c r="UJE65480" s="506"/>
      <c r="UJF65480" s="506"/>
      <c r="UJG65480" s="506"/>
      <c r="UJH65480" s="506"/>
      <c r="UJI65480" s="506"/>
      <c r="UJJ65480" s="506"/>
      <c r="UJK65480" s="506"/>
      <c r="UJL65480" s="506"/>
      <c r="UJM65480" s="506"/>
      <c r="UJN65480" s="506"/>
      <c r="UJO65480" s="506"/>
      <c r="UJP65480" s="506"/>
      <c r="UJQ65480" s="506"/>
      <c r="UJR65480" s="506"/>
      <c r="UJS65480" s="506"/>
      <c r="UJT65480" s="506"/>
      <c r="UJU65480" s="506"/>
      <c r="UJV65480" s="506"/>
      <c r="UJW65480" s="506"/>
      <c r="UJX65480" s="506"/>
      <c r="UJY65480" s="506"/>
      <c r="UJZ65480" s="506"/>
      <c r="UKA65480" s="506"/>
      <c r="UKB65480" s="506"/>
      <c r="UKC65480" s="506"/>
      <c r="UKD65480" s="506"/>
      <c r="UKE65480" s="506"/>
      <c r="UKF65480" s="506"/>
      <c r="UKG65480" s="506"/>
      <c r="UKH65480" s="506"/>
      <c r="UKI65480" s="506"/>
      <c r="UKJ65480" s="506"/>
      <c r="UKK65480" s="506"/>
      <c r="UKL65480" s="506"/>
      <c r="UKM65480" s="506"/>
      <c r="UKN65480" s="506"/>
      <c r="UKO65480" s="506"/>
      <c r="UKP65480" s="506"/>
      <c r="UKQ65480" s="506"/>
      <c r="UKR65480" s="506"/>
      <c r="UKS65480" s="506"/>
      <c r="UKT65480" s="506"/>
      <c r="UKU65480" s="506"/>
      <c r="UKV65480" s="506"/>
      <c r="UKW65480" s="506"/>
      <c r="UKX65480" s="506"/>
      <c r="UKY65480" s="506"/>
      <c r="UKZ65480" s="506"/>
      <c r="ULA65480" s="506"/>
      <c r="ULB65480" s="506"/>
      <c r="ULC65480" s="506"/>
      <c r="ULD65480" s="506"/>
      <c r="ULE65480" s="506"/>
      <c r="ULF65480" s="506"/>
      <c r="ULG65480" s="506"/>
      <c r="ULH65480" s="506"/>
      <c r="ULI65480" s="506"/>
      <c r="ULJ65480" s="506"/>
      <c r="ULK65480" s="506"/>
      <c r="ULL65480" s="506"/>
      <c r="ULM65480" s="506"/>
      <c r="ULN65480" s="506"/>
      <c r="ULO65480" s="506"/>
      <c r="ULP65480" s="506"/>
      <c r="ULQ65480" s="506"/>
      <c r="ULR65480" s="506"/>
      <c r="ULS65480" s="506"/>
      <c r="ULT65480" s="506"/>
      <c r="ULU65480" s="506"/>
      <c r="ULV65480" s="506"/>
      <c r="ULW65480" s="506"/>
      <c r="ULX65480" s="506"/>
      <c r="ULY65480" s="506"/>
      <c r="ULZ65480" s="506"/>
      <c r="UMA65480" s="506"/>
      <c r="UMB65480" s="506"/>
      <c r="UMC65480" s="506"/>
      <c r="UMD65480" s="506"/>
      <c r="UME65480" s="506"/>
      <c r="UMF65480" s="506"/>
      <c r="UMG65480" s="506"/>
      <c r="UMH65480" s="506"/>
      <c r="UMI65480" s="506"/>
      <c r="UMJ65480" s="506"/>
      <c r="UMK65480" s="506"/>
      <c r="UML65480" s="506"/>
      <c r="UMM65480" s="506"/>
      <c r="UMN65480" s="506"/>
      <c r="UMO65480" s="506"/>
      <c r="UMP65480" s="506"/>
      <c r="UMQ65480" s="506"/>
      <c r="UMR65480" s="506"/>
      <c r="UMS65480" s="506"/>
      <c r="UMT65480" s="506"/>
      <c r="UMU65480" s="506"/>
      <c r="UMV65480" s="506"/>
      <c r="UMW65480" s="506"/>
      <c r="UMX65480" s="506"/>
      <c r="UMY65480" s="506"/>
      <c r="UMZ65480" s="506"/>
      <c r="UNA65480" s="506"/>
      <c r="UNB65480" s="506"/>
      <c r="UNC65480" s="506"/>
      <c r="UND65480" s="506"/>
      <c r="UNE65480" s="506"/>
      <c r="UNF65480" s="506"/>
      <c r="UNG65480" s="506"/>
      <c r="UNH65480" s="506"/>
      <c r="UNI65480" s="506"/>
      <c r="UNJ65480" s="506"/>
      <c r="UNK65480" s="506"/>
      <c r="UNL65480" s="506"/>
      <c r="UNM65480" s="506"/>
      <c r="UNN65480" s="506"/>
      <c r="UNO65480" s="506"/>
      <c r="UNP65480" s="506"/>
      <c r="UNQ65480" s="506"/>
      <c r="UNR65480" s="506"/>
      <c r="UNS65480" s="506"/>
      <c r="UNT65480" s="506"/>
      <c r="UNU65480" s="506"/>
      <c r="UNV65480" s="506"/>
      <c r="UNW65480" s="506"/>
      <c r="UNX65480" s="506"/>
      <c r="UNY65480" s="506"/>
      <c r="UNZ65480" s="506"/>
      <c r="UOA65480" s="506"/>
      <c r="UOB65480" s="506"/>
      <c r="UOC65480" s="506"/>
      <c r="UOD65480" s="506"/>
      <c r="UOE65480" s="506"/>
      <c r="UOF65480" s="506"/>
      <c r="UOG65480" s="506"/>
      <c r="UOH65480" s="506"/>
      <c r="UOI65480" s="506"/>
      <c r="UOJ65480" s="506"/>
      <c r="UOK65480" s="506"/>
      <c r="UOL65480" s="506"/>
      <c r="UOM65480" s="506"/>
      <c r="UON65480" s="506"/>
      <c r="UOO65480" s="506"/>
      <c r="UOP65480" s="506"/>
      <c r="UOQ65480" s="506"/>
      <c r="UOR65480" s="506"/>
      <c r="UOS65480" s="506"/>
      <c r="UOT65480" s="506"/>
      <c r="UOU65480" s="506"/>
      <c r="UOV65480" s="506"/>
      <c r="UOW65480" s="506"/>
      <c r="UOX65480" s="506"/>
      <c r="UOY65480" s="506"/>
      <c r="UOZ65480" s="506"/>
      <c r="UPA65480" s="506"/>
      <c r="UPB65480" s="506"/>
      <c r="UPC65480" s="506"/>
      <c r="UPD65480" s="506"/>
      <c r="UPE65480" s="506"/>
      <c r="UPF65480" s="506"/>
      <c r="UPG65480" s="506"/>
      <c r="UPH65480" s="506"/>
      <c r="UPI65480" s="506"/>
      <c r="UPJ65480" s="506"/>
      <c r="UPK65480" s="506"/>
      <c r="UPL65480" s="506"/>
      <c r="UPM65480" s="506"/>
      <c r="UPN65480" s="506"/>
      <c r="UPO65480" s="506"/>
      <c r="UPP65480" s="506"/>
      <c r="UPQ65480" s="506"/>
      <c r="UPR65480" s="506"/>
      <c r="UPS65480" s="506"/>
      <c r="UPT65480" s="506"/>
      <c r="UPU65480" s="506"/>
      <c r="UPV65480" s="506"/>
      <c r="UPW65480" s="506"/>
      <c r="UPX65480" s="506"/>
      <c r="UPY65480" s="506"/>
      <c r="UPZ65480" s="506"/>
      <c r="UQA65480" s="506"/>
      <c r="UQB65480" s="506"/>
      <c r="UQC65480" s="506"/>
      <c r="UQD65480" s="506"/>
      <c r="UQE65480" s="506"/>
      <c r="UQF65480" s="506"/>
      <c r="UQG65480" s="506"/>
      <c r="UQH65480" s="506"/>
      <c r="UQI65480" s="506"/>
      <c r="UQJ65480" s="506"/>
      <c r="UQK65480" s="506"/>
      <c r="UQL65480" s="506"/>
      <c r="UQM65480" s="506"/>
      <c r="UQN65480" s="506"/>
      <c r="UQO65480" s="506"/>
      <c r="UQP65480" s="506"/>
      <c r="UQQ65480" s="506"/>
      <c r="UQR65480" s="506"/>
      <c r="UQS65480" s="506"/>
      <c r="UQT65480" s="506"/>
      <c r="UQU65480" s="506"/>
      <c r="UQV65480" s="506"/>
      <c r="UQW65480" s="506"/>
      <c r="UQX65480" s="506"/>
      <c r="UQY65480" s="506"/>
      <c r="UQZ65480" s="506"/>
      <c r="URA65480" s="506"/>
      <c r="URB65480" s="506"/>
      <c r="URC65480" s="506"/>
      <c r="URD65480" s="506"/>
      <c r="URE65480" s="506"/>
      <c r="URF65480" s="506"/>
      <c r="URG65480" s="506"/>
      <c r="URH65480" s="506"/>
      <c r="URI65480" s="506"/>
      <c r="URJ65480" s="506"/>
      <c r="URK65480" s="506"/>
      <c r="URL65480" s="506"/>
      <c r="URM65480" s="506"/>
      <c r="URN65480" s="506"/>
      <c r="URO65480" s="506"/>
      <c r="URP65480" s="506"/>
      <c r="URQ65480" s="506"/>
      <c r="URR65480" s="506"/>
      <c r="URS65480" s="506"/>
      <c r="URT65480" s="506"/>
      <c r="URU65480" s="506"/>
      <c r="URV65480" s="506"/>
      <c r="URW65480" s="506"/>
      <c r="URX65480" s="506"/>
      <c r="URY65480" s="506"/>
      <c r="URZ65480" s="506"/>
      <c r="USA65480" s="506"/>
      <c r="USB65480" s="506"/>
      <c r="USC65480" s="506"/>
      <c r="USD65480" s="506"/>
      <c r="USE65480" s="506"/>
      <c r="USF65480" s="506"/>
      <c r="USG65480" s="506"/>
      <c r="USH65480" s="506"/>
      <c r="USI65480" s="506"/>
      <c r="USJ65480" s="506"/>
      <c r="USK65480" s="506"/>
      <c r="USL65480" s="506"/>
      <c r="USM65480" s="506"/>
      <c r="USN65480" s="506"/>
      <c r="USO65480" s="506"/>
      <c r="USP65480" s="506"/>
      <c r="USQ65480" s="506"/>
      <c r="USR65480" s="506"/>
      <c r="USS65480" s="506"/>
      <c r="UST65480" s="506"/>
      <c r="USU65480" s="506"/>
      <c r="USV65480" s="506"/>
      <c r="USW65480" s="506"/>
      <c r="USX65480" s="506"/>
      <c r="USY65480" s="506"/>
      <c r="USZ65480" s="506"/>
      <c r="UTA65480" s="506"/>
      <c r="UTB65480" s="506"/>
      <c r="UTC65480" s="506"/>
      <c r="UTD65480" s="506"/>
      <c r="UTE65480" s="506"/>
      <c r="UTF65480" s="506"/>
      <c r="UTG65480" s="506"/>
      <c r="UTH65480" s="506"/>
      <c r="UTI65480" s="506"/>
      <c r="UTJ65480" s="506"/>
      <c r="UTK65480" s="506"/>
      <c r="UTL65480" s="506"/>
      <c r="UTM65480" s="506"/>
      <c r="UTN65480" s="506"/>
      <c r="UTO65480" s="506"/>
      <c r="UTP65480" s="506"/>
      <c r="UTQ65480" s="506"/>
      <c r="UTR65480" s="506"/>
      <c r="UTS65480" s="506"/>
      <c r="UTT65480" s="506"/>
      <c r="UTU65480" s="506"/>
      <c r="UTV65480" s="506"/>
      <c r="UTW65480" s="506"/>
      <c r="UTX65480" s="506"/>
      <c r="UTY65480" s="506"/>
      <c r="UTZ65480" s="506"/>
      <c r="UUA65480" s="506"/>
      <c r="UUB65480" s="506"/>
      <c r="UUC65480" s="506"/>
      <c r="UUD65480" s="506"/>
      <c r="UUE65480" s="506"/>
      <c r="UUF65480" s="506"/>
      <c r="UUG65480" s="506"/>
      <c r="UUH65480" s="506"/>
      <c r="UUI65480" s="506"/>
      <c r="UUJ65480" s="506"/>
      <c r="UUK65480" s="506"/>
      <c r="UUL65480" s="506"/>
      <c r="UUM65480" s="506"/>
      <c r="UUN65480" s="506"/>
      <c r="UUO65480" s="506"/>
      <c r="UUP65480" s="506"/>
      <c r="UUQ65480" s="506"/>
      <c r="UUR65480" s="506"/>
      <c r="UUS65480" s="506"/>
      <c r="UUT65480" s="506"/>
      <c r="UUU65480" s="506"/>
      <c r="UUV65480" s="506"/>
      <c r="UUW65480" s="506"/>
      <c r="UUX65480" s="506"/>
      <c r="UUY65480" s="506"/>
      <c r="UUZ65480" s="506"/>
      <c r="UVA65480" s="506"/>
      <c r="UVB65480" s="506"/>
      <c r="UVC65480" s="506"/>
      <c r="UVD65480" s="506"/>
      <c r="UVE65480" s="506"/>
      <c r="UVF65480" s="506"/>
      <c r="UVG65480" s="506"/>
      <c r="UVH65480" s="506"/>
      <c r="UVI65480" s="506"/>
      <c r="UVJ65480" s="506"/>
      <c r="UVK65480" s="506"/>
      <c r="UVL65480" s="506"/>
      <c r="UVM65480" s="506"/>
      <c r="UVN65480" s="506"/>
      <c r="UVO65480" s="506"/>
      <c r="UVP65480" s="506"/>
      <c r="UVQ65480" s="506"/>
      <c r="UVR65480" s="506"/>
      <c r="UVS65480" s="506"/>
      <c r="UVT65480" s="506"/>
      <c r="UVU65480" s="506"/>
      <c r="UVV65480" s="506"/>
      <c r="UVW65480" s="506"/>
      <c r="UVX65480" s="506"/>
      <c r="UVY65480" s="506"/>
      <c r="UVZ65480" s="506"/>
      <c r="UWA65480" s="506"/>
      <c r="UWB65480" s="506"/>
      <c r="UWC65480" s="506"/>
      <c r="UWD65480" s="506"/>
      <c r="UWE65480" s="506"/>
      <c r="UWF65480" s="506"/>
      <c r="UWG65480" s="506"/>
      <c r="UWH65480" s="506"/>
      <c r="UWI65480" s="506"/>
      <c r="UWJ65480" s="506"/>
      <c r="UWK65480" s="506"/>
      <c r="UWL65480" s="506"/>
      <c r="UWM65480" s="506"/>
      <c r="UWN65480" s="506"/>
      <c r="UWO65480" s="506"/>
      <c r="UWP65480" s="506"/>
      <c r="UWQ65480" s="506"/>
      <c r="UWR65480" s="506"/>
      <c r="UWS65480" s="506"/>
      <c r="UWT65480" s="506"/>
      <c r="UWU65480" s="506"/>
      <c r="UWV65480" s="506"/>
      <c r="UWW65480" s="506"/>
      <c r="UWX65480" s="506"/>
      <c r="UWY65480" s="506"/>
      <c r="UWZ65480" s="506"/>
      <c r="UXA65480" s="506"/>
      <c r="UXB65480" s="506"/>
      <c r="UXC65480" s="506"/>
      <c r="UXD65480" s="506"/>
      <c r="UXE65480" s="506"/>
      <c r="UXF65480" s="506"/>
      <c r="UXG65480" s="506"/>
      <c r="UXH65480" s="506"/>
      <c r="UXI65480" s="506"/>
      <c r="UXJ65480" s="506"/>
      <c r="UXK65480" s="506"/>
      <c r="UXL65480" s="506"/>
      <c r="UXM65480" s="506"/>
      <c r="UXN65480" s="506"/>
      <c r="UXO65480" s="506"/>
      <c r="UXP65480" s="506"/>
      <c r="UXQ65480" s="506"/>
      <c r="UXR65480" s="506"/>
      <c r="UXS65480" s="506"/>
      <c r="UXT65480" s="506"/>
      <c r="UXU65480" s="506"/>
      <c r="UXV65480" s="506"/>
      <c r="UXW65480" s="506"/>
      <c r="UXX65480" s="506"/>
      <c r="UXY65480" s="506"/>
      <c r="UXZ65480" s="506"/>
      <c r="UYA65480" s="506"/>
      <c r="UYB65480" s="506"/>
      <c r="UYC65480" s="506"/>
      <c r="UYD65480" s="506"/>
      <c r="UYE65480" s="506"/>
      <c r="UYF65480" s="506"/>
      <c r="UYG65480" s="506"/>
      <c r="UYH65480" s="506"/>
      <c r="UYI65480" s="506"/>
      <c r="UYJ65480" s="506"/>
      <c r="UYK65480" s="506"/>
      <c r="UYL65480" s="506"/>
      <c r="UYM65480" s="506"/>
      <c r="UYN65480" s="506"/>
      <c r="UYO65480" s="506"/>
      <c r="UYP65480" s="506"/>
      <c r="UYQ65480" s="506"/>
      <c r="UYR65480" s="506"/>
      <c r="UYS65480" s="506"/>
      <c r="UYT65480" s="506"/>
      <c r="UYU65480" s="506"/>
      <c r="UYV65480" s="506"/>
      <c r="UYW65480" s="506"/>
      <c r="UYX65480" s="506"/>
      <c r="UYY65480" s="506"/>
      <c r="UYZ65480" s="506"/>
      <c r="UZA65480" s="506"/>
      <c r="UZB65480" s="506"/>
      <c r="UZC65480" s="506"/>
      <c r="UZD65480" s="506"/>
      <c r="UZE65480" s="506"/>
      <c r="UZF65480" s="506"/>
      <c r="UZG65480" s="506"/>
      <c r="UZH65480" s="506"/>
      <c r="UZI65480" s="506"/>
      <c r="UZJ65480" s="506"/>
      <c r="UZK65480" s="506"/>
      <c r="UZL65480" s="506"/>
      <c r="UZM65480" s="506"/>
      <c r="UZN65480" s="506"/>
      <c r="UZO65480" s="506"/>
      <c r="UZP65480" s="506"/>
      <c r="UZQ65480" s="506"/>
      <c r="UZR65480" s="506"/>
      <c r="UZS65480" s="506"/>
      <c r="UZT65480" s="506"/>
      <c r="UZU65480" s="506"/>
      <c r="UZV65480" s="506"/>
      <c r="UZW65480" s="506"/>
      <c r="UZX65480" s="506"/>
      <c r="UZY65480" s="506"/>
      <c r="UZZ65480" s="506"/>
      <c r="VAA65480" s="506"/>
      <c r="VAB65480" s="506"/>
      <c r="VAC65480" s="506"/>
      <c r="VAD65480" s="506"/>
      <c r="VAE65480" s="506"/>
      <c r="VAF65480" s="506"/>
      <c r="VAG65480" s="506"/>
      <c r="VAH65480" s="506"/>
      <c r="VAI65480" s="506"/>
      <c r="VAJ65480" s="506"/>
      <c r="VAK65480" s="506"/>
      <c r="VAL65480" s="506"/>
      <c r="VAM65480" s="506"/>
      <c r="VAN65480" s="506"/>
      <c r="VAO65480" s="506"/>
      <c r="VAP65480" s="506"/>
      <c r="VAQ65480" s="506"/>
      <c r="VAR65480" s="506"/>
      <c r="VAS65480" s="506"/>
      <c r="VAT65480" s="506"/>
      <c r="VAU65480" s="506"/>
      <c r="VAV65480" s="506"/>
      <c r="VAW65480" s="506"/>
      <c r="VAX65480" s="506"/>
      <c r="VAY65480" s="506"/>
      <c r="VAZ65480" s="506"/>
      <c r="VBA65480" s="506"/>
      <c r="VBB65480" s="506"/>
      <c r="VBC65480" s="506"/>
      <c r="VBD65480" s="506"/>
      <c r="VBE65480" s="506"/>
      <c r="VBF65480" s="506"/>
      <c r="VBG65480" s="506"/>
      <c r="VBH65480" s="506"/>
      <c r="VBI65480" s="506"/>
      <c r="VBJ65480" s="506"/>
      <c r="VBK65480" s="506"/>
      <c r="VBL65480" s="506"/>
      <c r="VBM65480" s="506"/>
      <c r="VBN65480" s="506"/>
      <c r="VBO65480" s="506"/>
      <c r="VBP65480" s="506"/>
      <c r="VBQ65480" s="506"/>
      <c r="VBR65480" s="506"/>
      <c r="VBS65480" s="506"/>
      <c r="VBT65480" s="506"/>
      <c r="VBU65480" s="506"/>
      <c r="VBV65480" s="506"/>
      <c r="VBW65480" s="506"/>
      <c r="VBX65480" s="506"/>
      <c r="VBY65480" s="506"/>
      <c r="VBZ65480" s="506"/>
      <c r="VCA65480" s="506"/>
      <c r="VCB65480" s="506"/>
      <c r="VCC65480" s="506"/>
      <c r="VCD65480" s="506"/>
      <c r="VCE65480" s="506"/>
      <c r="VCF65480" s="506"/>
      <c r="VCG65480" s="506"/>
      <c r="VCH65480" s="506"/>
      <c r="VCI65480" s="506"/>
      <c r="VCJ65480" s="506"/>
      <c r="VCK65480" s="506"/>
      <c r="VCL65480" s="506"/>
      <c r="VCM65480" s="506"/>
      <c r="VCN65480" s="506"/>
      <c r="VCO65480" s="506"/>
      <c r="VCP65480" s="506"/>
      <c r="VCQ65480" s="506"/>
      <c r="VCR65480" s="506"/>
      <c r="VCS65480" s="506"/>
      <c r="VCT65480" s="506"/>
      <c r="VCU65480" s="506"/>
      <c r="VCV65480" s="506"/>
      <c r="VCW65480" s="506"/>
      <c r="VCX65480" s="506"/>
      <c r="VCY65480" s="506"/>
      <c r="VCZ65480" s="506"/>
      <c r="VDA65480" s="506"/>
      <c r="VDB65480" s="506"/>
      <c r="VDC65480" s="506"/>
      <c r="VDD65480" s="506"/>
      <c r="VDE65480" s="506"/>
      <c r="VDF65480" s="506"/>
      <c r="VDG65480" s="506"/>
      <c r="VDH65480" s="506"/>
      <c r="VDI65480" s="506"/>
      <c r="VDJ65480" s="506"/>
      <c r="VDK65480" s="506"/>
      <c r="VDL65480" s="506"/>
      <c r="VDM65480" s="506"/>
      <c r="VDN65480" s="506"/>
      <c r="VDO65480" s="506"/>
      <c r="VDP65480" s="506"/>
      <c r="VDQ65480" s="506"/>
      <c r="VDR65480" s="506"/>
      <c r="VDS65480" s="506"/>
      <c r="VDT65480" s="506"/>
      <c r="VDU65480" s="506"/>
      <c r="VDV65480" s="506"/>
      <c r="VDW65480" s="506"/>
      <c r="VDX65480" s="506"/>
      <c r="VDY65480" s="506"/>
      <c r="VDZ65480" s="506"/>
      <c r="VEA65480" s="506"/>
      <c r="VEB65480" s="506"/>
      <c r="VEC65480" s="506"/>
      <c r="VED65480" s="506"/>
      <c r="VEE65480" s="506"/>
      <c r="VEF65480" s="506"/>
      <c r="VEG65480" s="506"/>
      <c r="VEH65480" s="506"/>
      <c r="VEI65480" s="506"/>
      <c r="VEJ65480" s="506"/>
      <c r="VEK65480" s="506"/>
      <c r="VEL65480" s="506"/>
      <c r="VEM65480" s="506"/>
      <c r="VEN65480" s="506"/>
      <c r="VEO65480" s="506"/>
      <c r="VEP65480" s="506"/>
      <c r="VEQ65480" s="506"/>
      <c r="VER65480" s="506"/>
      <c r="VES65480" s="506"/>
      <c r="VET65480" s="506"/>
      <c r="VEU65480" s="506"/>
      <c r="VEV65480" s="506"/>
      <c r="VEW65480" s="506"/>
      <c r="VEX65480" s="506"/>
      <c r="VEY65480" s="506"/>
      <c r="VEZ65480" s="506"/>
      <c r="VFA65480" s="506"/>
      <c r="VFB65480" s="506"/>
      <c r="VFC65480" s="506"/>
      <c r="VFD65480" s="506"/>
      <c r="VFE65480" s="506"/>
      <c r="VFF65480" s="506"/>
      <c r="VFG65480" s="506"/>
      <c r="VFH65480" s="506"/>
      <c r="VFI65480" s="506"/>
      <c r="VFJ65480" s="506"/>
      <c r="VFK65480" s="506"/>
      <c r="VFL65480" s="506"/>
      <c r="VFM65480" s="506"/>
      <c r="VFN65480" s="506"/>
      <c r="VFO65480" s="506"/>
      <c r="VFP65480" s="506"/>
      <c r="VFQ65480" s="506"/>
      <c r="VFR65480" s="506"/>
      <c r="VFS65480" s="506"/>
      <c r="VFT65480" s="506"/>
      <c r="VFU65480" s="506"/>
      <c r="VFV65480" s="506"/>
      <c r="VFW65480" s="506"/>
      <c r="VFX65480" s="506"/>
      <c r="VFY65480" s="506"/>
      <c r="VFZ65480" s="506"/>
      <c r="VGA65480" s="506"/>
      <c r="VGB65480" s="506"/>
      <c r="VGC65480" s="506"/>
      <c r="VGD65480" s="506"/>
      <c r="VGE65480" s="506"/>
      <c r="VGF65480" s="506"/>
      <c r="VGG65480" s="506"/>
      <c r="VGH65480" s="506"/>
      <c r="VGI65480" s="506"/>
      <c r="VGJ65480" s="506"/>
      <c r="VGK65480" s="506"/>
      <c r="VGL65480" s="506"/>
      <c r="VGM65480" s="506"/>
      <c r="VGN65480" s="506"/>
      <c r="VGO65480" s="506"/>
      <c r="VGP65480" s="506"/>
      <c r="VGQ65480" s="506"/>
      <c r="VGR65480" s="506"/>
      <c r="VGS65480" s="506"/>
      <c r="VGT65480" s="506"/>
      <c r="VGU65480" s="506"/>
      <c r="VGV65480" s="506"/>
      <c r="VGW65480" s="506"/>
      <c r="VGX65480" s="506"/>
      <c r="VGY65480" s="506"/>
      <c r="VGZ65480" s="506"/>
      <c r="VHA65480" s="506"/>
      <c r="VHB65480" s="506"/>
      <c r="VHC65480" s="506"/>
      <c r="VHD65480" s="506"/>
      <c r="VHE65480" s="506"/>
      <c r="VHF65480" s="506"/>
      <c r="VHG65480" s="506"/>
      <c r="VHH65480" s="506"/>
      <c r="VHI65480" s="506"/>
      <c r="VHJ65480" s="506"/>
      <c r="VHK65480" s="506"/>
      <c r="VHL65480" s="506"/>
      <c r="VHM65480" s="506"/>
      <c r="VHN65480" s="506"/>
      <c r="VHO65480" s="506"/>
      <c r="VHP65480" s="506"/>
      <c r="VHQ65480" s="506"/>
      <c r="VHR65480" s="506"/>
      <c r="VHS65480" s="506"/>
      <c r="VHT65480" s="506"/>
      <c r="VHU65480" s="506"/>
      <c r="VHV65480" s="506"/>
      <c r="VHW65480" s="506"/>
      <c r="VHX65480" s="506"/>
      <c r="VHY65480" s="506"/>
      <c r="VHZ65480" s="506"/>
      <c r="VIA65480" s="506"/>
      <c r="VIB65480" s="506"/>
      <c r="VIC65480" s="506"/>
      <c r="VID65480" s="506"/>
      <c r="VIE65480" s="506"/>
      <c r="VIF65480" s="506"/>
      <c r="VIG65480" s="506"/>
      <c r="VIH65480" s="506"/>
      <c r="VII65480" s="506"/>
      <c r="VIJ65480" s="506"/>
      <c r="VIK65480" s="506"/>
      <c r="VIL65480" s="506"/>
      <c r="VIM65480" s="506"/>
      <c r="VIN65480" s="506"/>
      <c r="VIO65480" s="506"/>
      <c r="VIP65480" s="506"/>
      <c r="VIQ65480" s="506"/>
      <c r="VIR65480" s="506"/>
      <c r="VIS65480" s="506"/>
      <c r="VIT65480" s="506"/>
      <c r="VIU65480" s="506"/>
      <c r="VIV65480" s="506"/>
      <c r="VIW65480" s="506"/>
      <c r="VIX65480" s="506"/>
      <c r="VIY65480" s="506"/>
      <c r="VIZ65480" s="506"/>
      <c r="VJA65480" s="506"/>
      <c r="VJB65480" s="506"/>
      <c r="VJC65480" s="506"/>
      <c r="VJD65480" s="506"/>
      <c r="VJE65480" s="506"/>
      <c r="VJF65480" s="506"/>
      <c r="VJG65480" s="506"/>
      <c r="VJH65480" s="506"/>
      <c r="VJI65480" s="506"/>
      <c r="VJJ65480" s="506"/>
      <c r="VJK65480" s="506"/>
      <c r="VJL65480" s="506"/>
      <c r="VJM65480" s="506"/>
      <c r="VJN65480" s="506"/>
      <c r="VJO65480" s="506"/>
      <c r="VJP65480" s="506"/>
      <c r="VJQ65480" s="506"/>
      <c r="VJR65480" s="506"/>
      <c r="VJS65480" s="506"/>
      <c r="VJT65480" s="506"/>
      <c r="VJU65480" s="506"/>
      <c r="VJV65480" s="506"/>
      <c r="VJW65480" s="506"/>
      <c r="VJX65480" s="506"/>
      <c r="VJY65480" s="506"/>
      <c r="VJZ65480" s="506"/>
      <c r="VKA65480" s="506"/>
      <c r="VKB65480" s="506"/>
      <c r="VKC65480" s="506"/>
      <c r="VKD65480" s="506"/>
      <c r="VKE65480" s="506"/>
      <c r="VKF65480" s="506"/>
      <c r="VKG65480" s="506"/>
      <c r="VKH65480" s="506"/>
      <c r="VKI65480" s="506"/>
      <c r="VKJ65480" s="506"/>
      <c r="VKK65480" s="506"/>
      <c r="VKL65480" s="506"/>
      <c r="VKM65480" s="506"/>
      <c r="VKN65480" s="506"/>
      <c r="VKO65480" s="506"/>
      <c r="VKP65480" s="506"/>
      <c r="VKQ65480" s="506"/>
      <c r="VKR65480" s="506"/>
      <c r="VKS65480" s="506"/>
      <c r="VKT65480" s="506"/>
      <c r="VKU65480" s="506"/>
      <c r="VKV65480" s="506"/>
      <c r="VKW65480" s="506"/>
      <c r="VKX65480" s="506"/>
      <c r="VKY65480" s="506"/>
      <c r="VKZ65480" s="506"/>
      <c r="VLA65480" s="506"/>
      <c r="VLB65480" s="506"/>
      <c r="VLC65480" s="506"/>
      <c r="VLD65480" s="506"/>
      <c r="VLE65480" s="506"/>
      <c r="VLF65480" s="506"/>
      <c r="VLG65480" s="506"/>
      <c r="VLH65480" s="506"/>
      <c r="VLI65480" s="506"/>
      <c r="VLJ65480" s="506"/>
      <c r="VLK65480" s="506"/>
      <c r="VLL65480" s="506"/>
      <c r="VLM65480" s="506"/>
      <c r="VLN65480" s="506"/>
      <c r="VLO65480" s="506"/>
      <c r="VLP65480" s="506"/>
      <c r="VLQ65480" s="506"/>
      <c r="VLR65480" s="506"/>
      <c r="VLS65480" s="506"/>
      <c r="VLT65480" s="506"/>
      <c r="VLU65480" s="506"/>
      <c r="VLV65480" s="506"/>
      <c r="VLW65480" s="506"/>
      <c r="VLX65480" s="506"/>
      <c r="VLY65480" s="506"/>
      <c r="VLZ65480" s="506"/>
      <c r="VMA65480" s="506"/>
      <c r="VMB65480" s="506"/>
      <c r="VMC65480" s="506"/>
      <c r="VMD65480" s="506"/>
      <c r="VME65480" s="506"/>
      <c r="VMF65480" s="506"/>
      <c r="VMG65480" s="506"/>
      <c r="VMH65480" s="506"/>
      <c r="VMI65480" s="506"/>
      <c r="VMJ65480" s="506"/>
      <c r="VMK65480" s="506"/>
      <c r="VML65480" s="506"/>
      <c r="VMM65480" s="506"/>
      <c r="VMN65480" s="506"/>
      <c r="VMO65480" s="506"/>
      <c r="VMP65480" s="506"/>
      <c r="VMQ65480" s="506"/>
      <c r="VMR65480" s="506"/>
      <c r="VMS65480" s="506"/>
      <c r="VMT65480" s="506"/>
      <c r="VMU65480" s="506"/>
      <c r="VMV65480" s="506"/>
      <c r="VMW65480" s="506"/>
      <c r="VMX65480" s="506"/>
      <c r="VMY65480" s="506"/>
      <c r="VMZ65480" s="506"/>
      <c r="VNA65480" s="506"/>
      <c r="VNB65480" s="506"/>
      <c r="VNC65480" s="506"/>
      <c r="VND65480" s="506"/>
      <c r="VNE65480" s="506"/>
      <c r="VNF65480" s="506"/>
      <c r="VNG65480" s="506"/>
      <c r="VNH65480" s="506"/>
      <c r="VNI65480" s="506"/>
      <c r="VNJ65480" s="506"/>
      <c r="VNK65480" s="506"/>
      <c r="VNL65480" s="506"/>
      <c r="VNM65480" s="506"/>
      <c r="VNN65480" s="506"/>
      <c r="VNO65480" s="506"/>
      <c r="VNP65480" s="506"/>
      <c r="VNQ65480" s="506"/>
      <c r="VNR65480" s="506"/>
      <c r="VNS65480" s="506"/>
      <c r="VNT65480" s="506"/>
      <c r="VNU65480" s="506"/>
      <c r="VNV65480" s="506"/>
      <c r="VNW65480" s="506"/>
      <c r="VNX65480" s="506"/>
      <c r="VNY65480" s="506"/>
      <c r="VNZ65480" s="506"/>
      <c r="VOA65480" s="506"/>
      <c r="VOB65480" s="506"/>
      <c r="VOC65480" s="506"/>
      <c r="VOD65480" s="506"/>
      <c r="VOE65480" s="506"/>
      <c r="VOF65480" s="506"/>
      <c r="VOG65480" s="506"/>
      <c r="VOH65480" s="506"/>
      <c r="VOI65480" s="506"/>
      <c r="VOJ65480" s="506"/>
      <c r="VOK65480" s="506"/>
      <c r="VOL65480" s="506"/>
      <c r="VOM65480" s="506"/>
      <c r="VON65480" s="506"/>
      <c r="VOO65480" s="506"/>
      <c r="VOP65480" s="506"/>
      <c r="VOQ65480" s="506"/>
      <c r="VOR65480" s="506"/>
      <c r="VOS65480" s="506"/>
      <c r="VOT65480" s="506"/>
      <c r="VOU65480" s="506"/>
      <c r="VOV65480" s="506"/>
      <c r="VOW65480" s="506"/>
      <c r="VOX65480" s="506"/>
      <c r="VOY65480" s="506"/>
      <c r="VOZ65480" s="506"/>
      <c r="VPA65480" s="506"/>
      <c r="VPB65480" s="506"/>
      <c r="VPC65480" s="506"/>
      <c r="VPD65480" s="506"/>
      <c r="VPE65480" s="506"/>
      <c r="VPF65480" s="506"/>
      <c r="VPG65480" s="506"/>
      <c r="VPH65480" s="506"/>
      <c r="VPI65480" s="506"/>
      <c r="VPJ65480" s="506"/>
      <c r="VPK65480" s="506"/>
      <c r="VPL65480" s="506"/>
      <c r="VPM65480" s="506"/>
      <c r="VPN65480" s="506"/>
      <c r="VPO65480" s="506"/>
      <c r="VPP65480" s="506"/>
      <c r="VPQ65480" s="506"/>
      <c r="VPR65480" s="506"/>
      <c r="VPS65480" s="506"/>
      <c r="VPT65480" s="506"/>
      <c r="VPU65480" s="506"/>
      <c r="VPV65480" s="506"/>
      <c r="VPW65480" s="506"/>
      <c r="VPX65480" s="506"/>
      <c r="VPY65480" s="506"/>
      <c r="VPZ65480" s="506"/>
      <c r="VQA65480" s="506"/>
      <c r="VQB65480" s="506"/>
      <c r="VQC65480" s="506"/>
      <c r="VQD65480" s="506"/>
      <c r="VQE65480" s="506"/>
      <c r="VQF65480" s="506"/>
      <c r="VQG65480" s="506"/>
      <c r="VQH65480" s="506"/>
      <c r="VQI65480" s="506"/>
      <c r="VQJ65480" s="506"/>
      <c r="VQK65480" s="506"/>
      <c r="VQL65480" s="506"/>
      <c r="VQM65480" s="506"/>
      <c r="VQN65480" s="506"/>
      <c r="VQO65480" s="506"/>
      <c r="VQP65480" s="506"/>
      <c r="VQQ65480" s="506"/>
      <c r="VQR65480" s="506"/>
      <c r="VQS65480" s="506"/>
      <c r="VQT65480" s="506"/>
      <c r="VQU65480" s="506"/>
      <c r="VQV65480" s="506"/>
      <c r="VQW65480" s="506"/>
      <c r="VQX65480" s="506"/>
      <c r="VQY65480" s="506"/>
      <c r="VQZ65480" s="506"/>
      <c r="VRA65480" s="506"/>
      <c r="VRB65480" s="506"/>
      <c r="VRC65480" s="506"/>
      <c r="VRD65480" s="506"/>
      <c r="VRE65480" s="506"/>
      <c r="VRF65480" s="506"/>
      <c r="VRG65480" s="506"/>
      <c r="VRH65480" s="506"/>
      <c r="VRI65480" s="506"/>
      <c r="VRJ65480" s="506"/>
      <c r="VRK65480" s="506"/>
      <c r="VRL65480" s="506"/>
      <c r="VRM65480" s="506"/>
      <c r="VRN65480" s="506"/>
      <c r="VRO65480" s="506"/>
      <c r="VRP65480" s="506"/>
      <c r="VRQ65480" s="506"/>
      <c r="VRR65480" s="506"/>
      <c r="VRS65480" s="506"/>
      <c r="VRT65480" s="506"/>
      <c r="VRU65480" s="506"/>
      <c r="VRV65480" s="506"/>
      <c r="VRW65480" s="506"/>
      <c r="VRX65480" s="506"/>
      <c r="VRY65480" s="506"/>
      <c r="VRZ65480" s="506"/>
      <c r="VSA65480" s="506"/>
      <c r="VSB65480" s="506"/>
      <c r="VSC65480" s="506"/>
      <c r="VSD65480" s="506"/>
      <c r="VSE65480" s="506"/>
      <c r="VSF65480" s="506"/>
      <c r="VSG65480" s="506"/>
      <c r="VSH65480" s="506"/>
      <c r="VSI65480" s="506"/>
      <c r="VSJ65480" s="506"/>
      <c r="VSK65480" s="506"/>
      <c r="VSL65480" s="506"/>
      <c r="VSM65480" s="506"/>
      <c r="VSN65480" s="506"/>
      <c r="VSO65480" s="506"/>
      <c r="VSP65480" s="506"/>
      <c r="VSQ65480" s="506"/>
      <c r="VSR65480" s="506"/>
      <c r="VSS65480" s="506"/>
      <c r="VST65480" s="506"/>
      <c r="VSU65480" s="506"/>
      <c r="VSV65480" s="506"/>
      <c r="VSW65480" s="506"/>
      <c r="VSX65480" s="506"/>
      <c r="VSY65480" s="506"/>
      <c r="VSZ65480" s="506"/>
      <c r="VTA65480" s="506"/>
      <c r="VTB65480" s="506"/>
      <c r="VTC65480" s="506"/>
      <c r="VTD65480" s="506"/>
      <c r="VTE65480" s="506"/>
      <c r="VTF65480" s="506"/>
      <c r="VTG65480" s="506"/>
      <c r="VTH65480" s="506"/>
      <c r="VTI65480" s="506"/>
      <c r="VTJ65480" s="506"/>
      <c r="VTK65480" s="506"/>
      <c r="VTL65480" s="506"/>
      <c r="VTM65480" s="506"/>
      <c r="VTN65480" s="506"/>
      <c r="VTO65480" s="506"/>
      <c r="VTP65480" s="506"/>
      <c r="VTQ65480" s="506"/>
      <c r="VTR65480" s="506"/>
      <c r="VTS65480" s="506"/>
      <c r="VTT65480" s="506"/>
      <c r="VTU65480" s="506"/>
      <c r="VTV65480" s="506"/>
      <c r="VTW65480" s="506"/>
      <c r="VTX65480" s="506"/>
      <c r="VTY65480" s="506"/>
      <c r="VTZ65480" s="506"/>
      <c r="VUA65480" s="506"/>
      <c r="VUB65480" s="506"/>
      <c r="VUC65480" s="506"/>
      <c r="VUD65480" s="506"/>
      <c r="VUE65480" s="506"/>
      <c r="VUF65480" s="506"/>
      <c r="VUG65480" s="506"/>
      <c r="VUH65480" s="506"/>
      <c r="VUI65480" s="506"/>
      <c r="VUJ65480" s="506"/>
      <c r="VUK65480" s="506"/>
      <c r="VUL65480" s="506"/>
      <c r="VUM65480" s="506"/>
      <c r="VUN65480" s="506"/>
      <c r="VUO65480" s="506"/>
      <c r="VUP65480" s="506"/>
      <c r="VUQ65480" s="506"/>
      <c r="VUR65480" s="506"/>
      <c r="VUS65480" s="506"/>
      <c r="VUT65480" s="506"/>
      <c r="VUU65480" s="506"/>
      <c r="VUV65480" s="506"/>
      <c r="VUW65480" s="506"/>
      <c r="VUX65480" s="506"/>
      <c r="VUY65480" s="506"/>
      <c r="VUZ65480" s="506"/>
      <c r="VVA65480" s="506"/>
      <c r="VVB65480" s="506"/>
      <c r="VVC65480" s="506"/>
      <c r="VVD65480" s="506"/>
      <c r="VVE65480" s="506"/>
      <c r="VVF65480" s="506"/>
      <c r="VVG65480" s="506"/>
      <c r="VVH65480" s="506"/>
      <c r="VVI65480" s="506"/>
      <c r="VVJ65480" s="506"/>
      <c r="VVK65480" s="506"/>
      <c r="VVL65480" s="506"/>
      <c r="VVM65480" s="506"/>
      <c r="VVN65480" s="506"/>
      <c r="VVO65480" s="506"/>
      <c r="VVP65480" s="506"/>
      <c r="VVQ65480" s="506"/>
      <c r="VVR65480" s="506"/>
      <c r="VVS65480" s="506"/>
      <c r="VVT65480" s="506"/>
      <c r="VVU65480" s="506"/>
      <c r="VVV65480" s="506"/>
      <c r="VVW65480" s="506"/>
      <c r="VVX65480" s="506"/>
      <c r="VVY65480" s="506"/>
      <c r="VVZ65480" s="506"/>
      <c r="VWA65480" s="506"/>
      <c r="VWB65480" s="506"/>
      <c r="VWC65480" s="506"/>
      <c r="VWD65480" s="506"/>
      <c r="VWE65480" s="506"/>
      <c r="VWF65480" s="506"/>
      <c r="VWG65480" s="506"/>
      <c r="VWH65480" s="506"/>
      <c r="VWI65480" s="506"/>
      <c r="VWJ65480" s="506"/>
      <c r="VWK65480" s="506"/>
      <c r="VWL65480" s="506"/>
      <c r="VWM65480" s="506"/>
      <c r="VWN65480" s="506"/>
      <c r="VWO65480" s="506"/>
      <c r="VWP65480" s="506"/>
      <c r="VWQ65480" s="506"/>
      <c r="VWR65480" s="506"/>
      <c r="VWS65480" s="506"/>
      <c r="VWT65480" s="506"/>
      <c r="VWU65480" s="506"/>
      <c r="VWV65480" s="506"/>
      <c r="VWW65480" s="506"/>
      <c r="VWX65480" s="506"/>
      <c r="VWY65480" s="506"/>
      <c r="VWZ65480" s="506"/>
      <c r="VXA65480" s="506"/>
      <c r="VXB65480" s="506"/>
      <c r="VXC65480" s="506"/>
      <c r="VXD65480" s="506"/>
      <c r="VXE65480" s="506"/>
      <c r="VXF65480" s="506"/>
      <c r="VXG65480" s="506"/>
      <c r="VXH65480" s="506"/>
      <c r="VXI65480" s="506"/>
      <c r="VXJ65480" s="506"/>
      <c r="VXK65480" s="506"/>
      <c r="VXL65480" s="506"/>
      <c r="VXM65480" s="506"/>
      <c r="VXN65480" s="506"/>
      <c r="VXO65480" s="506"/>
      <c r="VXP65480" s="506"/>
      <c r="VXQ65480" s="506"/>
      <c r="VXR65480" s="506"/>
      <c r="VXS65480" s="506"/>
      <c r="VXT65480" s="506"/>
      <c r="VXU65480" s="506"/>
      <c r="VXV65480" s="506"/>
      <c r="VXW65480" s="506"/>
      <c r="VXX65480" s="506"/>
      <c r="VXY65480" s="506"/>
      <c r="VXZ65480" s="506"/>
      <c r="VYA65480" s="506"/>
      <c r="VYB65480" s="506"/>
      <c r="VYC65480" s="506"/>
      <c r="VYD65480" s="506"/>
      <c r="VYE65480" s="506"/>
      <c r="VYF65480" s="506"/>
      <c r="VYG65480" s="506"/>
      <c r="VYH65480" s="506"/>
      <c r="VYI65480" s="506"/>
      <c r="VYJ65480" s="506"/>
      <c r="VYK65480" s="506"/>
      <c r="VYL65480" s="506"/>
      <c r="VYM65480" s="506"/>
      <c r="VYN65480" s="506"/>
      <c r="VYO65480" s="506"/>
      <c r="VYP65480" s="506"/>
      <c r="VYQ65480" s="506"/>
      <c r="VYR65480" s="506"/>
      <c r="VYS65480" s="506"/>
      <c r="VYT65480" s="506"/>
      <c r="VYU65480" s="506"/>
      <c r="VYV65480" s="506"/>
      <c r="VYW65480" s="506"/>
      <c r="VYX65480" s="506"/>
      <c r="VYY65480" s="506"/>
      <c r="VYZ65480" s="506"/>
      <c r="VZA65480" s="506"/>
      <c r="VZB65480" s="506"/>
      <c r="VZC65480" s="506"/>
      <c r="VZD65480" s="506"/>
      <c r="VZE65480" s="506"/>
      <c r="VZF65480" s="506"/>
      <c r="VZG65480" s="506"/>
      <c r="VZH65480" s="506"/>
      <c r="VZI65480" s="506"/>
      <c r="VZJ65480" s="506"/>
      <c r="VZK65480" s="506"/>
      <c r="VZL65480" s="506"/>
      <c r="VZM65480" s="506"/>
      <c r="VZN65480" s="506"/>
      <c r="VZO65480" s="506"/>
      <c r="VZP65480" s="506"/>
      <c r="VZQ65480" s="506"/>
      <c r="VZR65480" s="506"/>
      <c r="VZS65480" s="506"/>
      <c r="VZT65480" s="506"/>
      <c r="VZU65480" s="506"/>
      <c r="VZV65480" s="506"/>
      <c r="VZW65480" s="506"/>
      <c r="VZX65480" s="506"/>
      <c r="VZY65480" s="506"/>
      <c r="VZZ65480" s="506"/>
      <c r="WAA65480" s="506"/>
      <c r="WAB65480" s="506"/>
      <c r="WAC65480" s="506"/>
      <c r="WAD65480" s="506"/>
      <c r="WAE65480" s="506"/>
      <c r="WAF65480" s="506"/>
      <c r="WAG65480" s="506"/>
      <c r="WAH65480" s="506"/>
      <c r="WAI65480" s="506"/>
      <c r="WAJ65480" s="506"/>
      <c r="WAK65480" s="506"/>
      <c r="WAL65480" s="506"/>
      <c r="WAM65480" s="506"/>
      <c r="WAN65480" s="506"/>
      <c r="WAO65480" s="506"/>
      <c r="WAP65480" s="506"/>
      <c r="WAQ65480" s="506"/>
      <c r="WAR65480" s="506"/>
      <c r="WAS65480" s="506"/>
      <c r="WAT65480" s="506"/>
      <c r="WAU65480" s="506"/>
      <c r="WAV65480" s="506"/>
      <c r="WAW65480" s="506"/>
      <c r="WAX65480" s="506"/>
      <c r="WAY65480" s="506"/>
      <c r="WAZ65480" s="506"/>
      <c r="WBA65480" s="506"/>
      <c r="WBB65480" s="506"/>
      <c r="WBC65480" s="506"/>
      <c r="WBD65480" s="506"/>
      <c r="WBE65480" s="506"/>
      <c r="WBF65480" s="506"/>
      <c r="WBG65480" s="506"/>
      <c r="WBH65480" s="506"/>
      <c r="WBI65480" s="506"/>
      <c r="WBJ65480" s="506"/>
      <c r="WBK65480" s="506"/>
      <c r="WBL65480" s="506"/>
      <c r="WBM65480" s="506"/>
      <c r="WBN65480" s="506"/>
      <c r="WBO65480" s="506"/>
      <c r="WBP65480" s="506"/>
      <c r="WBQ65480" s="506"/>
      <c r="WBR65480" s="506"/>
      <c r="WBS65480" s="506"/>
      <c r="WBT65480" s="506"/>
      <c r="WBU65480" s="506"/>
      <c r="WBV65480" s="506"/>
      <c r="WBW65480" s="506"/>
      <c r="WBX65480" s="506"/>
      <c r="WBY65480" s="506"/>
      <c r="WBZ65480" s="506"/>
      <c r="WCA65480" s="506"/>
      <c r="WCB65480" s="506"/>
      <c r="WCC65480" s="506"/>
      <c r="WCD65480" s="506"/>
      <c r="WCE65480" s="506"/>
      <c r="WCF65480" s="506"/>
      <c r="WCG65480" s="506"/>
      <c r="WCH65480" s="506"/>
      <c r="WCI65480" s="506"/>
      <c r="WCJ65480" s="506"/>
      <c r="WCK65480" s="506"/>
      <c r="WCL65480" s="506"/>
      <c r="WCM65480" s="506"/>
      <c r="WCN65480" s="506"/>
      <c r="WCO65480" s="506"/>
      <c r="WCP65480" s="506"/>
      <c r="WCQ65480" s="506"/>
      <c r="WCR65480" s="506"/>
      <c r="WCS65480" s="506"/>
      <c r="WCT65480" s="506"/>
      <c r="WCU65480" s="506"/>
      <c r="WCV65480" s="506"/>
      <c r="WCW65480" s="506"/>
      <c r="WCX65480" s="506"/>
      <c r="WCY65480" s="506"/>
      <c r="WCZ65480" s="506"/>
      <c r="WDA65480" s="506"/>
      <c r="WDB65480" s="506"/>
      <c r="WDC65480" s="506"/>
      <c r="WDD65480" s="506"/>
      <c r="WDE65480" s="506"/>
      <c r="WDF65480" s="506"/>
      <c r="WDG65480" s="506"/>
      <c r="WDH65480" s="506"/>
      <c r="WDI65480" s="506"/>
      <c r="WDJ65480" s="506"/>
      <c r="WDK65480" s="506"/>
      <c r="WDL65480" s="506"/>
      <c r="WDM65480" s="506"/>
      <c r="WDN65480" s="506"/>
      <c r="WDO65480" s="506"/>
      <c r="WDP65480" s="506"/>
      <c r="WDQ65480" s="506"/>
      <c r="WDR65480" s="506"/>
      <c r="WDS65480" s="506"/>
      <c r="WDT65480" s="506"/>
      <c r="WDU65480" s="506"/>
      <c r="WDV65480" s="506"/>
      <c r="WDW65480" s="506"/>
      <c r="WDX65480" s="506"/>
      <c r="WDY65480" s="506"/>
      <c r="WDZ65480" s="506"/>
      <c r="WEA65480" s="506"/>
      <c r="WEB65480" s="506"/>
      <c r="WEC65480" s="506"/>
      <c r="WED65480" s="506"/>
      <c r="WEE65480" s="506"/>
      <c r="WEF65480" s="506"/>
      <c r="WEG65480" s="506"/>
      <c r="WEH65480" s="506"/>
      <c r="WEI65480" s="506"/>
      <c r="WEJ65480" s="506"/>
      <c r="WEK65480" s="506"/>
      <c r="WEL65480" s="506"/>
      <c r="WEM65480" s="506"/>
      <c r="WEN65480" s="506"/>
      <c r="WEO65480" s="506"/>
      <c r="WEP65480" s="506"/>
      <c r="WEQ65480" s="506"/>
      <c r="WER65480" s="506"/>
      <c r="WES65480" s="506"/>
      <c r="WET65480" s="506"/>
      <c r="WEU65480" s="506"/>
      <c r="WEV65480" s="506"/>
      <c r="WEW65480" s="506"/>
      <c r="WEX65480" s="506"/>
      <c r="WEY65480" s="506"/>
      <c r="WEZ65480" s="506"/>
      <c r="WFA65480" s="506"/>
      <c r="WFB65480" s="506"/>
      <c r="WFC65480" s="506"/>
      <c r="WFD65480" s="506"/>
      <c r="WFE65480" s="506"/>
      <c r="WFF65480" s="506"/>
      <c r="WFG65480" s="506"/>
      <c r="WFH65480" s="506"/>
      <c r="WFI65480" s="506"/>
      <c r="WFJ65480" s="506"/>
      <c r="WFK65480" s="506"/>
      <c r="WFL65480" s="506"/>
      <c r="WFM65480" s="506"/>
      <c r="WFN65480" s="506"/>
      <c r="WFO65480" s="506"/>
      <c r="WFP65480" s="506"/>
      <c r="WFQ65480" s="506"/>
      <c r="WFR65480" s="506"/>
      <c r="WFS65480" s="506"/>
      <c r="WFT65480" s="506"/>
      <c r="WFU65480" s="506"/>
      <c r="WFV65480" s="506"/>
      <c r="WFW65480" s="506"/>
      <c r="WFX65480" s="506"/>
      <c r="WFY65480" s="506"/>
      <c r="WFZ65480" s="506"/>
      <c r="WGA65480" s="506"/>
      <c r="WGB65480" s="506"/>
      <c r="WGC65480" s="506"/>
      <c r="WGD65480" s="506"/>
      <c r="WGE65480" s="506"/>
      <c r="WGF65480" s="506"/>
      <c r="WGG65480" s="506"/>
      <c r="WGH65480" s="506"/>
      <c r="WGI65480" s="506"/>
      <c r="WGJ65480" s="506"/>
      <c r="WGK65480" s="506"/>
      <c r="WGL65480" s="506"/>
      <c r="WGM65480" s="506"/>
      <c r="WGN65480" s="506"/>
      <c r="WGO65480" s="506"/>
      <c r="WGP65480" s="506"/>
      <c r="WGQ65480" s="506"/>
      <c r="WGR65480" s="506"/>
      <c r="WGS65480" s="506"/>
      <c r="WGT65480" s="506"/>
      <c r="WGU65480" s="506"/>
      <c r="WGV65480" s="506"/>
      <c r="WGW65480" s="506"/>
      <c r="WGX65480" s="506"/>
      <c r="WGY65480" s="506"/>
      <c r="WGZ65480" s="506"/>
      <c r="WHA65480" s="506"/>
      <c r="WHB65480" s="506"/>
      <c r="WHC65480" s="506"/>
      <c r="WHD65480" s="506"/>
      <c r="WHE65480" s="506"/>
      <c r="WHF65480" s="506"/>
      <c r="WHG65480" s="506"/>
      <c r="WHH65480" s="506"/>
      <c r="WHI65480" s="506"/>
      <c r="WHJ65480" s="506"/>
      <c r="WHK65480" s="506"/>
      <c r="WHL65480" s="506"/>
      <c r="WHM65480" s="506"/>
      <c r="WHN65480" s="506"/>
      <c r="WHO65480" s="506"/>
      <c r="WHP65480" s="506"/>
      <c r="WHQ65480" s="506"/>
      <c r="WHR65480" s="506"/>
      <c r="WHS65480" s="506"/>
      <c r="WHT65480" s="506"/>
      <c r="WHU65480" s="506"/>
      <c r="WHV65480" s="506"/>
      <c r="WHW65480" s="506"/>
      <c r="WHX65480" s="506"/>
      <c r="WHY65480" s="506"/>
      <c r="WHZ65480" s="506"/>
      <c r="WIA65480" s="506"/>
      <c r="WIB65480" s="506"/>
      <c r="WIC65480" s="506"/>
      <c r="WID65480" s="506"/>
      <c r="WIE65480" s="506"/>
      <c r="WIF65480" s="506"/>
      <c r="WIG65480" s="506"/>
      <c r="WIH65480" s="506"/>
      <c r="WII65480" s="506"/>
      <c r="WIJ65480" s="506"/>
      <c r="WIK65480" s="506"/>
      <c r="WIL65480" s="506"/>
      <c r="WIM65480" s="506"/>
      <c r="WIN65480" s="506"/>
      <c r="WIO65480" s="506"/>
      <c r="WIP65480" s="506"/>
      <c r="WIQ65480" s="506"/>
      <c r="WIR65480" s="506"/>
      <c r="WIS65480" s="506"/>
      <c r="WIT65480" s="506"/>
      <c r="WIU65480" s="506"/>
      <c r="WIV65480" s="506"/>
      <c r="WIW65480" s="506"/>
      <c r="WIX65480" s="506"/>
      <c r="WIY65480" s="506"/>
      <c r="WIZ65480" s="506"/>
      <c r="WJA65480" s="506"/>
      <c r="WJB65480" s="506"/>
      <c r="WJC65480" s="506"/>
      <c r="WJD65480" s="506"/>
      <c r="WJE65480" s="506"/>
      <c r="WJF65480" s="506"/>
      <c r="WJG65480" s="506"/>
      <c r="WJH65480" s="506"/>
      <c r="WJI65480" s="506"/>
      <c r="WJJ65480" s="506"/>
      <c r="WJK65480" s="506"/>
      <c r="WJL65480" s="506"/>
      <c r="WJM65480" s="506"/>
      <c r="WJN65480" s="506"/>
      <c r="WJO65480" s="506"/>
      <c r="WJP65480" s="506"/>
      <c r="WJQ65480" s="506"/>
      <c r="WJR65480" s="506"/>
      <c r="WJS65480" s="506"/>
      <c r="WJT65480" s="506"/>
      <c r="WJU65480" s="506"/>
      <c r="WJV65480" s="506"/>
      <c r="WJW65480" s="506"/>
      <c r="WJX65480" s="506"/>
      <c r="WJY65480" s="506"/>
      <c r="WJZ65480" s="506"/>
      <c r="WKA65480" s="506"/>
      <c r="WKB65480" s="506"/>
      <c r="WKC65480" s="506"/>
      <c r="WKD65480" s="506"/>
      <c r="WKE65480" s="506"/>
      <c r="WKF65480" s="506"/>
      <c r="WKG65480" s="506"/>
      <c r="WKH65480" s="506"/>
      <c r="WKI65480" s="506"/>
      <c r="WKJ65480" s="506"/>
      <c r="WKK65480" s="506"/>
      <c r="WKL65480" s="506"/>
      <c r="WKM65480" s="506"/>
      <c r="WKN65480" s="506"/>
      <c r="WKO65480" s="506"/>
      <c r="WKP65480" s="506"/>
      <c r="WKQ65480" s="506"/>
      <c r="WKR65480" s="506"/>
      <c r="WKS65480" s="506"/>
      <c r="WKT65480" s="506"/>
      <c r="WKU65480" s="506"/>
      <c r="WKV65480" s="506"/>
      <c r="WKW65480" s="506"/>
      <c r="WKX65480" s="506"/>
      <c r="WKY65480" s="506"/>
      <c r="WKZ65480" s="506"/>
      <c r="WLA65480" s="506"/>
      <c r="WLB65480" s="506"/>
      <c r="WLC65480" s="506"/>
      <c r="WLD65480" s="506"/>
      <c r="WLE65480" s="506"/>
      <c r="WLF65480" s="506"/>
      <c r="WLG65480" s="506"/>
      <c r="WLH65480" s="506"/>
      <c r="WLI65480" s="506"/>
      <c r="WLJ65480" s="506"/>
      <c r="WLK65480" s="506"/>
      <c r="WLL65480" s="506"/>
      <c r="WLM65480" s="506"/>
      <c r="WLN65480" s="506"/>
      <c r="WLO65480" s="506"/>
      <c r="WLP65480" s="506"/>
      <c r="WLQ65480" s="506"/>
      <c r="WLR65480" s="506"/>
      <c r="WLS65480" s="506"/>
      <c r="WLT65480" s="506"/>
      <c r="WLU65480" s="506"/>
      <c r="WLV65480" s="506"/>
      <c r="WLW65480" s="506"/>
      <c r="WLX65480" s="506"/>
      <c r="WLY65480" s="506"/>
      <c r="WLZ65480" s="506"/>
      <c r="WMA65480" s="506"/>
      <c r="WMB65480" s="506"/>
      <c r="WMC65480" s="506"/>
      <c r="WMD65480" s="506"/>
      <c r="WME65480" s="506"/>
      <c r="WMF65480" s="506"/>
      <c r="WMG65480" s="506"/>
      <c r="WMH65480" s="506"/>
      <c r="WMI65480" s="506"/>
      <c r="WMJ65480" s="506"/>
      <c r="WMK65480" s="506"/>
      <c r="WML65480" s="506"/>
      <c r="WMM65480" s="506"/>
      <c r="WMN65480" s="506"/>
      <c r="WMO65480" s="506"/>
      <c r="WMP65480" s="506"/>
      <c r="WMQ65480" s="506"/>
      <c r="WMR65480" s="506"/>
      <c r="WMS65480" s="506"/>
      <c r="WMT65480" s="506"/>
      <c r="WMU65480" s="506"/>
      <c r="WMV65480" s="506"/>
      <c r="WMW65480" s="506"/>
      <c r="WMX65480" s="506"/>
      <c r="WMY65480" s="506"/>
      <c r="WMZ65480" s="506"/>
      <c r="WNA65480" s="506"/>
      <c r="WNB65480" s="506"/>
      <c r="WNC65480" s="506"/>
      <c r="WND65480" s="506"/>
      <c r="WNE65480" s="506"/>
      <c r="WNF65480" s="506"/>
      <c r="WNG65480" s="506"/>
      <c r="WNH65480" s="506"/>
      <c r="WNI65480" s="506"/>
      <c r="WNJ65480" s="506"/>
      <c r="WNK65480" s="506"/>
      <c r="WNL65480" s="506"/>
      <c r="WNM65480" s="506"/>
      <c r="WNN65480" s="506"/>
      <c r="WNO65480" s="506"/>
      <c r="WNP65480" s="506"/>
      <c r="WNQ65480" s="506"/>
      <c r="WNR65480" s="506"/>
      <c r="WNS65480" s="506"/>
      <c r="WNT65480" s="506"/>
      <c r="WNU65480" s="506"/>
      <c r="WNV65480" s="506"/>
      <c r="WNW65480" s="506"/>
      <c r="WNX65480" s="506"/>
      <c r="WNY65480" s="506"/>
      <c r="WNZ65480" s="506"/>
      <c r="WOA65480" s="506"/>
      <c r="WOB65480" s="506"/>
      <c r="WOC65480" s="506"/>
      <c r="WOD65480" s="506"/>
      <c r="WOE65480" s="506"/>
      <c r="WOF65480" s="506"/>
      <c r="WOG65480" s="506"/>
      <c r="WOH65480" s="506"/>
      <c r="WOI65480" s="506"/>
      <c r="WOJ65480" s="506"/>
      <c r="WOK65480" s="506"/>
      <c r="WOL65480" s="506"/>
      <c r="WOM65480" s="506"/>
      <c r="WON65480" s="506"/>
      <c r="WOO65480" s="506"/>
      <c r="WOP65480" s="506"/>
      <c r="WOQ65480" s="506"/>
      <c r="WOR65480" s="506"/>
      <c r="WOS65480" s="506"/>
      <c r="WOT65480" s="506"/>
      <c r="WOU65480" s="506"/>
      <c r="WOV65480" s="506"/>
      <c r="WOW65480" s="506"/>
      <c r="WOX65480" s="506"/>
      <c r="WOY65480" s="506"/>
      <c r="WOZ65480" s="506"/>
      <c r="WPA65480" s="506"/>
      <c r="WPB65480" s="506"/>
      <c r="WPC65480" s="506"/>
      <c r="WPD65480" s="506"/>
      <c r="WPE65480" s="506"/>
      <c r="WPF65480" s="506"/>
      <c r="WPG65480" s="506"/>
      <c r="WPH65480" s="506"/>
      <c r="WPI65480" s="506"/>
      <c r="WPJ65480" s="506"/>
      <c r="WPK65480" s="506"/>
      <c r="WPL65480" s="506"/>
      <c r="WPM65480" s="506"/>
      <c r="WPN65480" s="506"/>
      <c r="WPO65480" s="506"/>
      <c r="WPP65480" s="506"/>
      <c r="WPQ65480" s="506"/>
      <c r="WPR65480" s="506"/>
      <c r="WPS65480" s="506"/>
      <c r="WPT65480" s="506"/>
      <c r="WPU65480" s="506"/>
      <c r="WPV65480" s="506"/>
      <c r="WPW65480" s="506"/>
      <c r="WPX65480" s="506"/>
      <c r="WPY65480" s="506"/>
      <c r="WPZ65480" s="506"/>
      <c r="WQA65480" s="506"/>
      <c r="WQB65480" s="506"/>
      <c r="WQC65480" s="506"/>
      <c r="WQD65480" s="506"/>
      <c r="WQE65480" s="506"/>
      <c r="WQF65480" s="506"/>
      <c r="WQG65480" s="506"/>
      <c r="WQH65480" s="506"/>
      <c r="WQI65480" s="506"/>
      <c r="WQJ65480" s="506"/>
      <c r="WQK65480" s="506"/>
      <c r="WQL65480" s="506"/>
      <c r="WQM65480" s="506"/>
      <c r="WQN65480" s="506"/>
      <c r="WQO65480" s="506"/>
      <c r="WQP65480" s="506"/>
      <c r="WQQ65480" s="506"/>
      <c r="WQR65480" s="506"/>
      <c r="WQS65480" s="506"/>
      <c r="WQT65480" s="506"/>
      <c r="WQU65480" s="506"/>
      <c r="WQV65480" s="506"/>
      <c r="WQW65480" s="506"/>
      <c r="WQX65480" s="506"/>
      <c r="WQY65480" s="506"/>
      <c r="WQZ65480" s="506"/>
      <c r="WRA65480" s="506"/>
      <c r="WRB65480" s="506"/>
      <c r="WRC65480" s="506"/>
      <c r="WRD65480" s="506"/>
      <c r="WRE65480" s="506"/>
      <c r="WRF65480" s="506"/>
      <c r="WRG65480" s="506"/>
      <c r="WRH65480" s="506"/>
      <c r="WRI65480" s="506"/>
      <c r="WRJ65480" s="506"/>
      <c r="WRK65480" s="506"/>
      <c r="WRL65480" s="506"/>
      <c r="WRM65480" s="506"/>
      <c r="WRN65480" s="506"/>
      <c r="WRO65480" s="506"/>
      <c r="WRP65480" s="506"/>
      <c r="WRQ65480" s="506"/>
      <c r="WRR65480" s="506"/>
      <c r="WRS65480" s="506"/>
      <c r="WRT65480" s="506"/>
      <c r="WRU65480" s="506"/>
      <c r="WRV65480" s="506"/>
      <c r="WRW65480" s="506"/>
      <c r="WRX65480" s="506"/>
      <c r="WRY65480" s="506"/>
      <c r="WRZ65480" s="506"/>
      <c r="WSA65480" s="506"/>
      <c r="WSB65480" s="506"/>
      <c r="WSC65480" s="506"/>
      <c r="WSD65480" s="506"/>
      <c r="WSE65480" s="506"/>
      <c r="WSF65480" s="506"/>
      <c r="WSG65480" s="506"/>
      <c r="WSH65480" s="506"/>
      <c r="WSI65480" s="506"/>
      <c r="WSJ65480" s="506"/>
      <c r="WSK65480" s="506"/>
      <c r="WSL65480" s="506"/>
      <c r="WSM65480" s="506"/>
      <c r="WSN65480" s="506"/>
      <c r="WSO65480" s="506"/>
      <c r="WSP65480" s="506"/>
      <c r="WSQ65480" s="506"/>
      <c r="WSR65480" s="506"/>
      <c r="WSS65480" s="506"/>
      <c r="WST65480" s="506"/>
      <c r="WSU65480" s="506"/>
      <c r="WSV65480" s="506"/>
      <c r="WSW65480" s="506"/>
      <c r="WSX65480" s="506"/>
      <c r="WSY65480" s="506"/>
      <c r="WSZ65480" s="506"/>
      <c r="WTA65480" s="506"/>
      <c r="WTB65480" s="506"/>
      <c r="WTC65480" s="506"/>
      <c r="WTD65480" s="506"/>
      <c r="WTE65480" s="506"/>
      <c r="WTF65480" s="506"/>
      <c r="WTG65480" s="506"/>
      <c r="WTH65480" s="506"/>
      <c r="WTI65480" s="506"/>
      <c r="WTJ65480" s="506"/>
      <c r="WTK65480" s="506"/>
      <c r="WTL65480" s="506"/>
      <c r="WTM65480" s="506"/>
      <c r="WTN65480" s="506"/>
      <c r="WTO65480" s="506"/>
      <c r="WTP65480" s="506"/>
      <c r="WTQ65480" s="506"/>
      <c r="WTR65480" s="506"/>
      <c r="WTS65480" s="506"/>
      <c r="WTT65480" s="506"/>
      <c r="WTU65480" s="506"/>
      <c r="WTV65480" s="506"/>
      <c r="WTW65480" s="506"/>
      <c r="WTX65480" s="506"/>
      <c r="WTY65480" s="506"/>
      <c r="WTZ65480" s="506"/>
      <c r="WUA65480" s="506"/>
      <c r="WUB65480" s="506"/>
      <c r="WUC65480" s="506"/>
      <c r="WUD65480" s="506"/>
      <c r="WUE65480" s="506"/>
      <c r="WUF65480" s="506"/>
      <c r="WUG65480" s="506"/>
      <c r="WUH65480" s="506"/>
      <c r="WUI65480" s="506"/>
      <c r="WUJ65480" s="506"/>
      <c r="WUK65480" s="506"/>
      <c r="WUL65480" s="506"/>
      <c r="WUM65480" s="506"/>
      <c r="WUN65480" s="506"/>
      <c r="WUO65480" s="506"/>
      <c r="WUP65480" s="506"/>
      <c r="WUQ65480" s="506"/>
      <c r="WUR65480" s="506"/>
      <c r="WUS65480" s="506"/>
      <c r="WUT65480" s="506"/>
      <c r="WUU65480" s="506"/>
      <c r="WUV65480" s="506"/>
      <c r="WUW65480" s="506"/>
      <c r="WUX65480" s="506"/>
      <c r="WUY65480" s="506"/>
      <c r="WUZ65480" s="506"/>
      <c r="WVA65480" s="506"/>
      <c r="WVB65480" s="506"/>
      <c r="WVC65480" s="506"/>
      <c r="WVD65480" s="506"/>
      <c r="WVE65480" s="506"/>
      <c r="WVF65480" s="506"/>
      <c r="WVG65480" s="506"/>
      <c r="WVH65480" s="506"/>
      <c r="WVI65480" s="506"/>
      <c r="WVJ65480" s="506"/>
      <c r="WVK65480" s="506"/>
      <c r="WVL65480" s="506"/>
      <c r="WVM65480" s="506"/>
      <c r="WVN65480" s="506"/>
      <c r="WVO65480" s="506"/>
    </row>
    <row r="65481" spans="2:16135" s="507" customFormat="1" ht="12.75" customHeight="1">
      <c r="B65481" s="539"/>
      <c r="C65481" s="540"/>
      <c r="D65481" s="541"/>
      <c r="E65481" s="539"/>
      <c r="F65481" s="539"/>
      <c r="G65481" s="539"/>
      <c r="HR65481" s="506"/>
      <c r="HS65481" s="506"/>
      <c r="HT65481" s="506"/>
      <c r="HU65481" s="506"/>
      <c r="HV65481" s="506"/>
      <c r="HW65481" s="506"/>
      <c r="HX65481" s="506"/>
      <c r="HY65481" s="506"/>
      <c r="HZ65481" s="506"/>
      <c r="IA65481" s="506"/>
      <c r="IB65481" s="506"/>
      <c r="IC65481" s="506"/>
      <c r="ID65481" s="506"/>
      <c r="IE65481" s="506"/>
      <c r="IF65481" s="506"/>
      <c r="IG65481" s="506"/>
      <c r="IH65481" s="506"/>
      <c r="II65481" s="506"/>
      <c r="IJ65481" s="506"/>
      <c r="IK65481" s="506"/>
      <c r="IL65481" s="506"/>
      <c r="IM65481" s="506"/>
      <c r="IN65481" s="506"/>
      <c r="IO65481" s="506"/>
      <c r="IP65481" s="506"/>
      <c r="IQ65481" s="506"/>
      <c r="IR65481" s="506"/>
      <c r="IS65481" s="506"/>
      <c r="IT65481" s="506"/>
      <c r="IU65481" s="506"/>
      <c r="IV65481" s="506"/>
      <c r="IW65481" s="506"/>
      <c r="IX65481" s="506"/>
      <c r="IY65481" s="506"/>
      <c r="IZ65481" s="506"/>
      <c r="JA65481" s="506"/>
      <c r="JB65481" s="506"/>
      <c r="JC65481" s="506"/>
      <c r="JD65481" s="506"/>
      <c r="JE65481" s="506"/>
      <c r="JF65481" s="506"/>
      <c r="JG65481" s="506"/>
      <c r="JH65481" s="506"/>
      <c r="JI65481" s="506"/>
      <c r="JJ65481" s="506"/>
      <c r="JK65481" s="506"/>
      <c r="JL65481" s="506"/>
      <c r="JM65481" s="506"/>
      <c r="JN65481" s="506"/>
      <c r="JO65481" s="506"/>
      <c r="JP65481" s="506"/>
      <c r="JQ65481" s="506"/>
      <c r="JR65481" s="506"/>
      <c r="JS65481" s="506"/>
      <c r="JT65481" s="506"/>
      <c r="JU65481" s="506"/>
      <c r="JV65481" s="506"/>
      <c r="JW65481" s="506"/>
      <c r="JX65481" s="506"/>
      <c r="JY65481" s="506"/>
      <c r="JZ65481" s="506"/>
      <c r="KA65481" s="506"/>
      <c r="KB65481" s="506"/>
      <c r="KC65481" s="506"/>
      <c r="KD65481" s="506"/>
      <c r="KE65481" s="506"/>
      <c r="KF65481" s="506"/>
      <c r="KG65481" s="506"/>
      <c r="KH65481" s="506"/>
      <c r="KI65481" s="506"/>
      <c r="KJ65481" s="506"/>
      <c r="KK65481" s="506"/>
      <c r="KL65481" s="506"/>
      <c r="KM65481" s="506"/>
      <c r="KN65481" s="506"/>
      <c r="KO65481" s="506"/>
      <c r="KP65481" s="506"/>
      <c r="KQ65481" s="506"/>
      <c r="KR65481" s="506"/>
      <c r="KS65481" s="506"/>
      <c r="KT65481" s="506"/>
      <c r="KU65481" s="506"/>
      <c r="KV65481" s="506"/>
      <c r="KW65481" s="506"/>
      <c r="KX65481" s="506"/>
      <c r="KY65481" s="506"/>
      <c r="KZ65481" s="506"/>
      <c r="LA65481" s="506"/>
      <c r="LB65481" s="506"/>
      <c r="LC65481" s="506"/>
      <c r="LD65481" s="506"/>
      <c r="LE65481" s="506"/>
      <c r="LF65481" s="506"/>
      <c r="LG65481" s="506"/>
      <c r="LH65481" s="506"/>
      <c r="LI65481" s="506"/>
      <c r="LJ65481" s="506"/>
      <c r="LK65481" s="506"/>
      <c r="LL65481" s="506"/>
      <c r="LM65481" s="506"/>
      <c r="LN65481" s="506"/>
      <c r="LO65481" s="506"/>
      <c r="LP65481" s="506"/>
      <c r="LQ65481" s="506"/>
      <c r="LR65481" s="506"/>
      <c r="LS65481" s="506"/>
      <c r="LT65481" s="506"/>
      <c r="LU65481" s="506"/>
      <c r="LV65481" s="506"/>
      <c r="LW65481" s="506"/>
      <c r="LX65481" s="506"/>
      <c r="LY65481" s="506"/>
      <c r="LZ65481" s="506"/>
      <c r="MA65481" s="506"/>
      <c r="MB65481" s="506"/>
      <c r="MC65481" s="506"/>
      <c r="MD65481" s="506"/>
      <c r="ME65481" s="506"/>
      <c r="MF65481" s="506"/>
      <c r="MG65481" s="506"/>
      <c r="MH65481" s="506"/>
      <c r="MI65481" s="506"/>
      <c r="MJ65481" s="506"/>
      <c r="MK65481" s="506"/>
      <c r="ML65481" s="506"/>
      <c r="MM65481" s="506"/>
      <c r="MN65481" s="506"/>
      <c r="MO65481" s="506"/>
      <c r="MP65481" s="506"/>
      <c r="MQ65481" s="506"/>
      <c r="MR65481" s="506"/>
      <c r="MS65481" s="506"/>
      <c r="MT65481" s="506"/>
      <c r="MU65481" s="506"/>
      <c r="MV65481" s="506"/>
      <c r="MW65481" s="506"/>
      <c r="MX65481" s="506"/>
      <c r="MY65481" s="506"/>
      <c r="MZ65481" s="506"/>
      <c r="NA65481" s="506"/>
      <c r="NB65481" s="506"/>
      <c r="NC65481" s="506"/>
      <c r="ND65481" s="506"/>
      <c r="NE65481" s="506"/>
      <c r="NF65481" s="506"/>
      <c r="NG65481" s="506"/>
      <c r="NH65481" s="506"/>
      <c r="NI65481" s="506"/>
      <c r="NJ65481" s="506"/>
      <c r="NK65481" s="506"/>
      <c r="NL65481" s="506"/>
      <c r="NM65481" s="506"/>
      <c r="NN65481" s="506"/>
      <c r="NO65481" s="506"/>
      <c r="NP65481" s="506"/>
      <c r="NQ65481" s="506"/>
      <c r="NR65481" s="506"/>
      <c r="NS65481" s="506"/>
      <c r="NT65481" s="506"/>
      <c r="NU65481" s="506"/>
      <c r="NV65481" s="506"/>
      <c r="NW65481" s="506"/>
      <c r="NX65481" s="506"/>
      <c r="NY65481" s="506"/>
      <c r="NZ65481" s="506"/>
      <c r="OA65481" s="506"/>
      <c r="OB65481" s="506"/>
      <c r="OC65481" s="506"/>
      <c r="OD65481" s="506"/>
      <c r="OE65481" s="506"/>
      <c r="OF65481" s="506"/>
      <c r="OG65481" s="506"/>
      <c r="OH65481" s="506"/>
      <c r="OI65481" s="506"/>
      <c r="OJ65481" s="506"/>
      <c r="OK65481" s="506"/>
      <c r="OL65481" s="506"/>
      <c r="OM65481" s="506"/>
      <c r="ON65481" s="506"/>
      <c r="OO65481" s="506"/>
      <c r="OP65481" s="506"/>
      <c r="OQ65481" s="506"/>
      <c r="OR65481" s="506"/>
      <c r="OS65481" s="506"/>
      <c r="OT65481" s="506"/>
      <c r="OU65481" s="506"/>
      <c r="OV65481" s="506"/>
      <c r="OW65481" s="506"/>
      <c r="OX65481" s="506"/>
      <c r="OY65481" s="506"/>
      <c r="OZ65481" s="506"/>
      <c r="PA65481" s="506"/>
      <c r="PB65481" s="506"/>
      <c r="PC65481" s="506"/>
      <c r="PD65481" s="506"/>
      <c r="PE65481" s="506"/>
      <c r="PF65481" s="506"/>
      <c r="PG65481" s="506"/>
      <c r="PH65481" s="506"/>
      <c r="PI65481" s="506"/>
      <c r="PJ65481" s="506"/>
      <c r="PK65481" s="506"/>
      <c r="PL65481" s="506"/>
      <c r="PM65481" s="506"/>
      <c r="PN65481" s="506"/>
      <c r="PO65481" s="506"/>
      <c r="PP65481" s="506"/>
      <c r="PQ65481" s="506"/>
      <c r="PR65481" s="506"/>
      <c r="PS65481" s="506"/>
      <c r="PT65481" s="506"/>
      <c r="PU65481" s="506"/>
      <c r="PV65481" s="506"/>
      <c r="PW65481" s="506"/>
      <c r="PX65481" s="506"/>
      <c r="PY65481" s="506"/>
      <c r="PZ65481" s="506"/>
      <c r="QA65481" s="506"/>
      <c r="QB65481" s="506"/>
      <c r="QC65481" s="506"/>
      <c r="QD65481" s="506"/>
      <c r="QE65481" s="506"/>
      <c r="QF65481" s="506"/>
      <c r="QG65481" s="506"/>
      <c r="QH65481" s="506"/>
      <c r="QI65481" s="506"/>
      <c r="QJ65481" s="506"/>
      <c r="QK65481" s="506"/>
      <c r="QL65481" s="506"/>
      <c r="QM65481" s="506"/>
      <c r="QN65481" s="506"/>
      <c r="QO65481" s="506"/>
      <c r="QP65481" s="506"/>
      <c r="QQ65481" s="506"/>
      <c r="QR65481" s="506"/>
      <c r="QS65481" s="506"/>
      <c r="QT65481" s="506"/>
      <c r="QU65481" s="506"/>
      <c r="QV65481" s="506"/>
      <c r="QW65481" s="506"/>
      <c r="QX65481" s="506"/>
      <c r="QY65481" s="506"/>
      <c r="QZ65481" s="506"/>
      <c r="RA65481" s="506"/>
      <c r="RB65481" s="506"/>
      <c r="RC65481" s="506"/>
      <c r="RD65481" s="506"/>
      <c r="RE65481" s="506"/>
      <c r="RF65481" s="506"/>
      <c r="RG65481" s="506"/>
      <c r="RH65481" s="506"/>
      <c r="RI65481" s="506"/>
      <c r="RJ65481" s="506"/>
      <c r="RK65481" s="506"/>
      <c r="RL65481" s="506"/>
      <c r="RM65481" s="506"/>
      <c r="RN65481" s="506"/>
      <c r="RO65481" s="506"/>
      <c r="RP65481" s="506"/>
      <c r="RQ65481" s="506"/>
      <c r="RR65481" s="506"/>
      <c r="RS65481" s="506"/>
      <c r="RT65481" s="506"/>
      <c r="RU65481" s="506"/>
      <c r="RV65481" s="506"/>
      <c r="RW65481" s="506"/>
      <c r="RX65481" s="506"/>
      <c r="RY65481" s="506"/>
      <c r="RZ65481" s="506"/>
      <c r="SA65481" s="506"/>
      <c r="SB65481" s="506"/>
      <c r="SC65481" s="506"/>
      <c r="SD65481" s="506"/>
      <c r="SE65481" s="506"/>
      <c r="SF65481" s="506"/>
      <c r="SG65481" s="506"/>
      <c r="SH65481" s="506"/>
      <c r="SI65481" s="506"/>
      <c r="SJ65481" s="506"/>
      <c r="SK65481" s="506"/>
      <c r="SL65481" s="506"/>
      <c r="SM65481" s="506"/>
      <c r="SN65481" s="506"/>
      <c r="SO65481" s="506"/>
      <c r="SP65481" s="506"/>
      <c r="SQ65481" s="506"/>
      <c r="SR65481" s="506"/>
      <c r="SS65481" s="506"/>
      <c r="ST65481" s="506"/>
      <c r="SU65481" s="506"/>
      <c r="SV65481" s="506"/>
      <c r="SW65481" s="506"/>
      <c r="SX65481" s="506"/>
      <c r="SY65481" s="506"/>
      <c r="SZ65481" s="506"/>
      <c r="TA65481" s="506"/>
      <c r="TB65481" s="506"/>
      <c r="TC65481" s="506"/>
      <c r="TD65481" s="506"/>
      <c r="TE65481" s="506"/>
      <c r="TF65481" s="506"/>
      <c r="TG65481" s="506"/>
      <c r="TH65481" s="506"/>
      <c r="TI65481" s="506"/>
      <c r="TJ65481" s="506"/>
      <c r="TK65481" s="506"/>
      <c r="TL65481" s="506"/>
      <c r="TM65481" s="506"/>
      <c r="TN65481" s="506"/>
      <c r="TO65481" s="506"/>
      <c r="TP65481" s="506"/>
      <c r="TQ65481" s="506"/>
      <c r="TR65481" s="506"/>
      <c r="TS65481" s="506"/>
      <c r="TT65481" s="506"/>
      <c r="TU65481" s="506"/>
      <c r="TV65481" s="506"/>
      <c r="TW65481" s="506"/>
      <c r="TX65481" s="506"/>
      <c r="TY65481" s="506"/>
      <c r="TZ65481" s="506"/>
      <c r="UA65481" s="506"/>
      <c r="UB65481" s="506"/>
      <c r="UC65481" s="506"/>
      <c r="UD65481" s="506"/>
      <c r="UE65481" s="506"/>
      <c r="UF65481" s="506"/>
      <c r="UG65481" s="506"/>
      <c r="UH65481" s="506"/>
      <c r="UI65481" s="506"/>
      <c r="UJ65481" s="506"/>
      <c r="UK65481" s="506"/>
      <c r="UL65481" s="506"/>
      <c r="UM65481" s="506"/>
      <c r="UN65481" s="506"/>
      <c r="UO65481" s="506"/>
      <c r="UP65481" s="506"/>
      <c r="UQ65481" s="506"/>
      <c r="UR65481" s="506"/>
      <c r="US65481" s="506"/>
      <c r="UT65481" s="506"/>
      <c r="UU65481" s="506"/>
      <c r="UV65481" s="506"/>
      <c r="UW65481" s="506"/>
      <c r="UX65481" s="506"/>
      <c r="UY65481" s="506"/>
      <c r="UZ65481" s="506"/>
      <c r="VA65481" s="506"/>
      <c r="VB65481" s="506"/>
      <c r="VC65481" s="506"/>
      <c r="VD65481" s="506"/>
      <c r="VE65481" s="506"/>
      <c r="VF65481" s="506"/>
      <c r="VG65481" s="506"/>
      <c r="VH65481" s="506"/>
      <c r="VI65481" s="506"/>
      <c r="VJ65481" s="506"/>
      <c r="VK65481" s="506"/>
      <c r="VL65481" s="506"/>
      <c r="VM65481" s="506"/>
      <c r="VN65481" s="506"/>
      <c r="VO65481" s="506"/>
      <c r="VP65481" s="506"/>
      <c r="VQ65481" s="506"/>
      <c r="VR65481" s="506"/>
      <c r="VS65481" s="506"/>
      <c r="VT65481" s="506"/>
      <c r="VU65481" s="506"/>
      <c r="VV65481" s="506"/>
      <c r="VW65481" s="506"/>
      <c r="VX65481" s="506"/>
      <c r="VY65481" s="506"/>
      <c r="VZ65481" s="506"/>
      <c r="WA65481" s="506"/>
      <c r="WB65481" s="506"/>
      <c r="WC65481" s="506"/>
      <c r="WD65481" s="506"/>
      <c r="WE65481" s="506"/>
      <c r="WF65481" s="506"/>
      <c r="WG65481" s="506"/>
      <c r="WH65481" s="506"/>
      <c r="WI65481" s="506"/>
      <c r="WJ65481" s="506"/>
      <c r="WK65481" s="506"/>
      <c r="WL65481" s="506"/>
      <c r="WM65481" s="506"/>
      <c r="WN65481" s="506"/>
      <c r="WO65481" s="506"/>
      <c r="WP65481" s="506"/>
      <c r="WQ65481" s="506"/>
      <c r="WR65481" s="506"/>
      <c r="WS65481" s="506"/>
      <c r="WT65481" s="506"/>
      <c r="WU65481" s="506"/>
      <c r="WV65481" s="506"/>
      <c r="WW65481" s="506"/>
      <c r="WX65481" s="506"/>
      <c r="WY65481" s="506"/>
      <c r="WZ65481" s="506"/>
      <c r="XA65481" s="506"/>
      <c r="XB65481" s="506"/>
      <c r="XC65481" s="506"/>
      <c r="XD65481" s="506"/>
      <c r="XE65481" s="506"/>
      <c r="XF65481" s="506"/>
      <c r="XG65481" s="506"/>
      <c r="XH65481" s="506"/>
      <c r="XI65481" s="506"/>
      <c r="XJ65481" s="506"/>
      <c r="XK65481" s="506"/>
      <c r="XL65481" s="506"/>
      <c r="XM65481" s="506"/>
      <c r="XN65481" s="506"/>
      <c r="XO65481" s="506"/>
      <c r="XP65481" s="506"/>
      <c r="XQ65481" s="506"/>
      <c r="XR65481" s="506"/>
      <c r="XS65481" s="506"/>
      <c r="XT65481" s="506"/>
      <c r="XU65481" s="506"/>
      <c r="XV65481" s="506"/>
      <c r="XW65481" s="506"/>
      <c r="XX65481" s="506"/>
      <c r="XY65481" s="506"/>
      <c r="XZ65481" s="506"/>
      <c r="YA65481" s="506"/>
      <c r="YB65481" s="506"/>
      <c r="YC65481" s="506"/>
      <c r="YD65481" s="506"/>
      <c r="YE65481" s="506"/>
      <c r="YF65481" s="506"/>
      <c r="YG65481" s="506"/>
      <c r="YH65481" s="506"/>
      <c r="YI65481" s="506"/>
      <c r="YJ65481" s="506"/>
      <c r="YK65481" s="506"/>
      <c r="YL65481" s="506"/>
      <c r="YM65481" s="506"/>
      <c r="YN65481" s="506"/>
      <c r="YO65481" s="506"/>
      <c r="YP65481" s="506"/>
      <c r="YQ65481" s="506"/>
      <c r="YR65481" s="506"/>
      <c r="YS65481" s="506"/>
      <c r="YT65481" s="506"/>
      <c r="YU65481" s="506"/>
      <c r="YV65481" s="506"/>
      <c r="YW65481" s="506"/>
      <c r="YX65481" s="506"/>
      <c r="YY65481" s="506"/>
      <c r="YZ65481" s="506"/>
      <c r="ZA65481" s="506"/>
      <c r="ZB65481" s="506"/>
      <c r="ZC65481" s="506"/>
      <c r="ZD65481" s="506"/>
      <c r="ZE65481" s="506"/>
      <c r="ZF65481" s="506"/>
      <c r="ZG65481" s="506"/>
      <c r="ZH65481" s="506"/>
      <c r="ZI65481" s="506"/>
      <c r="ZJ65481" s="506"/>
      <c r="ZK65481" s="506"/>
      <c r="ZL65481" s="506"/>
      <c r="ZM65481" s="506"/>
      <c r="ZN65481" s="506"/>
      <c r="ZO65481" s="506"/>
      <c r="ZP65481" s="506"/>
      <c r="ZQ65481" s="506"/>
      <c r="ZR65481" s="506"/>
      <c r="ZS65481" s="506"/>
      <c r="ZT65481" s="506"/>
      <c r="ZU65481" s="506"/>
      <c r="ZV65481" s="506"/>
      <c r="ZW65481" s="506"/>
      <c r="ZX65481" s="506"/>
      <c r="ZY65481" s="506"/>
      <c r="ZZ65481" s="506"/>
      <c r="AAA65481" s="506"/>
      <c r="AAB65481" s="506"/>
      <c r="AAC65481" s="506"/>
      <c r="AAD65481" s="506"/>
      <c r="AAE65481" s="506"/>
      <c r="AAF65481" s="506"/>
      <c r="AAG65481" s="506"/>
      <c r="AAH65481" s="506"/>
      <c r="AAI65481" s="506"/>
      <c r="AAJ65481" s="506"/>
      <c r="AAK65481" s="506"/>
      <c r="AAL65481" s="506"/>
      <c r="AAM65481" s="506"/>
      <c r="AAN65481" s="506"/>
      <c r="AAO65481" s="506"/>
      <c r="AAP65481" s="506"/>
      <c r="AAQ65481" s="506"/>
      <c r="AAR65481" s="506"/>
      <c r="AAS65481" s="506"/>
      <c r="AAT65481" s="506"/>
      <c r="AAU65481" s="506"/>
      <c r="AAV65481" s="506"/>
      <c r="AAW65481" s="506"/>
      <c r="AAX65481" s="506"/>
      <c r="AAY65481" s="506"/>
      <c r="AAZ65481" s="506"/>
      <c r="ABA65481" s="506"/>
      <c r="ABB65481" s="506"/>
      <c r="ABC65481" s="506"/>
      <c r="ABD65481" s="506"/>
      <c r="ABE65481" s="506"/>
      <c r="ABF65481" s="506"/>
      <c r="ABG65481" s="506"/>
      <c r="ABH65481" s="506"/>
      <c r="ABI65481" s="506"/>
      <c r="ABJ65481" s="506"/>
      <c r="ABK65481" s="506"/>
      <c r="ABL65481" s="506"/>
      <c r="ABM65481" s="506"/>
      <c r="ABN65481" s="506"/>
      <c r="ABO65481" s="506"/>
      <c r="ABP65481" s="506"/>
      <c r="ABQ65481" s="506"/>
      <c r="ABR65481" s="506"/>
      <c r="ABS65481" s="506"/>
      <c r="ABT65481" s="506"/>
      <c r="ABU65481" s="506"/>
      <c r="ABV65481" s="506"/>
      <c r="ABW65481" s="506"/>
      <c r="ABX65481" s="506"/>
      <c r="ABY65481" s="506"/>
      <c r="ABZ65481" s="506"/>
      <c r="ACA65481" s="506"/>
      <c r="ACB65481" s="506"/>
      <c r="ACC65481" s="506"/>
      <c r="ACD65481" s="506"/>
      <c r="ACE65481" s="506"/>
      <c r="ACF65481" s="506"/>
      <c r="ACG65481" s="506"/>
      <c r="ACH65481" s="506"/>
      <c r="ACI65481" s="506"/>
      <c r="ACJ65481" s="506"/>
      <c r="ACK65481" s="506"/>
      <c r="ACL65481" s="506"/>
      <c r="ACM65481" s="506"/>
      <c r="ACN65481" s="506"/>
      <c r="ACO65481" s="506"/>
      <c r="ACP65481" s="506"/>
      <c r="ACQ65481" s="506"/>
      <c r="ACR65481" s="506"/>
      <c r="ACS65481" s="506"/>
      <c r="ACT65481" s="506"/>
      <c r="ACU65481" s="506"/>
      <c r="ACV65481" s="506"/>
      <c r="ACW65481" s="506"/>
      <c r="ACX65481" s="506"/>
      <c r="ACY65481" s="506"/>
      <c r="ACZ65481" s="506"/>
      <c r="ADA65481" s="506"/>
      <c r="ADB65481" s="506"/>
      <c r="ADC65481" s="506"/>
      <c r="ADD65481" s="506"/>
      <c r="ADE65481" s="506"/>
      <c r="ADF65481" s="506"/>
      <c r="ADG65481" s="506"/>
      <c r="ADH65481" s="506"/>
      <c r="ADI65481" s="506"/>
      <c r="ADJ65481" s="506"/>
      <c r="ADK65481" s="506"/>
      <c r="ADL65481" s="506"/>
      <c r="ADM65481" s="506"/>
      <c r="ADN65481" s="506"/>
      <c r="ADO65481" s="506"/>
      <c r="ADP65481" s="506"/>
      <c r="ADQ65481" s="506"/>
      <c r="ADR65481" s="506"/>
      <c r="ADS65481" s="506"/>
      <c r="ADT65481" s="506"/>
      <c r="ADU65481" s="506"/>
      <c r="ADV65481" s="506"/>
      <c r="ADW65481" s="506"/>
      <c r="ADX65481" s="506"/>
      <c r="ADY65481" s="506"/>
      <c r="ADZ65481" s="506"/>
      <c r="AEA65481" s="506"/>
      <c r="AEB65481" s="506"/>
      <c r="AEC65481" s="506"/>
      <c r="AED65481" s="506"/>
      <c r="AEE65481" s="506"/>
      <c r="AEF65481" s="506"/>
      <c r="AEG65481" s="506"/>
      <c r="AEH65481" s="506"/>
      <c r="AEI65481" s="506"/>
      <c r="AEJ65481" s="506"/>
      <c r="AEK65481" s="506"/>
      <c r="AEL65481" s="506"/>
      <c r="AEM65481" s="506"/>
      <c r="AEN65481" s="506"/>
      <c r="AEO65481" s="506"/>
      <c r="AEP65481" s="506"/>
      <c r="AEQ65481" s="506"/>
      <c r="AER65481" s="506"/>
      <c r="AES65481" s="506"/>
      <c r="AET65481" s="506"/>
      <c r="AEU65481" s="506"/>
      <c r="AEV65481" s="506"/>
      <c r="AEW65481" s="506"/>
      <c r="AEX65481" s="506"/>
      <c r="AEY65481" s="506"/>
      <c r="AEZ65481" s="506"/>
      <c r="AFA65481" s="506"/>
      <c r="AFB65481" s="506"/>
      <c r="AFC65481" s="506"/>
      <c r="AFD65481" s="506"/>
      <c r="AFE65481" s="506"/>
      <c r="AFF65481" s="506"/>
      <c r="AFG65481" s="506"/>
      <c r="AFH65481" s="506"/>
      <c r="AFI65481" s="506"/>
      <c r="AFJ65481" s="506"/>
      <c r="AFK65481" s="506"/>
      <c r="AFL65481" s="506"/>
      <c r="AFM65481" s="506"/>
      <c r="AFN65481" s="506"/>
      <c r="AFO65481" s="506"/>
      <c r="AFP65481" s="506"/>
      <c r="AFQ65481" s="506"/>
      <c r="AFR65481" s="506"/>
      <c r="AFS65481" s="506"/>
      <c r="AFT65481" s="506"/>
      <c r="AFU65481" s="506"/>
      <c r="AFV65481" s="506"/>
      <c r="AFW65481" s="506"/>
      <c r="AFX65481" s="506"/>
      <c r="AFY65481" s="506"/>
      <c r="AFZ65481" s="506"/>
      <c r="AGA65481" s="506"/>
      <c r="AGB65481" s="506"/>
      <c r="AGC65481" s="506"/>
      <c r="AGD65481" s="506"/>
      <c r="AGE65481" s="506"/>
      <c r="AGF65481" s="506"/>
      <c r="AGG65481" s="506"/>
      <c r="AGH65481" s="506"/>
      <c r="AGI65481" s="506"/>
      <c r="AGJ65481" s="506"/>
      <c r="AGK65481" s="506"/>
      <c r="AGL65481" s="506"/>
      <c r="AGM65481" s="506"/>
      <c r="AGN65481" s="506"/>
      <c r="AGO65481" s="506"/>
      <c r="AGP65481" s="506"/>
      <c r="AGQ65481" s="506"/>
      <c r="AGR65481" s="506"/>
      <c r="AGS65481" s="506"/>
      <c r="AGT65481" s="506"/>
      <c r="AGU65481" s="506"/>
      <c r="AGV65481" s="506"/>
      <c r="AGW65481" s="506"/>
      <c r="AGX65481" s="506"/>
      <c r="AGY65481" s="506"/>
      <c r="AGZ65481" s="506"/>
      <c r="AHA65481" s="506"/>
      <c r="AHB65481" s="506"/>
      <c r="AHC65481" s="506"/>
      <c r="AHD65481" s="506"/>
      <c r="AHE65481" s="506"/>
      <c r="AHF65481" s="506"/>
      <c r="AHG65481" s="506"/>
      <c r="AHH65481" s="506"/>
      <c r="AHI65481" s="506"/>
      <c r="AHJ65481" s="506"/>
      <c r="AHK65481" s="506"/>
      <c r="AHL65481" s="506"/>
      <c r="AHM65481" s="506"/>
      <c r="AHN65481" s="506"/>
      <c r="AHO65481" s="506"/>
      <c r="AHP65481" s="506"/>
      <c r="AHQ65481" s="506"/>
      <c r="AHR65481" s="506"/>
      <c r="AHS65481" s="506"/>
      <c r="AHT65481" s="506"/>
      <c r="AHU65481" s="506"/>
      <c r="AHV65481" s="506"/>
      <c r="AHW65481" s="506"/>
      <c r="AHX65481" s="506"/>
      <c r="AHY65481" s="506"/>
      <c r="AHZ65481" s="506"/>
      <c r="AIA65481" s="506"/>
      <c r="AIB65481" s="506"/>
      <c r="AIC65481" s="506"/>
      <c r="AID65481" s="506"/>
      <c r="AIE65481" s="506"/>
      <c r="AIF65481" s="506"/>
      <c r="AIG65481" s="506"/>
      <c r="AIH65481" s="506"/>
      <c r="AII65481" s="506"/>
      <c r="AIJ65481" s="506"/>
      <c r="AIK65481" s="506"/>
      <c r="AIL65481" s="506"/>
      <c r="AIM65481" s="506"/>
      <c r="AIN65481" s="506"/>
      <c r="AIO65481" s="506"/>
      <c r="AIP65481" s="506"/>
      <c r="AIQ65481" s="506"/>
      <c r="AIR65481" s="506"/>
      <c r="AIS65481" s="506"/>
      <c r="AIT65481" s="506"/>
      <c r="AIU65481" s="506"/>
      <c r="AIV65481" s="506"/>
      <c r="AIW65481" s="506"/>
      <c r="AIX65481" s="506"/>
      <c r="AIY65481" s="506"/>
      <c r="AIZ65481" s="506"/>
      <c r="AJA65481" s="506"/>
      <c r="AJB65481" s="506"/>
      <c r="AJC65481" s="506"/>
      <c r="AJD65481" s="506"/>
      <c r="AJE65481" s="506"/>
      <c r="AJF65481" s="506"/>
      <c r="AJG65481" s="506"/>
      <c r="AJH65481" s="506"/>
      <c r="AJI65481" s="506"/>
      <c r="AJJ65481" s="506"/>
      <c r="AJK65481" s="506"/>
      <c r="AJL65481" s="506"/>
      <c r="AJM65481" s="506"/>
      <c r="AJN65481" s="506"/>
      <c r="AJO65481" s="506"/>
      <c r="AJP65481" s="506"/>
      <c r="AJQ65481" s="506"/>
      <c r="AJR65481" s="506"/>
      <c r="AJS65481" s="506"/>
      <c r="AJT65481" s="506"/>
      <c r="AJU65481" s="506"/>
      <c r="AJV65481" s="506"/>
      <c r="AJW65481" s="506"/>
      <c r="AJX65481" s="506"/>
      <c r="AJY65481" s="506"/>
      <c r="AJZ65481" s="506"/>
      <c r="AKA65481" s="506"/>
      <c r="AKB65481" s="506"/>
      <c r="AKC65481" s="506"/>
      <c r="AKD65481" s="506"/>
      <c r="AKE65481" s="506"/>
      <c r="AKF65481" s="506"/>
      <c r="AKG65481" s="506"/>
      <c r="AKH65481" s="506"/>
      <c r="AKI65481" s="506"/>
      <c r="AKJ65481" s="506"/>
      <c r="AKK65481" s="506"/>
      <c r="AKL65481" s="506"/>
      <c r="AKM65481" s="506"/>
      <c r="AKN65481" s="506"/>
      <c r="AKO65481" s="506"/>
      <c r="AKP65481" s="506"/>
      <c r="AKQ65481" s="506"/>
      <c r="AKR65481" s="506"/>
      <c r="AKS65481" s="506"/>
      <c r="AKT65481" s="506"/>
      <c r="AKU65481" s="506"/>
      <c r="AKV65481" s="506"/>
      <c r="AKW65481" s="506"/>
      <c r="AKX65481" s="506"/>
      <c r="AKY65481" s="506"/>
      <c r="AKZ65481" s="506"/>
      <c r="ALA65481" s="506"/>
      <c r="ALB65481" s="506"/>
      <c r="ALC65481" s="506"/>
      <c r="ALD65481" s="506"/>
      <c r="ALE65481" s="506"/>
      <c r="ALF65481" s="506"/>
      <c r="ALG65481" s="506"/>
      <c r="ALH65481" s="506"/>
      <c r="ALI65481" s="506"/>
      <c r="ALJ65481" s="506"/>
      <c r="ALK65481" s="506"/>
      <c r="ALL65481" s="506"/>
      <c r="ALM65481" s="506"/>
      <c r="ALN65481" s="506"/>
      <c r="ALO65481" s="506"/>
      <c r="ALP65481" s="506"/>
      <c r="ALQ65481" s="506"/>
      <c r="ALR65481" s="506"/>
      <c r="ALS65481" s="506"/>
      <c r="ALT65481" s="506"/>
      <c r="ALU65481" s="506"/>
      <c r="ALV65481" s="506"/>
      <c r="ALW65481" s="506"/>
      <c r="ALX65481" s="506"/>
      <c r="ALY65481" s="506"/>
      <c r="ALZ65481" s="506"/>
      <c r="AMA65481" s="506"/>
      <c r="AMB65481" s="506"/>
      <c r="AMC65481" s="506"/>
      <c r="AMD65481" s="506"/>
      <c r="AME65481" s="506"/>
      <c r="AMF65481" s="506"/>
      <c r="AMG65481" s="506"/>
      <c r="AMH65481" s="506"/>
      <c r="AMI65481" s="506"/>
      <c r="AMJ65481" s="506"/>
      <c r="AMK65481" s="506"/>
      <c r="AML65481" s="506"/>
      <c r="AMM65481" s="506"/>
      <c r="AMN65481" s="506"/>
      <c r="AMO65481" s="506"/>
      <c r="AMP65481" s="506"/>
      <c r="AMQ65481" s="506"/>
      <c r="AMR65481" s="506"/>
      <c r="AMS65481" s="506"/>
      <c r="AMT65481" s="506"/>
      <c r="AMU65481" s="506"/>
      <c r="AMV65481" s="506"/>
      <c r="AMW65481" s="506"/>
      <c r="AMX65481" s="506"/>
      <c r="AMY65481" s="506"/>
      <c r="AMZ65481" s="506"/>
      <c r="ANA65481" s="506"/>
      <c r="ANB65481" s="506"/>
      <c r="ANC65481" s="506"/>
      <c r="AND65481" s="506"/>
      <c r="ANE65481" s="506"/>
      <c r="ANF65481" s="506"/>
      <c r="ANG65481" s="506"/>
      <c r="ANH65481" s="506"/>
      <c r="ANI65481" s="506"/>
      <c r="ANJ65481" s="506"/>
      <c r="ANK65481" s="506"/>
      <c r="ANL65481" s="506"/>
      <c r="ANM65481" s="506"/>
      <c r="ANN65481" s="506"/>
      <c r="ANO65481" s="506"/>
      <c r="ANP65481" s="506"/>
      <c r="ANQ65481" s="506"/>
      <c r="ANR65481" s="506"/>
      <c r="ANS65481" s="506"/>
      <c r="ANT65481" s="506"/>
      <c r="ANU65481" s="506"/>
      <c r="ANV65481" s="506"/>
      <c r="ANW65481" s="506"/>
      <c r="ANX65481" s="506"/>
      <c r="ANY65481" s="506"/>
      <c r="ANZ65481" s="506"/>
      <c r="AOA65481" s="506"/>
      <c r="AOB65481" s="506"/>
      <c r="AOC65481" s="506"/>
      <c r="AOD65481" s="506"/>
      <c r="AOE65481" s="506"/>
      <c r="AOF65481" s="506"/>
      <c r="AOG65481" s="506"/>
      <c r="AOH65481" s="506"/>
      <c r="AOI65481" s="506"/>
      <c r="AOJ65481" s="506"/>
      <c r="AOK65481" s="506"/>
      <c r="AOL65481" s="506"/>
      <c r="AOM65481" s="506"/>
      <c r="AON65481" s="506"/>
      <c r="AOO65481" s="506"/>
      <c r="AOP65481" s="506"/>
      <c r="AOQ65481" s="506"/>
      <c r="AOR65481" s="506"/>
      <c r="AOS65481" s="506"/>
      <c r="AOT65481" s="506"/>
      <c r="AOU65481" s="506"/>
      <c r="AOV65481" s="506"/>
      <c r="AOW65481" s="506"/>
      <c r="AOX65481" s="506"/>
      <c r="AOY65481" s="506"/>
      <c r="AOZ65481" s="506"/>
      <c r="APA65481" s="506"/>
      <c r="APB65481" s="506"/>
      <c r="APC65481" s="506"/>
      <c r="APD65481" s="506"/>
      <c r="APE65481" s="506"/>
      <c r="APF65481" s="506"/>
      <c r="APG65481" s="506"/>
      <c r="APH65481" s="506"/>
      <c r="API65481" s="506"/>
      <c r="APJ65481" s="506"/>
      <c r="APK65481" s="506"/>
      <c r="APL65481" s="506"/>
      <c r="APM65481" s="506"/>
      <c r="APN65481" s="506"/>
      <c r="APO65481" s="506"/>
      <c r="APP65481" s="506"/>
      <c r="APQ65481" s="506"/>
      <c r="APR65481" s="506"/>
      <c r="APS65481" s="506"/>
      <c r="APT65481" s="506"/>
      <c r="APU65481" s="506"/>
      <c r="APV65481" s="506"/>
      <c r="APW65481" s="506"/>
      <c r="APX65481" s="506"/>
      <c r="APY65481" s="506"/>
      <c r="APZ65481" s="506"/>
      <c r="AQA65481" s="506"/>
      <c r="AQB65481" s="506"/>
      <c r="AQC65481" s="506"/>
      <c r="AQD65481" s="506"/>
      <c r="AQE65481" s="506"/>
      <c r="AQF65481" s="506"/>
      <c r="AQG65481" s="506"/>
      <c r="AQH65481" s="506"/>
      <c r="AQI65481" s="506"/>
      <c r="AQJ65481" s="506"/>
      <c r="AQK65481" s="506"/>
      <c r="AQL65481" s="506"/>
      <c r="AQM65481" s="506"/>
      <c r="AQN65481" s="506"/>
      <c r="AQO65481" s="506"/>
      <c r="AQP65481" s="506"/>
      <c r="AQQ65481" s="506"/>
      <c r="AQR65481" s="506"/>
      <c r="AQS65481" s="506"/>
      <c r="AQT65481" s="506"/>
      <c r="AQU65481" s="506"/>
      <c r="AQV65481" s="506"/>
      <c r="AQW65481" s="506"/>
      <c r="AQX65481" s="506"/>
      <c r="AQY65481" s="506"/>
      <c r="AQZ65481" s="506"/>
      <c r="ARA65481" s="506"/>
      <c r="ARB65481" s="506"/>
      <c r="ARC65481" s="506"/>
      <c r="ARD65481" s="506"/>
      <c r="ARE65481" s="506"/>
      <c r="ARF65481" s="506"/>
      <c r="ARG65481" s="506"/>
      <c r="ARH65481" s="506"/>
      <c r="ARI65481" s="506"/>
      <c r="ARJ65481" s="506"/>
      <c r="ARK65481" s="506"/>
      <c r="ARL65481" s="506"/>
      <c r="ARM65481" s="506"/>
      <c r="ARN65481" s="506"/>
      <c r="ARO65481" s="506"/>
      <c r="ARP65481" s="506"/>
      <c r="ARQ65481" s="506"/>
      <c r="ARR65481" s="506"/>
      <c r="ARS65481" s="506"/>
      <c r="ART65481" s="506"/>
      <c r="ARU65481" s="506"/>
      <c r="ARV65481" s="506"/>
      <c r="ARW65481" s="506"/>
      <c r="ARX65481" s="506"/>
      <c r="ARY65481" s="506"/>
      <c r="ARZ65481" s="506"/>
      <c r="ASA65481" s="506"/>
      <c r="ASB65481" s="506"/>
      <c r="ASC65481" s="506"/>
      <c r="ASD65481" s="506"/>
      <c r="ASE65481" s="506"/>
      <c r="ASF65481" s="506"/>
      <c r="ASG65481" s="506"/>
      <c r="ASH65481" s="506"/>
      <c r="ASI65481" s="506"/>
      <c r="ASJ65481" s="506"/>
      <c r="ASK65481" s="506"/>
      <c r="ASL65481" s="506"/>
      <c r="ASM65481" s="506"/>
      <c r="ASN65481" s="506"/>
      <c r="ASO65481" s="506"/>
      <c r="ASP65481" s="506"/>
      <c r="ASQ65481" s="506"/>
      <c r="ASR65481" s="506"/>
      <c r="ASS65481" s="506"/>
      <c r="AST65481" s="506"/>
      <c r="ASU65481" s="506"/>
      <c r="ASV65481" s="506"/>
      <c r="ASW65481" s="506"/>
      <c r="ASX65481" s="506"/>
      <c r="ASY65481" s="506"/>
      <c r="ASZ65481" s="506"/>
      <c r="ATA65481" s="506"/>
      <c r="ATB65481" s="506"/>
      <c r="ATC65481" s="506"/>
      <c r="ATD65481" s="506"/>
      <c r="ATE65481" s="506"/>
      <c r="ATF65481" s="506"/>
      <c r="ATG65481" s="506"/>
      <c r="ATH65481" s="506"/>
      <c r="ATI65481" s="506"/>
      <c r="ATJ65481" s="506"/>
      <c r="ATK65481" s="506"/>
      <c r="ATL65481" s="506"/>
      <c r="ATM65481" s="506"/>
      <c r="ATN65481" s="506"/>
      <c r="ATO65481" s="506"/>
      <c r="ATP65481" s="506"/>
      <c r="ATQ65481" s="506"/>
      <c r="ATR65481" s="506"/>
      <c r="ATS65481" s="506"/>
      <c r="ATT65481" s="506"/>
      <c r="ATU65481" s="506"/>
      <c r="ATV65481" s="506"/>
      <c r="ATW65481" s="506"/>
      <c r="ATX65481" s="506"/>
      <c r="ATY65481" s="506"/>
      <c r="ATZ65481" s="506"/>
      <c r="AUA65481" s="506"/>
      <c r="AUB65481" s="506"/>
      <c r="AUC65481" s="506"/>
      <c r="AUD65481" s="506"/>
      <c r="AUE65481" s="506"/>
      <c r="AUF65481" s="506"/>
      <c r="AUG65481" s="506"/>
      <c r="AUH65481" s="506"/>
      <c r="AUI65481" s="506"/>
      <c r="AUJ65481" s="506"/>
      <c r="AUK65481" s="506"/>
      <c r="AUL65481" s="506"/>
      <c r="AUM65481" s="506"/>
      <c r="AUN65481" s="506"/>
      <c r="AUO65481" s="506"/>
      <c r="AUP65481" s="506"/>
      <c r="AUQ65481" s="506"/>
      <c r="AUR65481" s="506"/>
      <c r="AUS65481" s="506"/>
      <c r="AUT65481" s="506"/>
      <c r="AUU65481" s="506"/>
      <c r="AUV65481" s="506"/>
      <c r="AUW65481" s="506"/>
      <c r="AUX65481" s="506"/>
      <c r="AUY65481" s="506"/>
      <c r="AUZ65481" s="506"/>
      <c r="AVA65481" s="506"/>
      <c r="AVB65481" s="506"/>
      <c r="AVC65481" s="506"/>
      <c r="AVD65481" s="506"/>
      <c r="AVE65481" s="506"/>
      <c r="AVF65481" s="506"/>
      <c r="AVG65481" s="506"/>
      <c r="AVH65481" s="506"/>
      <c r="AVI65481" s="506"/>
      <c r="AVJ65481" s="506"/>
      <c r="AVK65481" s="506"/>
      <c r="AVL65481" s="506"/>
      <c r="AVM65481" s="506"/>
      <c r="AVN65481" s="506"/>
      <c r="AVO65481" s="506"/>
      <c r="AVP65481" s="506"/>
      <c r="AVQ65481" s="506"/>
      <c r="AVR65481" s="506"/>
      <c r="AVS65481" s="506"/>
      <c r="AVT65481" s="506"/>
      <c r="AVU65481" s="506"/>
      <c r="AVV65481" s="506"/>
      <c r="AVW65481" s="506"/>
      <c r="AVX65481" s="506"/>
      <c r="AVY65481" s="506"/>
      <c r="AVZ65481" s="506"/>
      <c r="AWA65481" s="506"/>
      <c r="AWB65481" s="506"/>
      <c r="AWC65481" s="506"/>
      <c r="AWD65481" s="506"/>
      <c r="AWE65481" s="506"/>
      <c r="AWF65481" s="506"/>
      <c r="AWG65481" s="506"/>
      <c r="AWH65481" s="506"/>
      <c r="AWI65481" s="506"/>
      <c r="AWJ65481" s="506"/>
      <c r="AWK65481" s="506"/>
      <c r="AWL65481" s="506"/>
      <c r="AWM65481" s="506"/>
      <c r="AWN65481" s="506"/>
      <c r="AWO65481" s="506"/>
      <c r="AWP65481" s="506"/>
      <c r="AWQ65481" s="506"/>
      <c r="AWR65481" s="506"/>
      <c r="AWS65481" s="506"/>
      <c r="AWT65481" s="506"/>
      <c r="AWU65481" s="506"/>
      <c r="AWV65481" s="506"/>
      <c r="AWW65481" s="506"/>
      <c r="AWX65481" s="506"/>
      <c r="AWY65481" s="506"/>
      <c r="AWZ65481" s="506"/>
      <c r="AXA65481" s="506"/>
      <c r="AXB65481" s="506"/>
      <c r="AXC65481" s="506"/>
      <c r="AXD65481" s="506"/>
      <c r="AXE65481" s="506"/>
      <c r="AXF65481" s="506"/>
      <c r="AXG65481" s="506"/>
      <c r="AXH65481" s="506"/>
      <c r="AXI65481" s="506"/>
      <c r="AXJ65481" s="506"/>
      <c r="AXK65481" s="506"/>
      <c r="AXL65481" s="506"/>
      <c r="AXM65481" s="506"/>
      <c r="AXN65481" s="506"/>
      <c r="AXO65481" s="506"/>
      <c r="AXP65481" s="506"/>
      <c r="AXQ65481" s="506"/>
      <c r="AXR65481" s="506"/>
      <c r="AXS65481" s="506"/>
      <c r="AXT65481" s="506"/>
      <c r="AXU65481" s="506"/>
      <c r="AXV65481" s="506"/>
      <c r="AXW65481" s="506"/>
      <c r="AXX65481" s="506"/>
      <c r="AXY65481" s="506"/>
      <c r="AXZ65481" s="506"/>
      <c r="AYA65481" s="506"/>
      <c r="AYB65481" s="506"/>
      <c r="AYC65481" s="506"/>
      <c r="AYD65481" s="506"/>
      <c r="AYE65481" s="506"/>
      <c r="AYF65481" s="506"/>
      <c r="AYG65481" s="506"/>
      <c r="AYH65481" s="506"/>
      <c r="AYI65481" s="506"/>
      <c r="AYJ65481" s="506"/>
      <c r="AYK65481" s="506"/>
      <c r="AYL65481" s="506"/>
      <c r="AYM65481" s="506"/>
      <c r="AYN65481" s="506"/>
      <c r="AYO65481" s="506"/>
      <c r="AYP65481" s="506"/>
      <c r="AYQ65481" s="506"/>
      <c r="AYR65481" s="506"/>
      <c r="AYS65481" s="506"/>
      <c r="AYT65481" s="506"/>
      <c r="AYU65481" s="506"/>
      <c r="AYV65481" s="506"/>
      <c r="AYW65481" s="506"/>
      <c r="AYX65481" s="506"/>
      <c r="AYY65481" s="506"/>
      <c r="AYZ65481" s="506"/>
      <c r="AZA65481" s="506"/>
      <c r="AZB65481" s="506"/>
      <c r="AZC65481" s="506"/>
      <c r="AZD65481" s="506"/>
      <c r="AZE65481" s="506"/>
      <c r="AZF65481" s="506"/>
      <c r="AZG65481" s="506"/>
      <c r="AZH65481" s="506"/>
      <c r="AZI65481" s="506"/>
      <c r="AZJ65481" s="506"/>
      <c r="AZK65481" s="506"/>
      <c r="AZL65481" s="506"/>
      <c r="AZM65481" s="506"/>
      <c r="AZN65481" s="506"/>
      <c r="AZO65481" s="506"/>
      <c r="AZP65481" s="506"/>
      <c r="AZQ65481" s="506"/>
      <c r="AZR65481" s="506"/>
      <c r="AZS65481" s="506"/>
      <c r="AZT65481" s="506"/>
      <c r="AZU65481" s="506"/>
      <c r="AZV65481" s="506"/>
      <c r="AZW65481" s="506"/>
      <c r="AZX65481" s="506"/>
      <c r="AZY65481" s="506"/>
      <c r="AZZ65481" s="506"/>
      <c r="BAA65481" s="506"/>
      <c r="BAB65481" s="506"/>
      <c r="BAC65481" s="506"/>
      <c r="BAD65481" s="506"/>
      <c r="BAE65481" s="506"/>
      <c r="BAF65481" s="506"/>
      <c r="BAG65481" s="506"/>
      <c r="BAH65481" s="506"/>
      <c r="BAI65481" s="506"/>
      <c r="BAJ65481" s="506"/>
      <c r="BAK65481" s="506"/>
      <c r="BAL65481" s="506"/>
      <c r="BAM65481" s="506"/>
      <c r="BAN65481" s="506"/>
      <c r="BAO65481" s="506"/>
      <c r="BAP65481" s="506"/>
      <c r="BAQ65481" s="506"/>
      <c r="BAR65481" s="506"/>
      <c r="BAS65481" s="506"/>
      <c r="BAT65481" s="506"/>
      <c r="BAU65481" s="506"/>
      <c r="BAV65481" s="506"/>
      <c r="BAW65481" s="506"/>
      <c r="BAX65481" s="506"/>
      <c r="BAY65481" s="506"/>
      <c r="BAZ65481" s="506"/>
      <c r="BBA65481" s="506"/>
      <c r="BBB65481" s="506"/>
      <c r="BBC65481" s="506"/>
      <c r="BBD65481" s="506"/>
      <c r="BBE65481" s="506"/>
      <c r="BBF65481" s="506"/>
      <c r="BBG65481" s="506"/>
      <c r="BBH65481" s="506"/>
      <c r="BBI65481" s="506"/>
      <c r="BBJ65481" s="506"/>
      <c r="BBK65481" s="506"/>
      <c r="BBL65481" s="506"/>
      <c r="BBM65481" s="506"/>
      <c r="BBN65481" s="506"/>
      <c r="BBO65481" s="506"/>
      <c r="BBP65481" s="506"/>
      <c r="BBQ65481" s="506"/>
      <c r="BBR65481" s="506"/>
      <c r="BBS65481" s="506"/>
      <c r="BBT65481" s="506"/>
      <c r="BBU65481" s="506"/>
      <c r="BBV65481" s="506"/>
      <c r="BBW65481" s="506"/>
      <c r="BBX65481" s="506"/>
      <c r="BBY65481" s="506"/>
      <c r="BBZ65481" s="506"/>
      <c r="BCA65481" s="506"/>
      <c r="BCB65481" s="506"/>
      <c r="BCC65481" s="506"/>
      <c r="BCD65481" s="506"/>
      <c r="BCE65481" s="506"/>
      <c r="BCF65481" s="506"/>
      <c r="BCG65481" s="506"/>
      <c r="BCH65481" s="506"/>
      <c r="BCI65481" s="506"/>
      <c r="BCJ65481" s="506"/>
      <c r="BCK65481" s="506"/>
      <c r="BCL65481" s="506"/>
      <c r="BCM65481" s="506"/>
      <c r="BCN65481" s="506"/>
      <c r="BCO65481" s="506"/>
      <c r="BCP65481" s="506"/>
      <c r="BCQ65481" s="506"/>
      <c r="BCR65481" s="506"/>
      <c r="BCS65481" s="506"/>
      <c r="BCT65481" s="506"/>
      <c r="BCU65481" s="506"/>
      <c r="BCV65481" s="506"/>
      <c r="BCW65481" s="506"/>
      <c r="BCX65481" s="506"/>
      <c r="BCY65481" s="506"/>
      <c r="BCZ65481" s="506"/>
      <c r="BDA65481" s="506"/>
      <c r="BDB65481" s="506"/>
      <c r="BDC65481" s="506"/>
      <c r="BDD65481" s="506"/>
      <c r="BDE65481" s="506"/>
      <c r="BDF65481" s="506"/>
      <c r="BDG65481" s="506"/>
      <c r="BDH65481" s="506"/>
      <c r="BDI65481" s="506"/>
      <c r="BDJ65481" s="506"/>
      <c r="BDK65481" s="506"/>
      <c r="BDL65481" s="506"/>
      <c r="BDM65481" s="506"/>
      <c r="BDN65481" s="506"/>
      <c r="BDO65481" s="506"/>
      <c r="BDP65481" s="506"/>
      <c r="BDQ65481" s="506"/>
      <c r="BDR65481" s="506"/>
      <c r="BDS65481" s="506"/>
      <c r="BDT65481" s="506"/>
      <c r="BDU65481" s="506"/>
      <c r="BDV65481" s="506"/>
      <c r="BDW65481" s="506"/>
      <c r="BDX65481" s="506"/>
      <c r="BDY65481" s="506"/>
      <c r="BDZ65481" s="506"/>
      <c r="BEA65481" s="506"/>
      <c r="BEB65481" s="506"/>
      <c r="BEC65481" s="506"/>
      <c r="BED65481" s="506"/>
      <c r="BEE65481" s="506"/>
      <c r="BEF65481" s="506"/>
      <c r="BEG65481" s="506"/>
      <c r="BEH65481" s="506"/>
      <c r="BEI65481" s="506"/>
      <c r="BEJ65481" s="506"/>
      <c r="BEK65481" s="506"/>
      <c r="BEL65481" s="506"/>
      <c r="BEM65481" s="506"/>
      <c r="BEN65481" s="506"/>
      <c r="BEO65481" s="506"/>
      <c r="BEP65481" s="506"/>
      <c r="BEQ65481" s="506"/>
      <c r="BER65481" s="506"/>
      <c r="BES65481" s="506"/>
      <c r="BET65481" s="506"/>
      <c r="BEU65481" s="506"/>
      <c r="BEV65481" s="506"/>
      <c r="BEW65481" s="506"/>
      <c r="BEX65481" s="506"/>
      <c r="BEY65481" s="506"/>
      <c r="BEZ65481" s="506"/>
      <c r="BFA65481" s="506"/>
      <c r="BFB65481" s="506"/>
      <c r="BFC65481" s="506"/>
      <c r="BFD65481" s="506"/>
      <c r="BFE65481" s="506"/>
      <c r="BFF65481" s="506"/>
      <c r="BFG65481" s="506"/>
      <c r="BFH65481" s="506"/>
      <c r="BFI65481" s="506"/>
      <c r="BFJ65481" s="506"/>
      <c r="BFK65481" s="506"/>
      <c r="BFL65481" s="506"/>
      <c r="BFM65481" s="506"/>
      <c r="BFN65481" s="506"/>
      <c r="BFO65481" s="506"/>
      <c r="BFP65481" s="506"/>
      <c r="BFQ65481" s="506"/>
      <c r="BFR65481" s="506"/>
      <c r="BFS65481" s="506"/>
      <c r="BFT65481" s="506"/>
      <c r="BFU65481" s="506"/>
      <c r="BFV65481" s="506"/>
      <c r="BFW65481" s="506"/>
      <c r="BFX65481" s="506"/>
      <c r="BFY65481" s="506"/>
      <c r="BFZ65481" s="506"/>
      <c r="BGA65481" s="506"/>
      <c r="BGB65481" s="506"/>
      <c r="BGC65481" s="506"/>
      <c r="BGD65481" s="506"/>
      <c r="BGE65481" s="506"/>
      <c r="BGF65481" s="506"/>
      <c r="BGG65481" s="506"/>
      <c r="BGH65481" s="506"/>
      <c r="BGI65481" s="506"/>
      <c r="BGJ65481" s="506"/>
      <c r="BGK65481" s="506"/>
      <c r="BGL65481" s="506"/>
      <c r="BGM65481" s="506"/>
      <c r="BGN65481" s="506"/>
      <c r="BGO65481" s="506"/>
      <c r="BGP65481" s="506"/>
      <c r="BGQ65481" s="506"/>
      <c r="BGR65481" s="506"/>
      <c r="BGS65481" s="506"/>
      <c r="BGT65481" s="506"/>
      <c r="BGU65481" s="506"/>
      <c r="BGV65481" s="506"/>
      <c r="BGW65481" s="506"/>
      <c r="BGX65481" s="506"/>
      <c r="BGY65481" s="506"/>
      <c r="BGZ65481" s="506"/>
      <c r="BHA65481" s="506"/>
      <c r="BHB65481" s="506"/>
      <c r="BHC65481" s="506"/>
      <c r="BHD65481" s="506"/>
      <c r="BHE65481" s="506"/>
      <c r="BHF65481" s="506"/>
      <c r="BHG65481" s="506"/>
      <c r="BHH65481" s="506"/>
      <c r="BHI65481" s="506"/>
      <c r="BHJ65481" s="506"/>
      <c r="BHK65481" s="506"/>
      <c r="BHL65481" s="506"/>
      <c r="BHM65481" s="506"/>
      <c r="BHN65481" s="506"/>
      <c r="BHO65481" s="506"/>
      <c r="BHP65481" s="506"/>
      <c r="BHQ65481" s="506"/>
      <c r="BHR65481" s="506"/>
      <c r="BHS65481" s="506"/>
      <c r="BHT65481" s="506"/>
      <c r="BHU65481" s="506"/>
      <c r="BHV65481" s="506"/>
      <c r="BHW65481" s="506"/>
      <c r="BHX65481" s="506"/>
      <c r="BHY65481" s="506"/>
      <c r="BHZ65481" s="506"/>
      <c r="BIA65481" s="506"/>
      <c r="BIB65481" s="506"/>
      <c r="BIC65481" s="506"/>
      <c r="BID65481" s="506"/>
      <c r="BIE65481" s="506"/>
      <c r="BIF65481" s="506"/>
      <c r="BIG65481" s="506"/>
      <c r="BIH65481" s="506"/>
      <c r="BII65481" s="506"/>
      <c r="BIJ65481" s="506"/>
      <c r="BIK65481" s="506"/>
      <c r="BIL65481" s="506"/>
      <c r="BIM65481" s="506"/>
      <c r="BIN65481" s="506"/>
      <c r="BIO65481" s="506"/>
      <c r="BIP65481" s="506"/>
      <c r="BIQ65481" s="506"/>
      <c r="BIR65481" s="506"/>
      <c r="BIS65481" s="506"/>
      <c r="BIT65481" s="506"/>
      <c r="BIU65481" s="506"/>
      <c r="BIV65481" s="506"/>
      <c r="BIW65481" s="506"/>
      <c r="BIX65481" s="506"/>
      <c r="BIY65481" s="506"/>
      <c r="BIZ65481" s="506"/>
      <c r="BJA65481" s="506"/>
      <c r="BJB65481" s="506"/>
      <c r="BJC65481" s="506"/>
      <c r="BJD65481" s="506"/>
      <c r="BJE65481" s="506"/>
      <c r="BJF65481" s="506"/>
      <c r="BJG65481" s="506"/>
      <c r="BJH65481" s="506"/>
      <c r="BJI65481" s="506"/>
      <c r="BJJ65481" s="506"/>
      <c r="BJK65481" s="506"/>
      <c r="BJL65481" s="506"/>
      <c r="BJM65481" s="506"/>
      <c r="BJN65481" s="506"/>
      <c r="BJO65481" s="506"/>
      <c r="BJP65481" s="506"/>
      <c r="BJQ65481" s="506"/>
      <c r="BJR65481" s="506"/>
      <c r="BJS65481" s="506"/>
      <c r="BJT65481" s="506"/>
      <c r="BJU65481" s="506"/>
      <c r="BJV65481" s="506"/>
      <c r="BJW65481" s="506"/>
      <c r="BJX65481" s="506"/>
      <c r="BJY65481" s="506"/>
      <c r="BJZ65481" s="506"/>
      <c r="BKA65481" s="506"/>
      <c r="BKB65481" s="506"/>
      <c r="BKC65481" s="506"/>
      <c r="BKD65481" s="506"/>
      <c r="BKE65481" s="506"/>
      <c r="BKF65481" s="506"/>
      <c r="BKG65481" s="506"/>
      <c r="BKH65481" s="506"/>
      <c r="BKI65481" s="506"/>
      <c r="BKJ65481" s="506"/>
      <c r="BKK65481" s="506"/>
      <c r="BKL65481" s="506"/>
      <c r="BKM65481" s="506"/>
      <c r="BKN65481" s="506"/>
      <c r="BKO65481" s="506"/>
      <c r="BKP65481" s="506"/>
      <c r="BKQ65481" s="506"/>
      <c r="BKR65481" s="506"/>
      <c r="BKS65481" s="506"/>
      <c r="BKT65481" s="506"/>
      <c r="BKU65481" s="506"/>
      <c r="BKV65481" s="506"/>
      <c r="BKW65481" s="506"/>
      <c r="BKX65481" s="506"/>
      <c r="BKY65481" s="506"/>
      <c r="BKZ65481" s="506"/>
      <c r="BLA65481" s="506"/>
      <c r="BLB65481" s="506"/>
      <c r="BLC65481" s="506"/>
      <c r="BLD65481" s="506"/>
      <c r="BLE65481" s="506"/>
      <c r="BLF65481" s="506"/>
      <c r="BLG65481" s="506"/>
      <c r="BLH65481" s="506"/>
      <c r="BLI65481" s="506"/>
      <c r="BLJ65481" s="506"/>
      <c r="BLK65481" s="506"/>
      <c r="BLL65481" s="506"/>
      <c r="BLM65481" s="506"/>
      <c r="BLN65481" s="506"/>
      <c r="BLO65481" s="506"/>
      <c r="BLP65481" s="506"/>
      <c r="BLQ65481" s="506"/>
      <c r="BLR65481" s="506"/>
      <c r="BLS65481" s="506"/>
      <c r="BLT65481" s="506"/>
      <c r="BLU65481" s="506"/>
      <c r="BLV65481" s="506"/>
      <c r="BLW65481" s="506"/>
      <c r="BLX65481" s="506"/>
      <c r="BLY65481" s="506"/>
      <c r="BLZ65481" s="506"/>
      <c r="BMA65481" s="506"/>
      <c r="BMB65481" s="506"/>
      <c r="BMC65481" s="506"/>
      <c r="BMD65481" s="506"/>
      <c r="BME65481" s="506"/>
      <c r="BMF65481" s="506"/>
      <c r="BMG65481" s="506"/>
      <c r="BMH65481" s="506"/>
      <c r="BMI65481" s="506"/>
      <c r="BMJ65481" s="506"/>
      <c r="BMK65481" s="506"/>
      <c r="BML65481" s="506"/>
      <c r="BMM65481" s="506"/>
      <c r="BMN65481" s="506"/>
      <c r="BMO65481" s="506"/>
      <c r="BMP65481" s="506"/>
      <c r="BMQ65481" s="506"/>
      <c r="BMR65481" s="506"/>
      <c r="BMS65481" s="506"/>
      <c r="BMT65481" s="506"/>
      <c r="BMU65481" s="506"/>
      <c r="BMV65481" s="506"/>
      <c r="BMW65481" s="506"/>
      <c r="BMX65481" s="506"/>
      <c r="BMY65481" s="506"/>
      <c r="BMZ65481" s="506"/>
      <c r="BNA65481" s="506"/>
      <c r="BNB65481" s="506"/>
      <c r="BNC65481" s="506"/>
      <c r="BND65481" s="506"/>
      <c r="BNE65481" s="506"/>
      <c r="BNF65481" s="506"/>
      <c r="BNG65481" s="506"/>
      <c r="BNH65481" s="506"/>
      <c r="BNI65481" s="506"/>
      <c r="BNJ65481" s="506"/>
      <c r="BNK65481" s="506"/>
      <c r="BNL65481" s="506"/>
      <c r="BNM65481" s="506"/>
      <c r="BNN65481" s="506"/>
      <c r="BNO65481" s="506"/>
      <c r="BNP65481" s="506"/>
      <c r="BNQ65481" s="506"/>
      <c r="BNR65481" s="506"/>
      <c r="BNS65481" s="506"/>
      <c r="BNT65481" s="506"/>
      <c r="BNU65481" s="506"/>
      <c r="BNV65481" s="506"/>
      <c r="BNW65481" s="506"/>
      <c r="BNX65481" s="506"/>
      <c r="BNY65481" s="506"/>
      <c r="BNZ65481" s="506"/>
      <c r="BOA65481" s="506"/>
      <c r="BOB65481" s="506"/>
      <c r="BOC65481" s="506"/>
      <c r="BOD65481" s="506"/>
      <c r="BOE65481" s="506"/>
      <c r="BOF65481" s="506"/>
      <c r="BOG65481" s="506"/>
      <c r="BOH65481" s="506"/>
      <c r="BOI65481" s="506"/>
      <c r="BOJ65481" s="506"/>
      <c r="BOK65481" s="506"/>
      <c r="BOL65481" s="506"/>
      <c r="BOM65481" s="506"/>
      <c r="BON65481" s="506"/>
      <c r="BOO65481" s="506"/>
      <c r="BOP65481" s="506"/>
      <c r="BOQ65481" s="506"/>
      <c r="BOR65481" s="506"/>
      <c r="BOS65481" s="506"/>
      <c r="BOT65481" s="506"/>
      <c r="BOU65481" s="506"/>
      <c r="BOV65481" s="506"/>
      <c r="BOW65481" s="506"/>
      <c r="BOX65481" s="506"/>
      <c r="BOY65481" s="506"/>
      <c r="BOZ65481" s="506"/>
      <c r="BPA65481" s="506"/>
      <c r="BPB65481" s="506"/>
      <c r="BPC65481" s="506"/>
      <c r="BPD65481" s="506"/>
      <c r="BPE65481" s="506"/>
      <c r="BPF65481" s="506"/>
      <c r="BPG65481" s="506"/>
      <c r="BPH65481" s="506"/>
      <c r="BPI65481" s="506"/>
      <c r="BPJ65481" s="506"/>
      <c r="BPK65481" s="506"/>
      <c r="BPL65481" s="506"/>
      <c r="BPM65481" s="506"/>
      <c r="BPN65481" s="506"/>
      <c r="BPO65481" s="506"/>
      <c r="BPP65481" s="506"/>
      <c r="BPQ65481" s="506"/>
      <c r="BPR65481" s="506"/>
      <c r="BPS65481" s="506"/>
      <c r="BPT65481" s="506"/>
      <c r="BPU65481" s="506"/>
      <c r="BPV65481" s="506"/>
      <c r="BPW65481" s="506"/>
      <c r="BPX65481" s="506"/>
      <c r="BPY65481" s="506"/>
      <c r="BPZ65481" s="506"/>
      <c r="BQA65481" s="506"/>
      <c r="BQB65481" s="506"/>
      <c r="BQC65481" s="506"/>
      <c r="BQD65481" s="506"/>
      <c r="BQE65481" s="506"/>
      <c r="BQF65481" s="506"/>
      <c r="BQG65481" s="506"/>
      <c r="BQH65481" s="506"/>
      <c r="BQI65481" s="506"/>
      <c r="BQJ65481" s="506"/>
      <c r="BQK65481" s="506"/>
      <c r="BQL65481" s="506"/>
      <c r="BQM65481" s="506"/>
      <c r="BQN65481" s="506"/>
      <c r="BQO65481" s="506"/>
      <c r="BQP65481" s="506"/>
      <c r="BQQ65481" s="506"/>
      <c r="BQR65481" s="506"/>
      <c r="BQS65481" s="506"/>
      <c r="BQT65481" s="506"/>
      <c r="BQU65481" s="506"/>
      <c r="BQV65481" s="506"/>
      <c r="BQW65481" s="506"/>
      <c r="BQX65481" s="506"/>
      <c r="BQY65481" s="506"/>
      <c r="BQZ65481" s="506"/>
      <c r="BRA65481" s="506"/>
      <c r="BRB65481" s="506"/>
      <c r="BRC65481" s="506"/>
      <c r="BRD65481" s="506"/>
      <c r="BRE65481" s="506"/>
      <c r="BRF65481" s="506"/>
      <c r="BRG65481" s="506"/>
      <c r="BRH65481" s="506"/>
      <c r="BRI65481" s="506"/>
      <c r="BRJ65481" s="506"/>
      <c r="BRK65481" s="506"/>
      <c r="BRL65481" s="506"/>
      <c r="BRM65481" s="506"/>
      <c r="BRN65481" s="506"/>
      <c r="BRO65481" s="506"/>
      <c r="BRP65481" s="506"/>
      <c r="BRQ65481" s="506"/>
      <c r="BRR65481" s="506"/>
      <c r="BRS65481" s="506"/>
      <c r="BRT65481" s="506"/>
      <c r="BRU65481" s="506"/>
      <c r="BRV65481" s="506"/>
      <c r="BRW65481" s="506"/>
      <c r="BRX65481" s="506"/>
      <c r="BRY65481" s="506"/>
      <c r="BRZ65481" s="506"/>
      <c r="BSA65481" s="506"/>
      <c r="BSB65481" s="506"/>
      <c r="BSC65481" s="506"/>
      <c r="BSD65481" s="506"/>
      <c r="BSE65481" s="506"/>
      <c r="BSF65481" s="506"/>
      <c r="BSG65481" s="506"/>
      <c r="BSH65481" s="506"/>
      <c r="BSI65481" s="506"/>
      <c r="BSJ65481" s="506"/>
      <c r="BSK65481" s="506"/>
      <c r="BSL65481" s="506"/>
      <c r="BSM65481" s="506"/>
      <c r="BSN65481" s="506"/>
      <c r="BSO65481" s="506"/>
      <c r="BSP65481" s="506"/>
      <c r="BSQ65481" s="506"/>
      <c r="BSR65481" s="506"/>
      <c r="BSS65481" s="506"/>
      <c r="BST65481" s="506"/>
      <c r="BSU65481" s="506"/>
      <c r="BSV65481" s="506"/>
      <c r="BSW65481" s="506"/>
      <c r="BSX65481" s="506"/>
      <c r="BSY65481" s="506"/>
      <c r="BSZ65481" s="506"/>
      <c r="BTA65481" s="506"/>
      <c r="BTB65481" s="506"/>
      <c r="BTC65481" s="506"/>
      <c r="BTD65481" s="506"/>
      <c r="BTE65481" s="506"/>
      <c r="BTF65481" s="506"/>
      <c r="BTG65481" s="506"/>
      <c r="BTH65481" s="506"/>
      <c r="BTI65481" s="506"/>
      <c r="BTJ65481" s="506"/>
      <c r="BTK65481" s="506"/>
      <c r="BTL65481" s="506"/>
      <c r="BTM65481" s="506"/>
      <c r="BTN65481" s="506"/>
      <c r="BTO65481" s="506"/>
      <c r="BTP65481" s="506"/>
      <c r="BTQ65481" s="506"/>
      <c r="BTR65481" s="506"/>
      <c r="BTS65481" s="506"/>
      <c r="BTT65481" s="506"/>
      <c r="BTU65481" s="506"/>
      <c r="BTV65481" s="506"/>
      <c r="BTW65481" s="506"/>
      <c r="BTX65481" s="506"/>
      <c r="BTY65481" s="506"/>
      <c r="BTZ65481" s="506"/>
      <c r="BUA65481" s="506"/>
      <c r="BUB65481" s="506"/>
      <c r="BUC65481" s="506"/>
      <c r="BUD65481" s="506"/>
      <c r="BUE65481" s="506"/>
      <c r="BUF65481" s="506"/>
      <c r="BUG65481" s="506"/>
      <c r="BUH65481" s="506"/>
      <c r="BUI65481" s="506"/>
      <c r="BUJ65481" s="506"/>
      <c r="BUK65481" s="506"/>
      <c r="BUL65481" s="506"/>
      <c r="BUM65481" s="506"/>
      <c r="BUN65481" s="506"/>
      <c r="BUO65481" s="506"/>
      <c r="BUP65481" s="506"/>
      <c r="BUQ65481" s="506"/>
      <c r="BUR65481" s="506"/>
      <c r="BUS65481" s="506"/>
      <c r="BUT65481" s="506"/>
      <c r="BUU65481" s="506"/>
      <c r="BUV65481" s="506"/>
      <c r="BUW65481" s="506"/>
      <c r="BUX65481" s="506"/>
      <c r="BUY65481" s="506"/>
      <c r="BUZ65481" s="506"/>
      <c r="BVA65481" s="506"/>
      <c r="BVB65481" s="506"/>
      <c r="BVC65481" s="506"/>
      <c r="BVD65481" s="506"/>
      <c r="BVE65481" s="506"/>
      <c r="BVF65481" s="506"/>
      <c r="BVG65481" s="506"/>
      <c r="BVH65481" s="506"/>
      <c r="BVI65481" s="506"/>
      <c r="BVJ65481" s="506"/>
      <c r="BVK65481" s="506"/>
      <c r="BVL65481" s="506"/>
      <c r="BVM65481" s="506"/>
      <c r="BVN65481" s="506"/>
      <c r="BVO65481" s="506"/>
      <c r="BVP65481" s="506"/>
      <c r="BVQ65481" s="506"/>
      <c r="BVR65481" s="506"/>
      <c r="BVS65481" s="506"/>
      <c r="BVT65481" s="506"/>
      <c r="BVU65481" s="506"/>
      <c r="BVV65481" s="506"/>
      <c r="BVW65481" s="506"/>
      <c r="BVX65481" s="506"/>
      <c r="BVY65481" s="506"/>
      <c r="BVZ65481" s="506"/>
      <c r="BWA65481" s="506"/>
      <c r="BWB65481" s="506"/>
      <c r="BWC65481" s="506"/>
      <c r="BWD65481" s="506"/>
      <c r="BWE65481" s="506"/>
      <c r="BWF65481" s="506"/>
      <c r="BWG65481" s="506"/>
      <c r="BWH65481" s="506"/>
      <c r="BWI65481" s="506"/>
      <c r="BWJ65481" s="506"/>
      <c r="BWK65481" s="506"/>
      <c r="BWL65481" s="506"/>
      <c r="BWM65481" s="506"/>
      <c r="BWN65481" s="506"/>
      <c r="BWO65481" s="506"/>
      <c r="BWP65481" s="506"/>
      <c r="BWQ65481" s="506"/>
      <c r="BWR65481" s="506"/>
      <c r="BWS65481" s="506"/>
      <c r="BWT65481" s="506"/>
      <c r="BWU65481" s="506"/>
      <c r="BWV65481" s="506"/>
      <c r="BWW65481" s="506"/>
      <c r="BWX65481" s="506"/>
      <c r="BWY65481" s="506"/>
      <c r="BWZ65481" s="506"/>
      <c r="BXA65481" s="506"/>
      <c r="BXB65481" s="506"/>
      <c r="BXC65481" s="506"/>
      <c r="BXD65481" s="506"/>
      <c r="BXE65481" s="506"/>
      <c r="BXF65481" s="506"/>
      <c r="BXG65481" s="506"/>
      <c r="BXH65481" s="506"/>
      <c r="BXI65481" s="506"/>
      <c r="BXJ65481" s="506"/>
      <c r="BXK65481" s="506"/>
      <c r="BXL65481" s="506"/>
      <c r="BXM65481" s="506"/>
      <c r="BXN65481" s="506"/>
      <c r="BXO65481" s="506"/>
      <c r="BXP65481" s="506"/>
      <c r="BXQ65481" s="506"/>
      <c r="BXR65481" s="506"/>
      <c r="BXS65481" s="506"/>
      <c r="BXT65481" s="506"/>
      <c r="BXU65481" s="506"/>
      <c r="BXV65481" s="506"/>
      <c r="BXW65481" s="506"/>
      <c r="BXX65481" s="506"/>
      <c r="BXY65481" s="506"/>
      <c r="BXZ65481" s="506"/>
      <c r="BYA65481" s="506"/>
      <c r="BYB65481" s="506"/>
      <c r="BYC65481" s="506"/>
      <c r="BYD65481" s="506"/>
      <c r="BYE65481" s="506"/>
      <c r="BYF65481" s="506"/>
      <c r="BYG65481" s="506"/>
      <c r="BYH65481" s="506"/>
      <c r="BYI65481" s="506"/>
      <c r="BYJ65481" s="506"/>
      <c r="BYK65481" s="506"/>
      <c r="BYL65481" s="506"/>
      <c r="BYM65481" s="506"/>
      <c r="BYN65481" s="506"/>
      <c r="BYO65481" s="506"/>
      <c r="BYP65481" s="506"/>
      <c r="BYQ65481" s="506"/>
      <c r="BYR65481" s="506"/>
      <c r="BYS65481" s="506"/>
      <c r="BYT65481" s="506"/>
      <c r="BYU65481" s="506"/>
      <c r="BYV65481" s="506"/>
      <c r="BYW65481" s="506"/>
      <c r="BYX65481" s="506"/>
      <c r="BYY65481" s="506"/>
      <c r="BYZ65481" s="506"/>
      <c r="BZA65481" s="506"/>
      <c r="BZB65481" s="506"/>
      <c r="BZC65481" s="506"/>
      <c r="BZD65481" s="506"/>
      <c r="BZE65481" s="506"/>
      <c r="BZF65481" s="506"/>
      <c r="BZG65481" s="506"/>
      <c r="BZH65481" s="506"/>
      <c r="BZI65481" s="506"/>
      <c r="BZJ65481" s="506"/>
      <c r="BZK65481" s="506"/>
      <c r="BZL65481" s="506"/>
      <c r="BZM65481" s="506"/>
      <c r="BZN65481" s="506"/>
      <c r="BZO65481" s="506"/>
      <c r="BZP65481" s="506"/>
      <c r="BZQ65481" s="506"/>
      <c r="BZR65481" s="506"/>
      <c r="BZS65481" s="506"/>
      <c r="BZT65481" s="506"/>
      <c r="BZU65481" s="506"/>
      <c r="BZV65481" s="506"/>
      <c r="BZW65481" s="506"/>
      <c r="BZX65481" s="506"/>
      <c r="BZY65481" s="506"/>
      <c r="BZZ65481" s="506"/>
      <c r="CAA65481" s="506"/>
      <c r="CAB65481" s="506"/>
      <c r="CAC65481" s="506"/>
      <c r="CAD65481" s="506"/>
      <c r="CAE65481" s="506"/>
      <c r="CAF65481" s="506"/>
      <c r="CAG65481" s="506"/>
      <c r="CAH65481" s="506"/>
      <c r="CAI65481" s="506"/>
      <c r="CAJ65481" s="506"/>
      <c r="CAK65481" s="506"/>
      <c r="CAL65481" s="506"/>
      <c r="CAM65481" s="506"/>
      <c r="CAN65481" s="506"/>
      <c r="CAO65481" s="506"/>
      <c r="CAP65481" s="506"/>
      <c r="CAQ65481" s="506"/>
      <c r="CAR65481" s="506"/>
      <c r="CAS65481" s="506"/>
      <c r="CAT65481" s="506"/>
      <c r="CAU65481" s="506"/>
      <c r="CAV65481" s="506"/>
      <c r="CAW65481" s="506"/>
      <c r="CAX65481" s="506"/>
      <c r="CAY65481" s="506"/>
      <c r="CAZ65481" s="506"/>
      <c r="CBA65481" s="506"/>
      <c r="CBB65481" s="506"/>
      <c r="CBC65481" s="506"/>
      <c r="CBD65481" s="506"/>
      <c r="CBE65481" s="506"/>
      <c r="CBF65481" s="506"/>
      <c r="CBG65481" s="506"/>
      <c r="CBH65481" s="506"/>
      <c r="CBI65481" s="506"/>
      <c r="CBJ65481" s="506"/>
      <c r="CBK65481" s="506"/>
      <c r="CBL65481" s="506"/>
      <c r="CBM65481" s="506"/>
      <c r="CBN65481" s="506"/>
      <c r="CBO65481" s="506"/>
      <c r="CBP65481" s="506"/>
      <c r="CBQ65481" s="506"/>
      <c r="CBR65481" s="506"/>
      <c r="CBS65481" s="506"/>
      <c r="CBT65481" s="506"/>
      <c r="CBU65481" s="506"/>
      <c r="CBV65481" s="506"/>
      <c r="CBW65481" s="506"/>
      <c r="CBX65481" s="506"/>
      <c r="CBY65481" s="506"/>
      <c r="CBZ65481" s="506"/>
      <c r="CCA65481" s="506"/>
      <c r="CCB65481" s="506"/>
      <c r="CCC65481" s="506"/>
      <c r="CCD65481" s="506"/>
      <c r="CCE65481" s="506"/>
      <c r="CCF65481" s="506"/>
      <c r="CCG65481" s="506"/>
      <c r="CCH65481" s="506"/>
      <c r="CCI65481" s="506"/>
      <c r="CCJ65481" s="506"/>
      <c r="CCK65481" s="506"/>
      <c r="CCL65481" s="506"/>
      <c r="CCM65481" s="506"/>
      <c r="CCN65481" s="506"/>
      <c r="CCO65481" s="506"/>
      <c r="CCP65481" s="506"/>
      <c r="CCQ65481" s="506"/>
      <c r="CCR65481" s="506"/>
      <c r="CCS65481" s="506"/>
      <c r="CCT65481" s="506"/>
      <c r="CCU65481" s="506"/>
      <c r="CCV65481" s="506"/>
      <c r="CCW65481" s="506"/>
      <c r="CCX65481" s="506"/>
      <c r="CCY65481" s="506"/>
      <c r="CCZ65481" s="506"/>
      <c r="CDA65481" s="506"/>
      <c r="CDB65481" s="506"/>
      <c r="CDC65481" s="506"/>
      <c r="CDD65481" s="506"/>
      <c r="CDE65481" s="506"/>
      <c r="CDF65481" s="506"/>
      <c r="CDG65481" s="506"/>
      <c r="CDH65481" s="506"/>
      <c r="CDI65481" s="506"/>
      <c r="CDJ65481" s="506"/>
      <c r="CDK65481" s="506"/>
      <c r="CDL65481" s="506"/>
      <c r="CDM65481" s="506"/>
      <c r="CDN65481" s="506"/>
      <c r="CDO65481" s="506"/>
      <c r="CDP65481" s="506"/>
      <c r="CDQ65481" s="506"/>
      <c r="CDR65481" s="506"/>
      <c r="CDS65481" s="506"/>
      <c r="CDT65481" s="506"/>
      <c r="CDU65481" s="506"/>
      <c r="CDV65481" s="506"/>
      <c r="CDW65481" s="506"/>
      <c r="CDX65481" s="506"/>
      <c r="CDY65481" s="506"/>
      <c r="CDZ65481" s="506"/>
      <c r="CEA65481" s="506"/>
      <c r="CEB65481" s="506"/>
      <c r="CEC65481" s="506"/>
      <c r="CED65481" s="506"/>
      <c r="CEE65481" s="506"/>
      <c r="CEF65481" s="506"/>
      <c r="CEG65481" s="506"/>
      <c r="CEH65481" s="506"/>
      <c r="CEI65481" s="506"/>
      <c r="CEJ65481" s="506"/>
      <c r="CEK65481" s="506"/>
      <c r="CEL65481" s="506"/>
      <c r="CEM65481" s="506"/>
      <c r="CEN65481" s="506"/>
      <c r="CEO65481" s="506"/>
      <c r="CEP65481" s="506"/>
      <c r="CEQ65481" s="506"/>
      <c r="CER65481" s="506"/>
      <c r="CES65481" s="506"/>
      <c r="CET65481" s="506"/>
      <c r="CEU65481" s="506"/>
      <c r="CEV65481" s="506"/>
      <c r="CEW65481" s="506"/>
      <c r="CEX65481" s="506"/>
      <c r="CEY65481" s="506"/>
      <c r="CEZ65481" s="506"/>
      <c r="CFA65481" s="506"/>
      <c r="CFB65481" s="506"/>
      <c r="CFC65481" s="506"/>
      <c r="CFD65481" s="506"/>
      <c r="CFE65481" s="506"/>
      <c r="CFF65481" s="506"/>
      <c r="CFG65481" s="506"/>
      <c r="CFH65481" s="506"/>
      <c r="CFI65481" s="506"/>
      <c r="CFJ65481" s="506"/>
      <c r="CFK65481" s="506"/>
      <c r="CFL65481" s="506"/>
      <c r="CFM65481" s="506"/>
      <c r="CFN65481" s="506"/>
      <c r="CFO65481" s="506"/>
      <c r="CFP65481" s="506"/>
      <c r="CFQ65481" s="506"/>
      <c r="CFR65481" s="506"/>
      <c r="CFS65481" s="506"/>
      <c r="CFT65481" s="506"/>
      <c r="CFU65481" s="506"/>
      <c r="CFV65481" s="506"/>
      <c r="CFW65481" s="506"/>
      <c r="CFX65481" s="506"/>
      <c r="CFY65481" s="506"/>
      <c r="CFZ65481" s="506"/>
      <c r="CGA65481" s="506"/>
      <c r="CGB65481" s="506"/>
      <c r="CGC65481" s="506"/>
      <c r="CGD65481" s="506"/>
      <c r="CGE65481" s="506"/>
      <c r="CGF65481" s="506"/>
      <c r="CGG65481" s="506"/>
      <c r="CGH65481" s="506"/>
      <c r="CGI65481" s="506"/>
      <c r="CGJ65481" s="506"/>
      <c r="CGK65481" s="506"/>
      <c r="CGL65481" s="506"/>
      <c r="CGM65481" s="506"/>
      <c r="CGN65481" s="506"/>
      <c r="CGO65481" s="506"/>
      <c r="CGP65481" s="506"/>
      <c r="CGQ65481" s="506"/>
      <c r="CGR65481" s="506"/>
      <c r="CGS65481" s="506"/>
      <c r="CGT65481" s="506"/>
      <c r="CGU65481" s="506"/>
      <c r="CGV65481" s="506"/>
      <c r="CGW65481" s="506"/>
      <c r="CGX65481" s="506"/>
      <c r="CGY65481" s="506"/>
      <c r="CGZ65481" s="506"/>
      <c r="CHA65481" s="506"/>
      <c r="CHB65481" s="506"/>
      <c r="CHC65481" s="506"/>
      <c r="CHD65481" s="506"/>
      <c r="CHE65481" s="506"/>
      <c r="CHF65481" s="506"/>
      <c r="CHG65481" s="506"/>
      <c r="CHH65481" s="506"/>
      <c r="CHI65481" s="506"/>
      <c r="CHJ65481" s="506"/>
      <c r="CHK65481" s="506"/>
      <c r="CHL65481" s="506"/>
      <c r="CHM65481" s="506"/>
      <c r="CHN65481" s="506"/>
      <c r="CHO65481" s="506"/>
      <c r="CHP65481" s="506"/>
      <c r="CHQ65481" s="506"/>
      <c r="CHR65481" s="506"/>
      <c r="CHS65481" s="506"/>
      <c r="CHT65481" s="506"/>
      <c r="CHU65481" s="506"/>
      <c r="CHV65481" s="506"/>
      <c r="CHW65481" s="506"/>
      <c r="CHX65481" s="506"/>
      <c r="CHY65481" s="506"/>
      <c r="CHZ65481" s="506"/>
      <c r="CIA65481" s="506"/>
      <c r="CIB65481" s="506"/>
      <c r="CIC65481" s="506"/>
      <c r="CID65481" s="506"/>
      <c r="CIE65481" s="506"/>
      <c r="CIF65481" s="506"/>
      <c r="CIG65481" s="506"/>
      <c r="CIH65481" s="506"/>
      <c r="CII65481" s="506"/>
      <c r="CIJ65481" s="506"/>
      <c r="CIK65481" s="506"/>
      <c r="CIL65481" s="506"/>
      <c r="CIM65481" s="506"/>
      <c r="CIN65481" s="506"/>
      <c r="CIO65481" s="506"/>
      <c r="CIP65481" s="506"/>
      <c r="CIQ65481" s="506"/>
      <c r="CIR65481" s="506"/>
      <c r="CIS65481" s="506"/>
      <c r="CIT65481" s="506"/>
      <c r="CIU65481" s="506"/>
      <c r="CIV65481" s="506"/>
      <c r="CIW65481" s="506"/>
      <c r="CIX65481" s="506"/>
      <c r="CIY65481" s="506"/>
      <c r="CIZ65481" s="506"/>
      <c r="CJA65481" s="506"/>
      <c r="CJB65481" s="506"/>
      <c r="CJC65481" s="506"/>
      <c r="CJD65481" s="506"/>
      <c r="CJE65481" s="506"/>
      <c r="CJF65481" s="506"/>
      <c r="CJG65481" s="506"/>
      <c r="CJH65481" s="506"/>
      <c r="CJI65481" s="506"/>
      <c r="CJJ65481" s="506"/>
      <c r="CJK65481" s="506"/>
      <c r="CJL65481" s="506"/>
      <c r="CJM65481" s="506"/>
      <c r="CJN65481" s="506"/>
      <c r="CJO65481" s="506"/>
      <c r="CJP65481" s="506"/>
      <c r="CJQ65481" s="506"/>
      <c r="CJR65481" s="506"/>
      <c r="CJS65481" s="506"/>
      <c r="CJT65481" s="506"/>
      <c r="CJU65481" s="506"/>
      <c r="CJV65481" s="506"/>
      <c r="CJW65481" s="506"/>
      <c r="CJX65481" s="506"/>
      <c r="CJY65481" s="506"/>
      <c r="CJZ65481" s="506"/>
      <c r="CKA65481" s="506"/>
      <c r="CKB65481" s="506"/>
      <c r="CKC65481" s="506"/>
      <c r="CKD65481" s="506"/>
      <c r="CKE65481" s="506"/>
      <c r="CKF65481" s="506"/>
      <c r="CKG65481" s="506"/>
      <c r="CKH65481" s="506"/>
      <c r="CKI65481" s="506"/>
      <c r="CKJ65481" s="506"/>
      <c r="CKK65481" s="506"/>
      <c r="CKL65481" s="506"/>
      <c r="CKM65481" s="506"/>
      <c r="CKN65481" s="506"/>
      <c r="CKO65481" s="506"/>
      <c r="CKP65481" s="506"/>
      <c r="CKQ65481" s="506"/>
      <c r="CKR65481" s="506"/>
      <c r="CKS65481" s="506"/>
      <c r="CKT65481" s="506"/>
      <c r="CKU65481" s="506"/>
      <c r="CKV65481" s="506"/>
      <c r="CKW65481" s="506"/>
      <c r="CKX65481" s="506"/>
      <c r="CKY65481" s="506"/>
      <c r="CKZ65481" s="506"/>
      <c r="CLA65481" s="506"/>
      <c r="CLB65481" s="506"/>
      <c r="CLC65481" s="506"/>
      <c r="CLD65481" s="506"/>
      <c r="CLE65481" s="506"/>
      <c r="CLF65481" s="506"/>
      <c r="CLG65481" s="506"/>
      <c r="CLH65481" s="506"/>
      <c r="CLI65481" s="506"/>
      <c r="CLJ65481" s="506"/>
      <c r="CLK65481" s="506"/>
      <c r="CLL65481" s="506"/>
      <c r="CLM65481" s="506"/>
      <c r="CLN65481" s="506"/>
      <c r="CLO65481" s="506"/>
      <c r="CLP65481" s="506"/>
      <c r="CLQ65481" s="506"/>
      <c r="CLR65481" s="506"/>
      <c r="CLS65481" s="506"/>
      <c r="CLT65481" s="506"/>
      <c r="CLU65481" s="506"/>
      <c r="CLV65481" s="506"/>
      <c r="CLW65481" s="506"/>
      <c r="CLX65481" s="506"/>
      <c r="CLY65481" s="506"/>
      <c r="CLZ65481" s="506"/>
      <c r="CMA65481" s="506"/>
      <c r="CMB65481" s="506"/>
      <c r="CMC65481" s="506"/>
      <c r="CMD65481" s="506"/>
      <c r="CME65481" s="506"/>
      <c r="CMF65481" s="506"/>
      <c r="CMG65481" s="506"/>
      <c r="CMH65481" s="506"/>
      <c r="CMI65481" s="506"/>
      <c r="CMJ65481" s="506"/>
      <c r="CMK65481" s="506"/>
      <c r="CML65481" s="506"/>
      <c r="CMM65481" s="506"/>
      <c r="CMN65481" s="506"/>
      <c r="CMO65481" s="506"/>
      <c r="CMP65481" s="506"/>
      <c r="CMQ65481" s="506"/>
      <c r="CMR65481" s="506"/>
      <c r="CMS65481" s="506"/>
      <c r="CMT65481" s="506"/>
      <c r="CMU65481" s="506"/>
      <c r="CMV65481" s="506"/>
      <c r="CMW65481" s="506"/>
      <c r="CMX65481" s="506"/>
      <c r="CMY65481" s="506"/>
      <c r="CMZ65481" s="506"/>
      <c r="CNA65481" s="506"/>
      <c r="CNB65481" s="506"/>
      <c r="CNC65481" s="506"/>
      <c r="CND65481" s="506"/>
      <c r="CNE65481" s="506"/>
      <c r="CNF65481" s="506"/>
      <c r="CNG65481" s="506"/>
      <c r="CNH65481" s="506"/>
      <c r="CNI65481" s="506"/>
      <c r="CNJ65481" s="506"/>
      <c r="CNK65481" s="506"/>
      <c r="CNL65481" s="506"/>
      <c r="CNM65481" s="506"/>
      <c r="CNN65481" s="506"/>
      <c r="CNO65481" s="506"/>
      <c r="CNP65481" s="506"/>
      <c r="CNQ65481" s="506"/>
      <c r="CNR65481" s="506"/>
      <c r="CNS65481" s="506"/>
      <c r="CNT65481" s="506"/>
      <c r="CNU65481" s="506"/>
      <c r="CNV65481" s="506"/>
      <c r="CNW65481" s="506"/>
      <c r="CNX65481" s="506"/>
      <c r="CNY65481" s="506"/>
      <c r="CNZ65481" s="506"/>
      <c r="COA65481" s="506"/>
      <c r="COB65481" s="506"/>
      <c r="COC65481" s="506"/>
      <c r="COD65481" s="506"/>
      <c r="COE65481" s="506"/>
      <c r="COF65481" s="506"/>
      <c r="COG65481" s="506"/>
      <c r="COH65481" s="506"/>
      <c r="COI65481" s="506"/>
      <c r="COJ65481" s="506"/>
      <c r="COK65481" s="506"/>
      <c r="COL65481" s="506"/>
      <c r="COM65481" s="506"/>
      <c r="CON65481" s="506"/>
      <c r="COO65481" s="506"/>
      <c r="COP65481" s="506"/>
      <c r="COQ65481" s="506"/>
      <c r="COR65481" s="506"/>
      <c r="COS65481" s="506"/>
      <c r="COT65481" s="506"/>
      <c r="COU65481" s="506"/>
      <c r="COV65481" s="506"/>
      <c r="COW65481" s="506"/>
      <c r="COX65481" s="506"/>
      <c r="COY65481" s="506"/>
      <c r="COZ65481" s="506"/>
      <c r="CPA65481" s="506"/>
      <c r="CPB65481" s="506"/>
      <c r="CPC65481" s="506"/>
      <c r="CPD65481" s="506"/>
      <c r="CPE65481" s="506"/>
      <c r="CPF65481" s="506"/>
      <c r="CPG65481" s="506"/>
      <c r="CPH65481" s="506"/>
      <c r="CPI65481" s="506"/>
      <c r="CPJ65481" s="506"/>
      <c r="CPK65481" s="506"/>
      <c r="CPL65481" s="506"/>
      <c r="CPM65481" s="506"/>
      <c r="CPN65481" s="506"/>
      <c r="CPO65481" s="506"/>
      <c r="CPP65481" s="506"/>
      <c r="CPQ65481" s="506"/>
      <c r="CPR65481" s="506"/>
      <c r="CPS65481" s="506"/>
      <c r="CPT65481" s="506"/>
      <c r="CPU65481" s="506"/>
      <c r="CPV65481" s="506"/>
      <c r="CPW65481" s="506"/>
      <c r="CPX65481" s="506"/>
      <c r="CPY65481" s="506"/>
      <c r="CPZ65481" s="506"/>
      <c r="CQA65481" s="506"/>
      <c r="CQB65481" s="506"/>
      <c r="CQC65481" s="506"/>
      <c r="CQD65481" s="506"/>
      <c r="CQE65481" s="506"/>
      <c r="CQF65481" s="506"/>
      <c r="CQG65481" s="506"/>
      <c r="CQH65481" s="506"/>
      <c r="CQI65481" s="506"/>
      <c r="CQJ65481" s="506"/>
      <c r="CQK65481" s="506"/>
      <c r="CQL65481" s="506"/>
      <c r="CQM65481" s="506"/>
      <c r="CQN65481" s="506"/>
      <c r="CQO65481" s="506"/>
      <c r="CQP65481" s="506"/>
      <c r="CQQ65481" s="506"/>
      <c r="CQR65481" s="506"/>
      <c r="CQS65481" s="506"/>
      <c r="CQT65481" s="506"/>
      <c r="CQU65481" s="506"/>
      <c r="CQV65481" s="506"/>
      <c r="CQW65481" s="506"/>
      <c r="CQX65481" s="506"/>
      <c r="CQY65481" s="506"/>
      <c r="CQZ65481" s="506"/>
      <c r="CRA65481" s="506"/>
      <c r="CRB65481" s="506"/>
      <c r="CRC65481" s="506"/>
      <c r="CRD65481" s="506"/>
      <c r="CRE65481" s="506"/>
      <c r="CRF65481" s="506"/>
      <c r="CRG65481" s="506"/>
      <c r="CRH65481" s="506"/>
      <c r="CRI65481" s="506"/>
      <c r="CRJ65481" s="506"/>
      <c r="CRK65481" s="506"/>
      <c r="CRL65481" s="506"/>
      <c r="CRM65481" s="506"/>
      <c r="CRN65481" s="506"/>
      <c r="CRO65481" s="506"/>
      <c r="CRP65481" s="506"/>
      <c r="CRQ65481" s="506"/>
      <c r="CRR65481" s="506"/>
      <c r="CRS65481" s="506"/>
      <c r="CRT65481" s="506"/>
      <c r="CRU65481" s="506"/>
      <c r="CRV65481" s="506"/>
      <c r="CRW65481" s="506"/>
      <c r="CRX65481" s="506"/>
      <c r="CRY65481" s="506"/>
      <c r="CRZ65481" s="506"/>
      <c r="CSA65481" s="506"/>
      <c r="CSB65481" s="506"/>
      <c r="CSC65481" s="506"/>
      <c r="CSD65481" s="506"/>
      <c r="CSE65481" s="506"/>
      <c r="CSF65481" s="506"/>
      <c r="CSG65481" s="506"/>
      <c r="CSH65481" s="506"/>
      <c r="CSI65481" s="506"/>
      <c r="CSJ65481" s="506"/>
      <c r="CSK65481" s="506"/>
      <c r="CSL65481" s="506"/>
      <c r="CSM65481" s="506"/>
      <c r="CSN65481" s="506"/>
      <c r="CSO65481" s="506"/>
      <c r="CSP65481" s="506"/>
      <c r="CSQ65481" s="506"/>
      <c r="CSR65481" s="506"/>
      <c r="CSS65481" s="506"/>
      <c r="CST65481" s="506"/>
      <c r="CSU65481" s="506"/>
      <c r="CSV65481" s="506"/>
      <c r="CSW65481" s="506"/>
      <c r="CSX65481" s="506"/>
      <c r="CSY65481" s="506"/>
      <c r="CSZ65481" s="506"/>
      <c r="CTA65481" s="506"/>
      <c r="CTB65481" s="506"/>
      <c r="CTC65481" s="506"/>
      <c r="CTD65481" s="506"/>
      <c r="CTE65481" s="506"/>
      <c r="CTF65481" s="506"/>
      <c r="CTG65481" s="506"/>
      <c r="CTH65481" s="506"/>
      <c r="CTI65481" s="506"/>
      <c r="CTJ65481" s="506"/>
      <c r="CTK65481" s="506"/>
      <c r="CTL65481" s="506"/>
      <c r="CTM65481" s="506"/>
      <c r="CTN65481" s="506"/>
      <c r="CTO65481" s="506"/>
      <c r="CTP65481" s="506"/>
      <c r="CTQ65481" s="506"/>
      <c r="CTR65481" s="506"/>
      <c r="CTS65481" s="506"/>
      <c r="CTT65481" s="506"/>
      <c r="CTU65481" s="506"/>
      <c r="CTV65481" s="506"/>
      <c r="CTW65481" s="506"/>
      <c r="CTX65481" s="506"/>
      <c r="CTY65481" s="506"/>
      <c r="CTZ65481" s="506"/>
      <c r="CUA65481" s="506"/>
      <c r="CUB65481" s="506"/>
      <c r="CUC65481" s="506"/>
      <c r="CUD65481" s="506"/>
      <c r="CUE65481" s="506"/>
      <c r="CUF65481" s="506"/>
      <c r="CUG65481" s="506"/>
      <c r="CUH65481" s="506"/>
      <c r="CUI65481" s="506"/>
      <c r="CUJ65481" s="506"/>
      <c r="CUK65481" s="506"/>
      <c r="CUL65481" s="506"/>
      <c r="CUM65481" s="506"/>
      <c r="CUN65481" s="506"/>
      <c r="CUO65481" s="506"/>
      <c r="CUP65481" s="506"/>
      <c r="CUQ65481" s="506"/>
      <c r="CUR65481" s="506"/>
      <c r="CUS65481" s="506"/>
      <c r="CUT65481" s="506"/>
      <c r="CUU65481" s="506"/>
      <c r="CUV65481" s="506"/>
      <c r="CUW65481" s="506"/>
      <c r="CUX65481" s="506"/>
      <c r="CUY65481" s="506"/>
      <c r="CUZ65481" s="506"/>
      <c r="CVA65481" s="506"/>
      <c r="CVB65481" s="506"/>
      <c r="CVC65481" s="506"/>
      <c r="CVD65481" s="506"/>
      <c r="CVE65481" s="506"/>
      <c r="CVF65481" s="506"/>
      <c r="CVG65481" s="506"/>
      <c r="CVH65481" s="506"/>
      <c r="CVI65481" s="506"/>
      <c r="CVJ65481" s="506"/>
      <c r="CVK65481" s="506"/>
      <c r="CVL65481" s="506"/>
      <c r="CVM65481" s="506"/>
      <c r="CVN65481" s="506"/>
      <c r="CVO65481" s="506"/>
      <c r="CVP65481" s="506"/>
      <c r="CVQ65481" s="506"/>
      <c r="CVR65481" s="506"/>
      <c r="CVS65481" s="506"/>
      <c r="CVT65481" s="506"/>
      <c r="CVU65481" s="506"/>
      <c r="CVV65481" s="506"/>
      <c r="CVW65481" s="506"/>
      <c r="CVX65481" s="506"/>
      <c r="CVY65481" s="506"/>
      <c r="CVZ65481" s="506"/>
      <c r="CWA65481" s="506"/>
      <c r="CWB65481" s="506"/>
      <c r="CWC65481" s="506"/>
      <c r="CWD65481" s="506"/>
      <c r="CWE65481" s="506"/>
      <c r="CWF65481" s="506"/>
      <c r="CWG65481" s="506"/>
      <c r="CWH65481" s="506"/>
      <c r="CWI65481" s="506"/>
      <c r="CWJ65481" s="506"/>
      <c r="CWK65481" s="506"/>
      <c r="CWL65481" s="506"/>
      <c r="CWM65481" s="506"/>
      <c r="CWN65481" s="506"/>
      <c r="CWO65481" s="506"/>
      <c r="CWP65481" s="506"/>
      <c r="CWQ65481" s="506"/>
      <c r="CWR65481" s="506"/>
      <c r="CWS65481" s="506"/>
      <c r="CWT65481" s="506"/>
      <c r="CWU65481" s="506"/>
      <c r="CWV65481" s="506"/>
      <c r="CWW65481" s="506"/>
      <c r="CWX65481" s="506"/>
      <c r="CWY65481" s="506"/>
      <c r="CWZ65481" s="506"/>
      <c r="CXA65481" s="506"/>
      <c r="CXB65481" s="506"/>
      <c r="CXC65481" s="506"/>
      <c r="CXD65481" s="506"/>
      <c r="CXE65481" s="506"/>
      <c r="CXF65481" s="506"/>
      <c r="CXG65481" s="506"/>
      <c r="CXH65481" s="506"/>
      <c r="CXI65481" s="506"/>
      <c r="CXJ65481" s="506"/>
      <c r="CXK65481" s="506"/>
      <c r="CXL65481" s="506"/>
      <c r="CXM65481" s="506"/>
      <c r="CXN65481" s="506"/>
      <c r="CXO65481" s="506"/>
      <c r="CXP65481" s="506"/>
      <c r="CXQ65481" s="506"/>
      <c r="CXR65481" s="506"/>
      <c r="CXS65481" s="506"/>
      <c r="CXT65481" s="506"/>
      <c r="CXU65481" s="506"/>
      <c r="CXV65481" s="506"/>
      <c r="CXW65481" s="506"/>
      <c r="CXX65481" s="506"/>
      <c r="CXY65481" s="506"/>
      <c r="CXZ65481" s="506"/>
      <c r="CYA65481" s="506"/>
      <c r="CYB65481" s="506"/>
      <c r="CYC65481" s="506"/>
      <c r="CYD65481" s="506"/>
      <c r="CYE65481" s="506"/>
      <c r="CYF65481" s="506"/>
      <c r="CYG65481" s="506"/>
      <c r="CYH65481" s="506"/>
      <c r="CYI65481" s="506"/>
      <c r="CYJ65481" s="506"/>
      <c r="CYK65481" s="506"/>
      <c r="CYL65481" s="506"/>
      <c r="CYM65481" s="506"/>
      <c r="CYN65481" s="506"/>
      <c r="CYO65481" s="506"/>
      <c r="CYP65481" s="506"/>
      <c r="CYQ65481" s="506"/>
      <c r="CYR65481" s="506"/>
      <c r="CYS65481" s="506"/>
      <c r="CYT65481" s="506"/>
      <c r="CYU65481" s="506"/>
      <c r="CYV65481" s="506"/>
      <c r="CYW65481" s="506"/>
      <c r="CYX65481" s="506"/>
      <c r="CYY65481" s="506"/>
      <c r="CYZ65481" s="506"/>
      <c r="CZA65481" s="506"/>
      <c r="CZB65481" s="506"/>
      <c r="CZC65481" s="506"/>
      <c r="CZD65481" s="506"/>
      <c r="CZE65481" s="506"/>
      <c r="CZF65481" s="506"/>
      <c r="CZG65481" s="506"/>
      <c r="CZH65481" s="506"/>
      <c r="CZI65481" s="506"/>
      <c r="CZJ65481" s="506"/>
      <c r="CZK65481" s="506"/>
      <c r="CZL65481" s="506"/>
      <c r="CZM65481" s="506"/>
      <c r="CZN65481" s="506"/>
      <c r="CZO65481" s="506"/>
      <c r="CZP65481" s="506"/>
      <c r="CZQ65481" s="506"/>
      <c r="CZR65481" s="506"/>
      <c r="CZS65481" s="506"/>
      <c r="CZT65481" s="506"/>
      <c r="CZU65481" s="506"/>
      <c r="CZV65481" s="506"/>
      <c r="CZW65481" s="506"/>
      <c r="CZX65481" s="506"/>
      <c r="CZY65481" s="506"/>
      <c r="CZZ65481" s="506"/>
      <c r="DAA65481" s="506"/>
      <c r="DAB65481" s="506"/>
      <c r="DAC65481" s="506"/>
      <c r="DAD65481" s="506"/>
      <c r="DAE65481" s="506"/>
      <c r="DAF65481" s="506"/>
      <c r="DAG65481" s="506"/>
      <c r="DAH65481" s="506"/>
      <c r="DAI65481" s="506"/>
      <c r="DAJ65481" s="506"/>
      <c r="DAK65481" s="506"/>
      <c r="DAL65481" s="506"/>
      <c r="DAM65481" s="506"/>
      <c r="DAN65481" s="506"/>
      <c r="DAO65481" s="506"/>
      <c r="DAP65481" s="506"/>
      <c r="DAQ65481" s="506"/>
      <c r="DAR65481" s="506"/>
      <c r="DAS65481" s="506"/>
      <c r="DAT65481" s="506"/>
      <c r="DAU65481" s="506"/>
      <c r="DAV65481" s="506"/>
      <c r="DAW65481" s="506"/>
      <c r="DAX65481" s="506"/>
      <c r="DAY65481" s="506"/>
      <c r="DAZ65481" s="506"/>
      <c r="DBA65481" s="506"/>
      <c r="DBB65481" s="506"/>
      <c r="DBC65481" s="506"/>
      <c r="DBD65481" s="506"/>
      <c r="DBE65481" s="506"/>
      <c r="DBF65481" s="506"/>
      <c r="DBG65481" s="506"/>
      <c r="DBH65481" s="506"/>
      <c r="DBI65481" s="506"/>
      <c r="DBJ65481" s="506"/>
      <c r="DBK65481" s="506"/>
      <c r="DBL65481" s="506"/>
      <c r="DBM65481" s="506"/>
      <c r="DBN65481" s="506"/>
      <c r="DBO65481" s="506"/>
      <c r="DBP65481" s="506"/>
      <c r="DBQ65481" s="506"/>
      <c r="DBR65481" s="506"/>
      <c r="DBS65481" s="506"/>
      <c r="DBT65481" s="506"/>
      <c r="DBU65481" s="506"/>
      <c r="DBV65481" s="506"/>
      <c r="DBW65481" s="506"/>
      <c r="DBX65481" s="506"/>
      <c r="DBY65481" s="506"/>
      <c r="DBZ65481" s="506"/>
      <c r="DCA65481" s="506"/>
      <c r="DCB65481" s="506"/>
      <c r="DCC65481" s="506"/>
      <c r="DCD65481" s="506"/>
      <c r="DCE65481" s="506"/>
      <c r="DCF65481" s="506"/>
      <c r="DCG65481" s="506"/>
      <c r="DCH65481" s="506"/>
      <c r="DCI65481" s="506"/>
      <c r="DCJ65481" s="506"/>
      <c r="DCK65481" s="506"/>
      <c r="DCL65481" s="506"/>
      <c r="DCM65481" s="506"/>
      <c r="DCN65481" s="506"/>
      <c r="DCO65481" s="506"/>
      <c r="DCP65481" s="506"/>
      <c r="DCQ65481" s="506"/>
      <c r="DCR65481" s="506"/>
      <c r="DCS65481" s="506"/>
      <c r="DCT65481" s="506"/>
      <c r="DCU65481" s="506"/>
      <c r="DCV65481" s="506"/>
      <c r="DCW65481" s="506"/>
      <c r="DCX65481" s="506"/>
      <c r="DCY65481" s="506"/>
      <c r="DCZ65481" s="506"/>
      <c r="DDA65481" s="506"/>
      <c r="DDB65481" s="506"/>
      <c r="DDC65481" s="506"/>
      <c r="DDD65481" s="506"/>
      <c r="DDE65481" s="506"/>
      <c r="DDF65481" s="506"/>
      <c r="DDG65481" s="506"/>
      <c r="DDH65481" s="506"/>
      <c r="DDI65481" s="506"/>
      <c r="DDJ65481" s="506"/>
      <c r="DDK65481" s="506"/>
      <c r="DDL65481" s="506"/>
      <c r="DDM65481" s="506"/>
      <c r="DDN65481" s="506"/>
      <c r="DDO65481" s="506"/>
      <c r="DDP65481" s="506"/>
      <c r="DDQ65481" s="506"/>
      <c r="DDR65481" s="506"/>
      <c r="DDS65481" s="506"/>
      <c r="DDT65481" s="506"/>
      <c r="DDU65481" s="506"/>
      <c r="DDV65481" s="506"/>
      <c r="DDW65481" s="506"/>
      <c r="DDX65481" s="506"/>
      <c r="DDY65481" s="506"/>
      <c r="DDZ65481" s="506"/>
      <c r="DEA65481" s="506"/>
      <c r="DEB65481" s="506"/>
      <c r="DEC65481" s="506"/>
      <c r="DED65481" s="506"/>
      <c r="DEE65481" s="506"/>
      <c r="DEF65481" s="506"/>
      <c r="DEG65481" s="506"/>
      <c r="DEH65481" s="506"/>
      <c r="DEI65481" s="506"/>
      <c r="DEJ65481" s="506"/>
      <c r="DEK65481" s="506"/>
      <c r="DEL65481" s="506"/>
      <c r="DEM65481" s="506"/>
      <c r="DEN65481" s="506"/>
      <c r="DEO65481" s="506"/>
      <c r="DEP65481" s="506"/>
      <c r="DEQ65481" s="506"/>
      <c r="DER65481" s="506"/>
      <c r="DES65481" s="506"/>
      <c r="DET65481" s="506"/>
      <c r="DEU65481" s="506"/>
      <c r="DEV65481" s="506"/>
      <c r="DEW65481" s="506"/>
      <c r="DEX65481" s="506"/>
      <c r="DEY65481" s="506"/>
      <c r="DEZ65481" s="506"/>
      <c r="DFA65481" s="506"/>
      <c r="DFB65481" s="506"/>
      <c r="DFC65481" s="506"/>
      <c r="DFD65481" s="506"/>
      <c r="DFE65481" s="506"/>
      <c r="DFF65481" s="506"/>
      <c r="DFG65481" s="506"/>
      <c r="DFH65481" s="506"/>
      <c r="DFI65481" s="506"/>
      <c r="DFJ65481" s="506"/>
      <c r="DFK65481" s="506"/>
      <c r="DFL65481" s="506"/>
      <c r="DFM65481" s="506"/>
      <c r="DFN65481" s="506"/>
      <c r="DFO65481" s="506"/>
      <c r="DFP65481" s="506"/>
      <c r="DFQ65481" s="506"/>
      <c r="DFR65481" s="506"/>
      <c r="DFS65481" s="506"/>
      <c r="DFT65481" s="506"/>
      <c r="DFU65481" s="506"/>
      <c r="DFV65481" s="506"/>
      <c r="DFW65481" s="506"/>
      <c r="DFX65481" s="506"/>
      <c r="DFY65481" s="506"/>
      <c r="DFZ65481" s="506"/>
      <c r="DGA65481" s="506"/>
      <c r="DGB65481" s="506"/>
      <c r="DGC65481" s="506"/>
      <c r="DGD65481" s="506"/>
      <c r="DGE65481" s="506"/>
      <c r="DGF65481" s="506"/>
      <c r="DGG65481" s="506"/>
      <c r="DGH65481" s="506"/>
      <c r="DGI65481" s="506"/>
      <c r="DGJ65481" s="506"/>
      <c r="DGK65481" s="506"/>
      <c r="DGL65481" s="506"/>
      <c r="DGM65481" s="506"/>
      <c r="DGN65481" s="506"/>
      <c r="DGO65481" s="506"/>
      <c r="DGP65481" s="506"/>
      <c r="DGQ65481" s="506"/>
      <c r="DGR65481" s="506"/>
      <c r="DGS65481" s="506"/>
      <c r="DGT65481" s="506"/>
      <c r="DGU65481" s="506"/>
      <c r="DGV65481" s="506"/>
      <c r="DGW65481" s="506"/>
      <c r="DGX65481" s="506"/>
      <c r="DGY65481" s="506"/>
      <c r="DGZ65481" s="506"/>
      <c r="DHA65481" s="506"/>
      <c r="DHB65481" s="506"/>
      <c r="DHC65481" s="506"/>
      <c r="DHD65481" s="506"/>
      <c r="DHE65481" s="506"/>
      <c r="DHF65481" s="506"/>
      <c r="DHG65481" s="506"/>
      <c r="DHH65481" s="506"/>
      <c r="DHI65481" s="506"/>
      <c r="DHJ65481" s="506"/>
      <c r="DHK65481" s="506"/>
      <c r="DHL65481" s="506"/>
      <c r="DHM65481" s="506"/>
      <c r="DHN65481" s="506"/>
      <c r="DHO65481" s="506"/>
      <c r="DHP65481" s="506"/>
      <c r="DHQ65481" s="506"/>
      <c r="DHR65481" s="506"/>
      <c r="DHS65481" s="506"/>
      <c r="DHT65481" s="506"/>
      <c r="DHU65481" s="506"/>
      <c r="DHV65481" s="506"/>
      <c r="DHW65481" s="506"/>
      <c r="DHX65481" s="506"/>
      <c r="DHY65481" s="506"/>
      <c r="DHZ65481" s="506"/>
      <c r="DIA65481" s="506"/>
      <c r="DIB65481" s="506"/>
      <c r="DIC65481" s="506"/>
      <c r="DID65481" s="506"/>
      <c r="DIE65481" s="506"/>
      <c r="DIF65481" s="506"/>
      <c r="DIG65481" s="506"/>
      <c r="DIH65481" s="506"/>
      <c r="DII65481" s="506"/>
      <c r="DIJ65481" s="506"/>
      <c r="DIK65481" s="506"/>
      <c r="DIL65481" s="506"/>
      <c r="DIM65481" s="506"/>
      <c r="DIN65481" s="506"/>
      <c r="DIO65481" s="506"/>
      <c r="DIP65481" s="506"/>
      <c r="DIQ65481" s="506"/>
      <c r="DIR65481" s="506"/>
      <c r="DIS65481" s="506"/>
      <c r="DIT65481" s="506"/>
      <c r="DIU65481" s="506"/>
      <c r="DIV65481" s="506"/>
      <c r="DIW65481" s="506"/>
      <c r="DIX65481" s="506"/>
      <c r="DIY65481" s="506"/>
      <c r="DIZ65481" s="506"/>
      <c r="DJA65481" s="506"/>
      <c r="DJB65481" s="506"/>
      <c r="DJC65481" s="506"/>
      <c r="DJD65481" s="506"/>
      <c r="DJE65481" s="506"/>
      <c r="DJF65481" s="506"/>
      <c r="DJG65481" s="506"/>
      <c r="DJH65481" s="506"/>
      <c r="DJI65481" s="506"/>
      <c r="DJJ65481" s="506"/>
      <c r="DJK65481" s="506"/>
      <c r="DJL65481" s="506"/>
      <c r="DJM65481" s="506"/>
      <c r="DJN65481" s="506"/>
      <c r="DJO65481" s="506"/>
      <c r="DJP65481" s="506"/>
      <c r="DJQ65481" s="506"/>
      <c r="DJR65481" s="506"/>
      <c r="DJS65481" s="506"/>
      <c r="DJT65481" s="506"/>
      <c r="DJU65481" s="506"/>
      <c r="DJV65481" s="506"/>
      <c r="DJW65481" s="506"/>
      <c r="DJX65481" s="506"/>
      <c r="DJY65481" s="506"/>
      <c r="DJZ65481" s="506"/>
      <c r="DKA65481" s="506"/>
      <c r="DKB65481" s="506"/>
      <c r="DKC65481" s="506"/>
      <c r="DKD65481" s="506"/>
      <c r="DKE65481" s="506"/>
      <c r="DKF65481" s="506"/>
      <c r="DKG65481" s="506"/>
      <c r="DKH65481" s="506"/>
      <c r="DKI65481" s="506"/>
      <c r="DKJ65481" s="506"/>
      <c r="DKK65481" s="506"/>
      <c r="DKL65481" s="506"/>
      <c r="DKM65481" s="506"/>
      <c r="DKN65481" s="506"/>
      <c r="DKO65481" s="506"/>
      <c r="DKP65481" s="506"/>
      <c r="DKQ65481" s="506"/>
      <c r="DKR65481" s="506"/>
      <c r="DKS65481" s="506"/>
      <c r="DKT65481" s="506"/>
      <c r="DKU65481" s="506"/>
      <c r="DKV65481" s="506"/>
      <c r="DKW65481" s="506"/>
      <c r="DKX65481" s="506"/>
      <c r="DKY65481" s="506"/>
      <c r="DKZ65481" s="506"/>
      <c r="DLA65481" s="506"/>
      <c r="DLB65481" s="506"/>
      <c r="DLC65481" s="506"/>
      <c r="DLD65481" s="506"/>
      <c r="DLE65481" s="506"/>
      <c r="DLF65481" s="506"/>
      <c r="DLG65481" s="506"/>
      <c r="DLH65481" s="506"/>
      <c r="DLI65481" s="506"/>
      <c r="DLJ65481" s="506"/>
      <c r="DLK65481" s="506"/>
      <c r="DLL65481" s="506"/>
      <c r="DLM65481" s="506"/>
      <c r="DLN65481" s="506"/>
      <c r="DLO65481" s="506"/>
      <c r="DLP65481" s="506"/>
      <c r="DLQ65481" s="506"/>
      <c r="DLR65481" s="506"/>
      <c r="DLS65481" s="506"/>
      <c r="DLT65481" s="506"/>
      <c r="DLU65481" s="506"/>
      <c r="DLV65481" s="506"/>
      <c r="DLW65481" s="506"/>
      <c r="DLX65481" s="506"/>
      <c r="DLY65481" s="506"/>
      <c r="DLZ65481" s="506"/>
      <c r="DMA65481" s="506"/>
      <c r="DMB65481" s="506"/>
      <c r="DMC65481" s="506"/>
      <c r="DMD65481" s="506"/>
      <c r="DME65481" s="506"/>
      <c r="DMF65481" s="506"/>
      <c r="DMG65481" s="506"/>
      <c r="DMH65481" s="506"/>
      <c r="DMI65481" s="506"/>
      <c r="DMJ65481" s="506"/>
      <c r="DMK65481" s="506"/>
      <c r="DML65481" s="506"/>
      <c r="DMM65481" s="506"/>
      <c r="DMN65481" s="506"/>
      <c r="DMO65481" s="506"/>
      <c r="DMP65481" s="506"/>
      <c r="DMQ65481" s="506"/>
      <c r="DMR65481" s="506"/>
      <c r="DMS65481" s="506"/>
      <c r="DMT65481" s="506"/>
      <c r="DMU65481" s="506"/>
      <c r="DMV65481" s="506"/>
      <c r="DMW65481" s="506"/>
      <c r="DMX65481" s="506"/>
      <c r="DMY65481" s="506"/>
      <c r="DMZ65481" s="506"/>
      <c r="DNA65481" s="506"/>
      <c r="DNB65481" s="506"/>
      <c r="DNC65481" s="506"/>
      <c r="DND65481" s="506"/>
      <c r="DNE65481" s="506"/>
      <c r="DNF65481" s="506"/>
      <c r="DNG65481" s="506"/>
      <c r="DNH65481" s="506"/>
      <c r="DNI65481" s="506"/>
      <c r="DNJ65481" s="506"/>
      <c r="DNK65481" s="506"/>
      <c r="DNL65481" s="506"/>
      <c r="DNM65481" s="506"/>
      <c r="DNN65481" s="506"/>
      <c r="DNO65481" s="506"/>
      <c r="DNP65481" s="506"/>
      <c r="DNQ65481" s="506"/>
      <c r="DNR65481" s="506"/>
      <c r="DNS65481" s="506"/>
      <c r="DNT65481" s="506"/>
      <c r="DNU65481" s="506"/>
      <c r="DNV65481" s="506"/>
      <c r="DNW65481" s="506"/>
      <c r="DNX65481" s="506"/>
      <c r="DNY65481" s="506"/>
      <c r="DNZ65481" s="506"/>
      <c r="DOA65481" s="506"/>
      <c r="DOB65481" s="506"/>
      <c r="DOC65481" s="506"/>
      <c r="DOD65481" s="506"/>
      <c r="DOE65481" s="506"/>
      <c r="DOF65481" s="506"/>
      <c r="DOG65481" s="506"/>
      <c r="DOH65481" s="506"/>
      <c r="DOI65481" s="506"/>
      <c r="DOJ65481" s="506"/>
      <c r="DOK65481" s="506"/>
      <c r="DOL65481" s="506"/>
      <c r="DOM65481" s="506"/>
      <c r="DON65481" s="506"/>
      <c r="DOO65481" s="506"/>
      <c r="DOP65481" s="506"/>
      <c r="DOQ65481" s="506"/>
      <c r="DOR65481" s="506"/>
      <c r="DOS65481" s="506"/>
      <c r="DOT65481" s="506"/>
      <c r="DOU65481" s="506"/>
      <c r="DOV65481" s="506"/>
      <c r="DOW65481" s="506"/>
      <c r="DOX65481" s="506"/>
      <c r="DOY65481" s="506"/>
      <c r="DOZ65481" s="506"/>
      <c r="DPA65481" s="506"/>
      <c r="DPB65481" s="506"/>
      <c r="DPC65481" s="506"/>
      <c r="DPD65481" s="506"/>
      <c r="DPE65481" s="506"/>
      <c r="DPF65481" s="506"/>
      <c r="DPG65481" s="506"/>
      <c r="DPH65481" s="506"/>
      <c r="DPI65481" s="506"/>
      <c r="DPJ65481" s="506"/>
      <c r="DPK65481" s="506"/>
      <c r="DPL65481" s="506"/>
      <c r="DPM65481" s="506"/>
      <c r="DPN65481" s="506"/>
      <c r="DPO65481" s="506"/>
      <c r="DPP65481" s="506"/>
      <c r="DPQ65481" s="506"/>
      <c r="DPR65481" s="506"/>
      <c r="DPS65481" s="506"/>
      <c r="DPT65481" s="506"/>
      <c r="DPU65481" s="506"/>
      <c r="DPV65481" s="506"/>
      <c r="DPW65481" s="506"/>
      <c r="DPX65481" s="506"/>
      <c r="DPY65481" s="506"/>
      <c r="DPZ65481" s="506"/>
      <c r="DQA65481" s="506"/>
      <c r="DQB65481" s="506"/>
      <c r="DQC65481" s="506"/>
      <c r="DQD65481" s="506"/>
      <c r="DQE65481" s="506"/>
      <c r="DQF65481" s="506"/>
      <c r="DQG65481" s="506"/>
      <c r="DQH65481" s="506"/>
      <c r="DQI65481" s="506"/>
      <c r="DQJ65481" s="506"/>
      <c r="DQK65481" s="506"/>
      <c r="DQL65481" s="506"/>
      <c r="DQM65481" s="506"/>
      <c r="DQN65481" s="506"/>
      <c r="DQO65481" s="506"/>
      <c r="DQP65481" s="506"/>
      <c r="DQQ65481" s="506"/>
      <c r="DQR65481" s="506"/>
      <c r="DQS65481" s="506"/>
      <c r="DQT65481" s="506"/>
      <c r="DQU65481" s="506"/>
      <c r="DQV65481" s="506"/>
      <c r="DQW65481" s="506"/>
      <c r="DQX65481" s="506"/>
      <c r="DQY65481" s="506"/>
      <c r="DQZ65481" s="506"/>
      <c r="DRA65481" s="506"/>
      <c r="DRB65481" s="506"/>
      <c r="DRC65481" s="506"/>
      <c r="DRD65481" s="506"/>
      <c r="DRE65481" s="506"/>
      <c r="DRF65481" s="506"/>
      <c r="DRG65481" s="506"/>
      <c r="DRH65481" s="506"/>
      <c r="DRI65481" s="506"/>
      <c r="DRJ65481" s="506"/>
      <c r="DRK65481" s="506"/>
      <c r="DRL65481" s="506"/>
      <c r="DRM65481" s="506"/>
      <c r="DRN65481" s="506"/>
      <c r="DRO65481" s="506"/>
      <c r="DRP65481" s="506"/>
      <c r="DRQ65481" s="506"/>
      <c r="DRR65481" s="506"/>
      <c r="DRS65481" s="506"/>
      <c r="DRT65481" s="506"/>
      <c r="DRU65481" s="506"/>
      <c r="DRV65481" s="506"/>
      <c r="DRW65481" s="506"/>
      <c r="DRX65481" s="506"/>
      <c r="DRY65481" s="506"/>
      <c r="DRZ65481" s="506"/>
      <c r="DSA65481" s="506"/>
      <c r="DSB65481" s="506"/>
      <c r="DSC65481" s="506"/>
      <c r="DSD65481" s="506"/>
      <c r="DSE65481" s="506"/>
      <c r="DSF65481" s="506"/>
      <c r="DSG65481" s="506"/>
      <c r="DSH65481" s="506"/>
      <c r="DSI65481" s="506"/>
      <c r="DSJ65481" s="506"/>
      <c r="DSK65481" s="506"/>
      <c r="DSL65481" s="506"/>
      <c r="DSM65481" s="506"/>
      <c r="DSN65481" s="506"/>
      <c r="DSO65481" s="506"/>
      <c r="DSP65481" s="506"/>
      <c r="DSQ65481" s="506"/>
      <c r="DSR65481" s="506"/>
      <c r="DSS65481" s="506"/>
      <c r="DST65481" s="506"/>
      <c r="DSU65481" s="506"/>
      <c r="DSV65481" s="506"/>
      <c r="DSW65481" s="506"/>
      <c r="DSX65481" s="506"/>
      <c r="DSY65481" s="506"/>
      <c r="DSZ65481" s="506"/>
      <c r="DTA65481" s="506"/>
      <c r="DTB65481" s="506"/>
      <c r="DTC65481" s="506"/>
      <c r="DTD65481" s="506"/>
      <c r="DTE65481" s="506"/>
      <c r="DTF65481" s="506"/>
      <c r="DTG65481" s="506"/>
      <c r="DTH65481" s="506"/>
      <c r="DTI65481" s="506"/>
      <c r="DTJ65481" s="506"/>
      <c r="DTK65481" s="506"/>
      <c r="DTL65481" s="506"/>
      <c r="DTM65481" s="506"/>
      <c r="DTN65481" s="506"/>
      <c r="DTO65481" s="506"/>
      <c r="DTP65481" s="506"/>
      <c r="DTQ65481" s="506"/>
      <c r="DTR65481" s="506"/>
      <c r="DTS65481" s="506"/>
      <c r="DTT65481" s="506"/>
      <c r="DTU65481" s="506"/>
      <c r="DTV65481" s="506"/>
      <c r="DTW65481" s="506"/>
      <c r="DTX65481" s="506"/>
      <c r="DTY65481" s="506"/>
      <c r="DTZ65481" s="506"/>
      <c r="DUA65481" s="506"/>
      <c r="DUB65481" s="506"/>
      <c r="DUC65481" s="506"/>
      <c r="DUD65481" s="506"/>
      <c r="DUE65481" s="506"/>
      <c r="DUF65481" s="506"/>
      <c r="DUG65481" s="506"/>
      <c r="DUH65481" s="506"/>
      <c r="DUI65481" s="506"/>
      <c r="DUJ65481" s="506"/>
      <c r="DUK65481" s="506"/>
      <c r="DUL65481" s="506"/>
      <c r="DUM65481" s="506"/>
      <c r="DUN65481" s="506"/>
      <c r="DUO65481" s="506"/>
      <c r="DUP65481" s="506"/>
      <c r="DUQ65481" s="506"/>
      <c r="DUR65481" s="506"/>
      <c r="DUS65481" s="506"/>
      <c r="DUT65481" s="506"/>
      <c r="DUU65481" s="506"/>
      <c r="DUV65481" s="506"/>
      <c r="DUW65481" s="506"/>
      <c r="DUX65481" s="506"/>
      <c r="DUY65481" s="506"/>
      <c r="DUZ65481" s="506"/>
      <c r="DVA65481" s="506"/>
      <c r="DVB65481" s="506"/>
      <c r="DVC65481" s="506"/>
      <c r="DVD65481" s="506"/>
      <c r="DVE65481" s="506"/>
      <c r="DVF65481" s="506"/>
      <c r="DVG65481" s="506"/>
      <c r="DVH65481" s="506"/>
      <c r="DVI65481" s="506"/>
      <c r="DVJ65481" s="506"/>
      <c r="DVK65481" s="506"/>
      <c r="DVL65481" s="506"/>
      <c r="DVM65481" s="506"/>
      <c r="DVN65481" s="506"/>
      <c r="DVO65481" s="506"/>
      <c r="DVP65481" s="506"/>
      <c r="DVQ65481" s="506"/>
      <c r="DVR65481" s="506"/>
      <c r="DVS65481" s="506"/>
      <c r="DVT65481" s="506"/>
      <c r="DVU65481" s="506"/>
      <c r="DVV65481" s="506"/>
      <c r="DVW65481" s="506"/>
      <c r="DVX65481" s="506"/>
      <c r="DVY65481" s="506"/>
      <c r="DVZ65481" s="506"/>
      <c r="DWA65481" s="506"/>
      <c r="DWB65481" s="506"/>
      <c r="DWC65481" s="506"/>
      <c r="DWD65481" s="506"/>
      <c r="DWE65481" s="506"/>
      <c r="DWF65481" s="506"/>
      <c r="DWG65481" s="506"/>
      <c r="DWH65481" s="506"/>
      <c r="DWI65481" s="506"/>
      <c r="DWJ65481" s="506"/>
      <c r="DWK65481" s="506"/>
      <c r="DWL65481" s="506"/>
      <c r="DWM65481" s="506"/>
      <c r="DWN65481" s="506"/>
      <c r="DWO65481" s="506"/>
      <c r="DWP65481" s="506"/>
      <c r="DWQ65481" s="506"/>
      <c r="DWR65481" s="506"/>
      <c r="DWS65481" s="506"/>
      <c r="DWT65481" s="506"/>
      <c r="DWU65481" s="506"/>
      <c r="DWV65481" s="506"/>
      <c r="DWW65481" s="506"/>
      <c r="DWX65481" s="506"/>
      <c r="DWY65481" s="506"/>
      <c r="DWZ65481" s="506"/>
      <c r="DXA65481" s="506"/>
      <c r="DXB65481" s="506"/>
      <c r="DXC65481" s="506"/>
      <c r="DXD65481" s="506"/>
      <c r="DXE65481" s="506"/>
      <c r="DXF65481" s="506"/>
      <c r="DXG65481" s="506"/>
      <c r="DXH65481" s="506"/>
      <c r="DXI65481" s="506"/>
      <c r="DXJ65481" s="506"/>
      <c r="DXK65481" s="506"/>
      <c r="DXL65481" s="506"/>
      <c r="DXM65481" s="506"/>
      <c r="DXN65481" s="506"/>
      <c r="DXO65481" s="506"/>
      <c r="DXP65481" s="506"/>
      <c r="DXQ65481" s="506"/>
      <c r="DXR65481" s="506"/>
      <c r="DXS65481" s="506"/>
      <c r="DXT65481" s="506"/>
      <c r="DXU65481" s="506"/>
      <c r="DXV65481" s="506"/>
      <c r="DXW65481" s="506"/>
      <c r="DXX65481" s="506"/>
      <c r="DXY65481" s="506"/>
      <c r="DXZ65481" s="506"/>
      <c r="DYA65481" s="506"/>
      <c r="DYB65481" s="506"/>
      <c r="DYC65481" s="506"/>
      <c r="DYD65481" s="506"/>
      <c r="DYE65481" s="506"/>
      <c r="DYF65481" s="506"/>
      <c r="DYG65481" s="506"/>
      <c r="DYH65481" s="506"/>
      <c r="DYI65481" s="506"/>
      <c r="DYJ65481" s="506"/>
      <c r="DYK65481" s="506"/>
      <c r="DYL65481" s="506"/>
      <c r="DYM65481" s="506"/>
      <c r="DYN65481" s="506"/>
      <c r="DYO65481" s="506"/>
      <c r="DYP65481" s="506"/>
      <c r="DYQ65481" s="506"/>
      <c r="DYR65481" s="506"/>
      <c r="DYS65481" s="506"/>
      <c r="DYT65481" s="506"/>
      <c r="DYU65481" s="506"/>
      <c r="DYV65481" s="506"/>
      <c r="DYW65481" s="506"/>
      <c r="DYX65481" s="506"/>
      <c r="DYY65481" s="506"/>
      <c r="DYZ65481" s="506"/>
      <c r="DZA65481" s="506"/>
      <c r="DZB65481" s="506"/>
      <c r="DZC65481" s="506"/>
      <c r="DZD65481" s="506"/>
      <c r="DZE65481" s="506"/>
      <c r="DZF65481" s="506"/>
      <c r="DZG65481" s="506"/>
      <c r="DZH65481" s="506"/>
      <c r="DZI65481" s="506"/>
      <c r="DZJ65481" s="506"/>
      <c r="DZK65481" s="506"/>
      <c r="DZL65481" s="506"/>
      <c r="DZM65481" s="506"/>
      <c r="DZN65481" s="506"/>
      <c r="DZO65481" s="506"/>
      <c r="DZP65481" s="506"/>
      <c r="DZQ65481" s="506"/>
      <c r="DZR65481" s="506"/>
      <c r="DZS65481" s="506"/>
      <c r="DZT65481" s="506"/>
      <c r="DZU65481" s="506"/>
      <c r="DZV65481" s="506"/>
      <c r="DZW65481" s="506"/>
      <c r="DZX65481" s="506"/>
      <c r="DZY65481" s="506"/>
      <c r="DZZ65481" s="506"/>
      <c r="EAA65481" s="506"/>
      <c r="EAB65481" s="506"/>
      <c r="EAC65481" s="506"/>
      <c r="EAD65481" s="506"/>
      <c r="EAE65481" s="506"/>
      <c r="EAF65481" s="506"/>
      <c r="EAG65481" s="506"/>
      <c r="EAH65481" s="506"/>
      <c r="EAI65481" s="506"/>
      <c r="EAJ65481" s="506"/>
      <c r="EAK65481" s="506"/>
      <c r="EAL65481" s="506"/>
      <c r="EAM65481" s="506"/>
      <c r="EAN65481" s="506"/>
      <c r="EAO65481" s="506"/>
      <c r="EAP65481" s="506"/>
      <c r="EAQ65481" s="506"/>
      <c r="EAR65481" s="506"/>
      <c r="EAS65481" s="506"/>
      <c r="EAT65481" s="506"/>
      <c r="EAU65481" s="506"/>
      <c r="EAV65481" s="506"/>
      <c r="EAW65481" s="506"/>
      <c r="EAX65481" s="506"/>
      <c r="EAY65481" s="506"/>
      <c r="EAZ65481" s="506"/>
      <c r="EBA65481" s="506"/>
      <c r="EBB65481" s="506"/>
      <c r="EBC65481" s="506"/>
      <c r="EBD65481" s="506"/>
      <c r="EBE65481" s="506"/>
      <c r="EBF65481" s="506"/>
      <c r="EBG65481" s="506"/>
      <c r="EBH65481" s="506"/>
      <c r="EBI65481" s="506"/>
      <c r="EBJ65481" s="506"/>
      <c r="EBK65481" s="506"/>
      <c r="EBL65481" s="506"/>
      <c r="EBM65481" s="506"/>
      <c r="EBN65481" s="506"/>
      <c r="EBO65481" s="506"/>
      <c r="EBP65481" s="506"/>
      <c r="EBQ65481" s="506"/>
      <c r="EBR65481" s="506"/>
      <c r="EBS65481" s="506"/>
      <c r="EBT65481" s="506"/>
      <c r="EBU65481" s="506"/>
      <c r="EBV65481" s="506"/>
      <c r="EBW65481" s="506"/>
      <c r="EBX65481" s="506"/>
      <c r="EBY65481" s="506"/>
      <c r="EBZ65481" s="506"/>
      <c r="ECA65481" s="506"/>
      <c r="ECB65481" s="506"/>
      <c r="ECC65481" s="506"/>
      <c r="ECD65481" s="506"/>
      <c r="ECE65481" s="506"/>
      <c r="ECF65481" s="506"/>
      <c r="ECG65481" s="506"/>
      <c r="ECH65481" s="506"/>
      <c r="ECI65481" s="506"/>
      <c r="ECJ65481" s="506"/>
      <c r="ECK65481" s="506"/>
      <c r="ECL65481" s="506"/>
      <c r="ECM65481" s="506"/>
      <c r="ECN65481" s="506"/>
      <c r="ECO65481" s="506"/>
      <c r="ECP65481" s="506"/>
      <c r="ECQ65481" s="506"/>
      <c r="ECR65481" s="506"/>
      <c r="ECS65481" s="506"/>
      <c r="ECT65481" s="506"/>
      <c r="ECU65481" s="506"/>
      <c r="ECV65481" s="506"/>
      <c r="ECW65481" s="506"/>
      <c r="ECX65481" s="506"/>
      <c r="ECY65481" s="506"/>
      <c r="ECZ65481" s="506"/>
      <c r="EDA65481" s="506"/>
      <c r="EDB65481" s="506"/>
      <c r="EDC65481" s="506"/>
      <c r="EDD65481" s="506"/>
      <c r="EDE65481" s="506"/>
      <c r="EDF65481" s="506"/>
      <c r="EDG65481" s="506"/>
      <c r="EDH65481" s="506"/>
      <c r="EDI65481" s="506"/>
      <c r="EDJ65481" s="506"/>
      <c r="EDK65481" s="506"/>
      <c r="EDL65481" s="506"/>
      <c r="EDM65481" s="506"/>
      <c r="EDN65481" s="506"/>
      <c r="EDO65481" s="506"/>
      <c r="EDP65481" s="506"/>
      <c r="EDQ65481" s="506"/>
      <c r="EDR65481" s="506"/>
      <c r="EDS65481" s="506"/>
      <c r="EDT65481" s="506"/>
      <c r="EDU65481" s="506"/>
      <c r="EDV65481" s="506"/>
      <c r="EDW65481" s="506"/>
      <c r="EDX65481" s="506"/>
      <c r="EDY65481" s="506"/>
      <c r="EDZ65481" s="506"/>
      <c r="EEA65481" s="506"/>
      <c r="EEB65481" s="506"/>
      <c r="EEC65481" s="506"/>
      <c r="EED65481" s="506"/>
      <c r="EEE65481" s="506"/>
      <c r="EEF65481" s="506"/>
      <c r="EEG65481" s="506"/>
      <c r="EEH65481" s="506"/>
      <c r="EEI65481" s="506"/>
      <c r="EEJ65481" s="506"/>
      <c r="EEK65481" s="506"/>
      <c r="EEL65481" s="506"/>
      <c r="EEM65481" s="506"/>
      <c r="EEN65481" s="506"/>
      <c r="EEO65481" s="506"/>
      <c r="EEP65481" s="506"/>
      <c r="EEQ65481" s="506"/>
      <c r="EER65481" s="506"/>
      <c r="EES65481" s="506"/>
      <c r="EET65481" s="506"/>
      <c r="EEU65481" s="506"/>
      <c r="EEV65481" s="506"/>
      <c r="EEW65481" s="506"/>
      <c r="EEX65481" s="506"/>
      <c r="EEY65481" s="506"/>
      <c r="EEZ65481" s="506"/>
      <c r="EFA65481" s="506"/>
      <c r="EFB65481" s="506"/>
      <c r="EFC65481" s="506"/>
      <c r="EFD65481" s="506"/>
      <c r="EFE65481" s="506"/>
      <c r="EFF65481" s="506"/>
      <c r="EFG65481" s="506"/>
      <c r="EFH65481" s="506"/>
      <c r="EFI65481" s="506"/>
      <c r="EFJ65481" s="506"/>
      <c r="EFK65481" s="506"/>
      <c r="EFL65481" s="506"/>
      <c r="EFM65481" s="506"/>
      <c r="EFN65481" s="506"/>
      <c r="EFO65481" s="506"/>
      <c r="EFP65481" s="506"/>
      <c r="EFQ65481" s="506"/>
      <c r="EFR65481" s="506"/>
      <c r="EFS65481" s="506"/>
      <c r="EFT65481" s="506"/>
      <c r="EFU65481" s="506"/>
      <c r="EFV65481" s="506"/>
      <c r="EFW65481" s="506"/>
      <c r="EFX65481" s="506"/>
      <c r="EFY65481" s="506"/>
      <c r="EFZ65481" s="506"/>
      <c r="EGA65481" s="506"/>
      <c r="EGB65481" s="506"/>
      <c r="EGC65481" s="506"/>
      <c r="EGD65481" s="506"/>
      <c r="EGE65481" s="506"/>
      <c r="EGF65481" s="506"/>
      <c r="EGG65481" s="506"/>
      <c r="EGH65481" s="506"/>
      <c r="EGI65481" s="506"/>
      <c r="EGJ65481" s="506"/>
      <c r="EGK65481" s="506"/>
      <c r="EGL65481" s="506"/>
      <c r="EGM65481" s="506"/>
      <c r="EGN65481" s="506"/>
      <c r="EGO65481" s="506"/>
      <c r="EGP65481" s="506"/>
      <c r="EGQ65481" s="506"/>
      <c r="EGR65481" s="506"/>
      <c r="EGS65481" s="506"/>
      <c r="EGT65481" s="506"/>
      <c r="EGU65481" s="506"/>
      <c r="EGV65481" s="506"/>
      <c r="EGW65481" s="506"/>
      <c r="EGX65481" s="506"/>
      <c r="EGY65481" s="506"/>
      <c r="EGZ65481" s="506"/>
      <c r="EHA65481" s="506"/>
      <c r="EHB65481" s="506"/>
      <c r="EHC65481" s="506"/>
      <c r="EHD65481" s="506"/>
      <c r="EHE65481" s="506"/>
      <c r="EHF65481" s="506"/>
      <c r="EHG65481" s="506"/>
      <c r="EHH65481" s="506"/>
      <c r="EHI65481" s="506"/>
      <c r="EHJ65481" s="506"/>
      <c r="EHK65481" s="506"/>
      <c r="EHL65481" s="506"/>
      <c r="EHM65481" s="506"/>
      <c r="EHN65481" s="506"/>
      <c r="EHO65481" s="506"/>
      <c r="EHP65481" s="506"/>
      <c r="EHQ65481" s="506"/>
      <c r="EHR65481" s="506"/>
      <c r="EHS65481" s="506"/>
      <c r="EHT65481" s="506"/>
      <c r="EHU65481" s="506"/>
      <c r="EHV65481" s="506"/>
      <c r="EHW65481" s="506"/>
      <c r="EHX65481" s="506"/>
      <c r="EHY65481" s="506"/>
      <c r="EHZ65481" s="506"/>
      <c r="EIA65481" s="506"/>
      <c r="EIB65481" s="506"/>
      <c r="EIC65481" s="506"/>
      <c r="EID65481" s="506"/>
      <c r="EIE65481" s="506"/>
      <c r="EIF65481" s="506"/>
      <c r="EIG65481" s="506"/>
      <c r="EIH65481" s="506"/>
      <c r="EII65481" s="506"/>
      <c r="EIJ65481" s="506"/>
      <c r="EIK65481" s="506"/>
      <c r="EIL65481" s="506"/>
      <c r="EIM65481" s="506"/>
      <c r="EIN65481" s="506"/>
      <c r="EIO65481" s="506"/>
      <c r="EIP65481" s="506"/>
      <c r="EIQ65481" s="506"/>
      <c r="EIR65481" s="506"/>
      <c r="EIS65481" s="506"/>
      <c r="EIT65481" s="506"/>
      <c r="EIU65481" s="506"/>
      <c r="EIV65481" s="506"/>
      <c r="EIW65481" s="506"/>
      <c r="EIX65481" s="506"/>
      <c r="EIY65481" s="506"/>
      <c r="EIZ65481" s="506"/>
      <c r="EJA65481" s="506"/>
      <c r="EJB65481" s="506"/>
      <c r="EJC65481" s="506"/>
      <c r="EJD65481" s="506"/>
      <c r="EJE65481" s="506"/>
      <c r="EJF65481" s="506"/>
      <c r="EJG65481" s="506"/>
      <c r="EJH65481" s="506"/>
      <c r="EJI65481" s="506"/>
      <c r="EJJ65481" s="506"/>
      <c r="EJK65481" s="506"/>
      <c r="EJL65481" s="506"/>
      <c r="EJM65481" s="506"/>
      <c r="EJN65481" s="506"/>
      <c r="EJO65481" s="506"/>
      <c r="EJP65481" s="506"/>
      <c r="EJQ65481" s="506"/>
      <c r="EJR65481" s="506"/>
      <c r="EJS65481" s="506"/>
      <c r="EJT65481" s="506"/>
      <c r="EJU65481" s="506"/>
      <c r="EJV65481" s="506"/>
      <c r="EJW65481" s="506"/>
      <c r="EJX65481" s="506"/>
      <c r="EJY65481" s="506"/>
      <c r="EJZ65481" s="506"/>
      <c r="EKA65481" s="506"/>
      <c r="EKB65481" s="506"/>
      <c r="EKC65481" s="506"/>
      <c r="EKD65481" s="506"/>
      <c r="EKE65481" s="506"/>
      <c r="EKF65481" s="506"/>
      <c r="EKG65481" s="506"/>
      <c r="EKH65481" s="506"/>
      <c r="EKI65481" s="506"/>
      <c r="EKJ65481" s="506"/>
      <c r="EKK65481" s="506"/>
      <c r="EKL65481" s="506"/>
      <c r="EKM65481" s="506"/>
      <c r="EKN65481" s="506"/>
      <c r="EKO65481" s="506"/>
      <c r="EKP65481" s="506"/>
      <c r="EKQ65481" s="506"/>
      <c r="EKR65481" s="506"/>
      <c r="EKS65481" s="506"/>
      <c r="EKT65481" s="506"/>
      <c r="EKU65481" s="506"/>
      <c r="EKV65481" s="506"/>
      <c r="EKW65481" s="506"/>
      <c r="EKX65481" s="506"/>
      <c r="EKY65481" s="506"/>
      <c r="EKZ65481" s="506"/>
      <c r="ELA65481" s="506"/>
      <c r="ELB65481" s="506"/>
      <c r="ELC65481" s="506"/>
      <c r="ELD65481" s="506"/>
      <c r="ELE65481" s="506"/>
      <c r="ELF65481" s="506"/>
      <c r="ELG65481" s="506"/>
      <c r="ELH65481" s="506"/>
      <c r="ELI65481" s="506"/>
      <c r="ELJ65481" s="506"/>
      <c r="ELK65481" s="506"/>
      <c r="ELL65481" s="506"/>
      <c r="ELM65481" s="506"/>
      <c r="ELN65481" s="506"/>
      <c r="ELO65481" s="506"/>
      <c r="ELP65481" s="506"/>
      <c r="ELQ65481" s="506"/>
      <c r="ELR65481" s="506"/>
      <c r="ELS65481" s="506"/>
      <c r="ELT65481" s="506"/>
      <c r="ELU65481" s="506"/>
      <c r="ELV65481" s="506"/>
      <c r="ELW65481" s="506"/>
      <c r="ELX65481" s="506"/>
      <c r="ELY65481" s="506"/>
      <c r="ELZ65481" s="506"/>
      <c r="EMA65481" s="506"/>
      <c r="EMB65481" s="506"/>
      <c r="EMC65481" s="506"/>
      <c r="EMD65481" s="506"/>
      <c r="EME65481" s="506"/>
      <c r="EMF65481" s="506"/>
      <c r="EMG65481" s="506"/>
      <c r="EMH65481" s="506"/>
      <c r="EMI65481" s="506"/>
      <c r="EMJ65481" s="506"/>
      <c r="EMK65481" s="506"/>
      <c r="EML65481" s="506"/>
      <c r="EMM65481" s="506"/>
      <c r="EMN65481" s="506"/>
      <c r="EMO65481" s="506"/>
      <c r="EMP65481" s="506"/>
      <c r="EMQ65481" s="506"/>
      <c r="EMR65481" s="506"/>
      <c r="EMS65481" s="506"/>
      <c r="EMT65481" s="506"/>
      <c r="EMU65481" s="506"/>
      <c r="EMV65481" s="506"/>
      <c r="EMW65481" s="506"/>
      <c r="EMX65481" s="506"/>
      <c r="EMY65481" s="506"/>
      <c r="EMZ65481" s="506"/>
      <c r="ENA65481" s="506"/>
      <c r="ENB65481" s="506"/>
      <c r="ENC65481" s="506"/>
      <c r="END65481" s="506"/>
      <c r="ENE65481" s="506"/>
      <c r="ENF65481" s="506"/>
      <c r="ENG65481" s="506"/>
      <c r="ENH65481" s="506"/>
      <c r="ENI65481" s="506"/>
      <c r="ENJ65481" s="506"/>
      <c r="ENK65481" s="506"/>
      <c r="ENL65481" s="506"/>
      <c r="ENM65481" s="506"/>
      <c r="ENN65481" s="506"/>
      <c r="ENO65481" s="506"/>
      <c r="ENP65481" s="506"/>
      <c r="ENQ65481" s="506"/>
      <c r="ENR65481" s="506"/>
      <c r="ENS65481" s="506"/>
      <c r="ENT65481" s="506"/>
      <c r="ENU65481" s="506"/>
      <c r="ENV65481" s="506"/>
      <c r="ENW65481" s="506"/>
      <c r="ENX65481" s="506"/>
      <c r="ENY65481" s="506"/>
      <c r="ENZ65481" s="506"/>
      <c r="EOA65481" s="506"/>
      <c r="EOB65481" s="506"/>
      <c r="EOC65481" s="506"/>
      <c r="EOD65481" s="506"/>
      <c r="EOE65481" s="506"/>
      <c r="EOF65481" s="506"/>
      <c r="EOG65481" s="506"/>
      <c r="EOH65481" s="506"/>
      <c r="EOI65481" s="506"/>
      <c r="EOJ65481" s="506"/>
      <c r="EOK65481" s="506"/>
      <c r="EOL65481" s="506"/>
      <c r="EOM65481" s="506"/>
      <c r="EON65481" s="506"/>
      <c r="EOO65481" s="506"/>
      <c r="EOP65481" s="506"/>
      <c r="EOQ65481" s="506"/>
      <c r="EOR65481" s="506"/>
      <c r="EOS65481" s="506"/>
      <c r="EOT65481" s="506"/>
      <c r="EOU65481" s="506"/>
      <c r="EOV65481" s="506"/>
      <c r="EOW65481" s="506"/>
      <c r="EOX65481" s="506"/>
      <c r="EOY65481" s="506"/>
      <c r="EOZ65481" s="506"/>
      <c r="EPA65481" s="506"/>
      <c r="EPB65481" s="506"/>
      <c r="EPC65481" s="506"/>
      <c r="EPD65481" s="506"/>
      <c r="EPE65481" s="506"/>
      <c r="EPF65481" s="506"/>
      <c r="EPG65481" s="506"/>
      <c r="EPH65481" s="506"/>
      <c r="EPI65481" s="506"/>
      <c r="EPJ65481" s="506"/>
      <c r="EPK65481" s="506"/>
      <c r="EPL65481" s="506"/>
      <c r="EPM65481" s="506"/>
      <c r="EPN65481" s="506"/>
      <c r="EPO65481" s="506"/>
      <c r="EPP65481" s="506"/>
      <c r="EPQ65481" s="506"/>
      <c r="EPR65481" s="506"/>
      <c r="EPS65481" s="506"/>
      <c r="EPT65481" s="506"/>
      <c r="EPU65481" s="506"/>
      <c r="EPV65481" s="506"/>
      <c r="EPW65481" s="506"/>
      <c r="EPX65481" s="506"/>
      <c r="EPY65481" s="506"/>
      <c r="EPZ65481" s="506"/>
      <c r="EQA65481" s="506"/>
      <c r="EQB65481" s="506"/>
      <c r="EQC65481" s="506"/>
      <c r="EQD65481" s="506"/>
      <c r="EQE65481" s="506"/>
      <c r="EQF65481" s="506"/>
      <c r="EQG65481" s="506"/>
      <c r="EQH65481" s="506"/>
      <c r="EQI65481" s="506"/>
      <c r="EQJ65481" s="506"/>
      <c r="EQK65481" s="506"/>
      <c r="EQL65481" s="506"/>
      <c r="EQM65481" s="506"/>
      <c r="EQN65481" s="506"/>
      <c r="EQO65481" s="506"/>
      <c r="EQP65481" s="506"/>
      <c r="EQQ65481" s="506"/>
      <c r="EQR65481" s="506"/>
      <c r="EQS65481" s="506"/>
      <c r="EQT65481" s="506"/>
      <c r="EQU65481" s="506"/>
      <c r="EQV65481" s="506"/>
      <c r="EQW65481" s="506"/>
      <c r="EQX65481" s="506"/>
      <c r="EQY65481" s="506"/>
      <c r="EQZ65481" s="506"/>
      <c r="ERA65481" s="506"/>
      <c r="ERB65481" s="506"/>
      <c r="ERC65481" s="506"/>
      <c r="ERD65481" s="506"/>
      <c r="ERE65481" s="506"/>
      <c r="ERF65481" s="506"/>
      <c r="ERG65481" s="506"/>
      <c r="ERH65481" s="506"/>
      <c r="ERI65481" s="506"/>
      <c r="ERJ65481" s="506"/>
      <c r="ERK65481" s="506"/>
      <c r="ERL65481" s="506"/>
      <c r="ERM65481" s="506"/>
      <c r="ERN65481" s="506"/>
      <c r="ERO65481" s="506"/>
      <c r="ERP65481" s="506"/>
      <c r="ERQ65481" s="506"/>
      <c r="ERR65481" s="506"/>
      <c r="ERS65481" s="506"/>
      <c r="ERT65481" s="506"/>
      <c r="ERU65481" s="506"/>
      <c r="ERV65481" s="506"/>
      <c r="ERW65481" s="506"/>
      <c r="ERX65481" s="506"/>
      <c r="ERY65481" s="506"/>
      <c r="ERZ65481" s="506"/>
      <c r="ESA65481" s="506"/>
      <c r="ESB65481" s="506"/>
      <c r="ESC65481" s="506"/>
      <c r="ESD65481" s="506"/>
      <c r="ESE65481" s="506"/>
      <c r="ESF65481" s="506"/>
      <c r="ESG65481" s="506"/>
      <c r="ESH65481" s="506"/>
      <c r="ESI65481" s="506"/>
      <c r="ESJ65481" s="506"/>
      <c r="ESK65481" s="506"/>
      <c r="ESL65481" s="506"/>
      <c r="ESM65481" s="506"/>
      <c r="ESN65481" s="506"/>
      <c r="ESO65481" s="506"/>
      <c r="ESP65481" s="506"/>
      <c r="ESQ65481" s="506"/>
      <c r="ESR65481" s="506"/>
      <c r="ESS65481" s="506"/>
      <c r="EST65481" s="506"/>
      <c r="ESU65481" s="506"/>
      <c r="ESV65481" s="506"/>
      <c r="ESW65481" s="506"/>
      <c r="ESX65481" s="506"/>
      <c r="ESY65481" s="506"/>
      <c r="ESZ65481" s="506"/>
      <c r="ETA65481" s="506"/>
      <c r="ETB65481" s="506"/>
      <c r="ETC65481" s="506"/>
      <c r="ETD65481" s="506"/>
      <c r="ETE65481" s="506"/>
      <c r="ETF65481" s="506"/>
      <c r="ETG65481" s="506"/>
      <c r="ETH65481" s="506"/>
      <c r="ETI65481" s="506"/>
      <c r="ETJ65481" s="506"/>
      <c r="ETK65481" s="506"/>
      <c r="ETL65481" s="506"/>
      <c r="ETM65481" s="506"/>
      <c r="ETN65481" s="506"/>
      <c r="ETO65481" s="506"/>
      <c r="ETP65481" s="506"/>
      <c r="ETQ65481" s="506"/>
      <c r="ETR65481" s="506"/>
      <c r="ETS65481" s="506"/>
      <c r="ETT65481" s="506"/>
      <c r="ETU65481" s="506"/>
      <c r="ETV65481" s="506"/>
      <c r="ETW65481" s="506"/>
      <c r="ETX65481" s="506"/>
      <c r="ETY65481" s="506"/>
      <c r="ETZ65481" s="506"/>
      <c r="EUA65481" s="506"/>
      <c r="EUB65481" s="506"/>
      <c r="EUC65481" s="506"/>
      <c r="EUD65481" s="506"/>
      <c r="EUE65481" s="506"/>
      <c r="EUF65481" s="506"/>
      <c r="EUG65481" s="506"/>
      <c r="EUH65481" s="506"/>
      <c r="EUI65481" s="506"/>
      <c r="EUJ65481" s="506"/>
      <c r="EUK65481" s="506"/>
      <c r="EUL65481" s="506"/>
      <c r="EUM65481" s="506"/>
      <c r="EUN65481" s="506"/>
      <c r="EUO65481" s="506"/>
      <c r="EUP65481" s="506"/>
      <c r="EUQ65481" s="506"/>
      <c r="EUR65481" s="506"/>
      <c r="EUS65481" s="506"/>
      <c r="EUT65481" s="506"/>
      <c r="EUU65481" s="506"/>
      <c r="EUV65481" s="506"/>
      <c r="EUW65481" s="506"/>
      <c r="EUX65481" s="506"/>
      <c r="EUY65481" s="506"/>
      <c r="EUZ65481" s="506"/>
      <c r="EVA65481" s="506"/>
      <c r="EVB65481" s="506"/>
      <c r="EVC65481" s="506"/>
      <c r="EVD65481" s="506"/>
      <c r="EVE65481" s="506"/>
      <c r="EVF65481" s="506"/>
      <c r="EVG65481" s="506"/>
      <c r="EVH65481" s="506"/>
      <c r="EVI65481" s="506"/>
      <c r="EVJ65481" s="506"/>
      <c r="EVK65481" s="506"/>
      <c r="EVL65481" s="506"/>
      <c r="EVM65481" s="506"/>
      <c r="EVN65481" s="506"/>
      <c r="EVO65481" s="506"/>
      <c r="EVP65481" s="506"/>
      <c r="EVQ65481" s="506"/>
      <c r="EVR65481" s="506"/>
      <c r="EVS65481" s="506"/>
      <c r="EVT65481" s="506"/>
      <c r="EVU65481" s="506"/>
      <c r="EVV65481" s="506"/>
      <c r="EVW65481" s="506"/>
      <c r="EVX65481" s="506"/>
      <c r="EVY65481" s="506"/>
      <c r="EVZ65481" s="506"/>
      <c r="EWA65481" s="506"/>
      <c r="EWB65481" s="506"/>
      <c r="EWC65481" s="506"/>
      <c r="EWD65481" s="506"/>
      <c r="EWE65481" s="506"/>
      <c r="EWF65481" s="506"/>
      <c r="EWG65481" s="506"/>
      <c r="EWH65481" s="506"/>
      <c r="EWI65481" s="506"/>
      <c r="EWJ65481" s="506"/>
      <c r="EWK65481" s="506"/>
      <c r="EWL65481" s="506"/>
      <c r="EWM65481" s="506"/>
      <c r="EWN65481" s="506"/>
      <c r="EWO65481" s="506"/>
      <c r="EWP65481" s="506"/>
      <c r="EWQ65481" s="506"/>
      <c r="EWR65481" s="506"/>
      <c r="EWS65481" s="506"/>
      <c r="EWT65481" s="506"/>
      <c r="EWU65481" s="506"/>
      <c r="EWV65481" s="506"/>
      <c r="EWW65481" s="506"/>
      <c r="EWX65481" s="506"/>
      <c r="EWY65481" s="506"/>
      <c r="EWZ65481" s="506"/>
      <c r="EXA65481" s="506"/>
      <c r="EXB65481" s="506"/>
      <c r="EXC65481" s="506"/>
      <c r="EXD65481" s="506"/>
      <c r="EXE65481" s="506"/>
      <c r="EXF65481" s="506"/>
      <c r="EXG65481" s="506"/>
      <c r="EXH65481" s="506"/>
      <c r="EXI65481" s="506"/>
      <c r="EXJ65481" s="506"/>
      <c r="EXK65481" s="506"/>
      <c r="EXL65481" s="506"/>
      <c r="EXM65481" s="506"/>
      <c r="EXN65481" s="506"/>
      <c r="EXO65481" s="506"/>
      <c r="EXP65481" s="506"/>
      <c r="EXQ65481" s="506"/>
      <c r="EXR65481" s="506"/>
      <c r="EXS65481" s="506"/>
      <c r="EXT65481" s="506"/>
      <c r="EXU65481" s="506"/>
      <c r="EXV65481" s="506"/>
      <c r="EXW65481" s="506"/>
      <c r="EXX65481" s="506"/>
      <c r="EXY65481" s="506"/>
      <c r="EXZ65481" s="506"/>
      <c r="EYA65481" s="506"/>
      <c r="EYB65481" s="506"/>
      <c r="EYC65481" s="506"/>
      <c r="EYD65481" s="506"/>
      <c r="EYE65481" s="506"/>
      <c r="EYF65481" s="506"/>
      <c r="EYG65481" s="506"/>
      <c r="EYH65481" s="506"/>
      <c r="EYI65481" s="506"/>
      <c r="EYJ65481" s="506"/>
      <c r="EYK65481" s="506"/>
      <c r="EYL65481" s="506"/>
      <c r="EYM65481" s="506"/>
      <c r="EYN65481" s="506"/>
      <c r="EYO65481" s="506"/>
      <c r="EYP65481" s="506"/>
      <c r="EYQ65481" s="506"/>
      <c r="EYR65481" s="506"/>
      <c r="EYS65481" s="506"/>
      <c r="EYT65481" s="506"/>
      <c r="EYU65481" s="506"/>
      <c r="EYV65481" s="506"/>
      <c r="EYW65481" s="506"/>
      <c r="EYX65481" s="506"/>
      <c r="EYY65481" s="506"/>
      <c r="EYZ65481" s="506"/>
      <c r="EZA65481" s="506"/>
      <c r="EZB65481" s="506"/>
      <c r="EZC65481" s="506"/>
      <c r="EZD65481" s="506"/>
      <c r="EZE65481" s="506"/>
      <c r="EZF65481" s="506"/>
      <c r="EZG65481" s="506"/>
      <c r="EZH65481" s="506"/>
      <c r="EZI65481" s="506"/>
      <c r="EZJ65481" s="506"/>
      <c r="EZK65481" s="506"/>
      <c r="EZL65481" s="506"/>
      <c r="EZM65481" s="506"/>
      <c r="EZN65481" s="506"/>
      <c r="EZO65481" s="506"/>
      <c r="EZP65481" s="506"/>
      <c r="EZQ65481" s="506"/>
      <c r="EZR65481" s="506"/>
      <c r="EZS65481" s="506"/>
      <c r="EZT65481" s="506"/>
      <c r="EZU65481" s="506"/>
      <c r="EZV65481" s="506"/>
      <c r="EZW65481" s="506"/>
      <c r="EZX65481" s="506"/>
      <c r="EZY65481" s="506"/>
      <c r="EZZ65481" s="506"/>
      <c r="FAA65481" s="506"/>
      <c r="FAB65481" s="506"/>
      <c r="FAC65481" s="506"/>
      <c r="FAD65481" s="506"/>
      <c r="FAE65481" s="506"/>
      <c r="FAF65481" s="506"/>
      <c r="FAG65481" s="506"/>
      <c r="FAH65481" s="506"/>
      <c r="FAI65481" s="506"/>
      <c r="FAJ65481" s="506"/>
      <c r="FAK65481" s="506"/>
      <c r="FAL65481" s="506"/>
      <c r="FAM65481" s="506"/>
      <c r="FAN65481" s="506"/>
      <c r="FAO65481" s="506"/>
      <c r="FAP65481" s="506"/>
      <c r="FAQ65481" s="506"/>
      <c r="FAR65481" s="506"/>
      <c r="FAS65481" s="506"/>
      <c r="FAT65481" s="506"/>
      <c r="FAU65481" s="506"/>
      <c r="FAV65481" s="506"/>
      <c r="FAW65481" s="506"/>
      <c r="FAX65481" s="506"/>
      <c r="FAY65481" s="506"/>
      <c r="FAZ65481" s="506"/>
      <c r="FBA65481" s="506"/>
      <c r="FBB65481" s="506"/>
      <c r="FBC65481" s="506"/>
      <c r="FBD65481" s="506"/>
      <c r="FBE65481" s="506"/>
      <c r="FBF65481" s="506"/>
      <c r="FBG65481" s="506"/>
      <c r="FBH65481" s="506"/>
      <c r="FBI65481" s="506"/>
      <c r="FBJ65481" s="506"/>
      <c r="FBK65481" s="506"/>
      <c r="FBL65481" s="506"/>
      <c r="FBM65481" s="506"/>
      <c r="FBN65481" s="506"/>
      <c r="FBO65481" s="506"/>
      <c r="FBP65481" s="506"/>
      <c r="FBQ65481" s="506"/>
      <c r="FBR65481" s="506"/>
      <c r="FBS65481" s="506"/>
      <c r="FBT65481" s="506"/>
      <c r="FBU65481" s="506"/>
      <c r="FBV65481" s="506"/>
      <c r="FBW65481" s="506"/>
      <c r="FBX65481" s="506"/>
      <c r="FBY65481" s="506"/>
      <c r="FBZ65481" s="506"/>
      <c r="FCA65481" s="506"/>
      <c r="FCB65481" s="506"/>
      <c r="FCC65481" s="506"/>
      <c r="FCD65481" s="506"/>
      <c r="FCE65481" s="506"/>
      <c r="FCF65481" s="506"/>
      <c r="FCG65481" s="506"/>
      <c r="FCH65481" s="506"/>
      <c r="FCI65481" s="506"/>
      <c r="FCJ65481" s="506"/>
      <c r="FCK65481" s="506"/>
      <c r="FCL65481" s="506"/>
      <c r="FCM65481" s="506"/>
      <c r="FCN65481" s="506"/>
      <c r="FCO65481" s="506"/>
      <c r="FCP65481" s="506"/>
      <c r="FCQ65481" s="506"/>
      <c r="FCR65481" s="506"/>
      <c r="FCS65481" s="506"/>
      <c r="FCT65481" s="506"/>
      <c r="FCU65481" s="506"/>
      <c r="FCV65481" s="506"/>
      <c r="FCW65481" s="506"/>
      <c r="FCX65481" s="506"/>
      <c r="FCY65481" s="506"/>
      <c r="FCZ65481" s="506"/>
      <c r="FDA65481" s="506"/>
      <c r="FDB65481" s="506"/>
      <c r="FDC65481" s="506"/>
      <c r="FDD65481" s="506"/>
      <c r="FDE65481" s="506"/>
      <c r="FDF65481" s="506"/>
      <c r="FDG65481" s="506"/>
      <c r="FDH65481" s="506"/>
      <c r="FDI65481" s="506"/>
      <c r="FDJ65481" s="506"/>
      <c r="FDK65481" s="506"/>
      <c r="FDL65481" s="506"/>
      <c r="FDM65481" s="506"/>
      <c r="FDN65481" s="506"/>
      <c r="FDO65481" s="506"/>
      <c r="FDP65481" s="506"/>
      <c r="FDQ65481" s="506"/>
      <c r="FDR65481" s="506"/>
      <c r="FDS65481" s="506"/>
      <c r="FDT65481" s="506"/>
      <c r="FDU65481" s="506"/>
      <c r="FDV65481" s="506"/>
      <c r="FDW65481" s="506"/>
      <c r="FDX65481" s="506"/>
      <c r="FDY65481" s="506"/>
      <c r="FDZ65481" s="506"/>
      <c r="FEA65481" s="506"/>
      <c r="FEB65481" s="506"/>
      <c r="FEC65481" s="506"/>
      <c r="FED65481" s="506"/>
      <c r="FEE65481" s="506"/>
      <c r="FEF65481" s="506"/>
      <c r="FEG65481" s="506"/>
      <c r="FEH65481" s="506"/>
      <c r="FEI65481" s="506"/>
      <c r="FEJ65481" s="506"/>
      <c r="FEK65481" s="506"/>
      <c r="FEL65481" s="506"/>
      <c r="FEM65481" s="506"/>
      <c r="FEN65481" s="506"/>
      <c r="FEO65481" s="506"/>
      <c r="FEP65481" s="506"/>
      <c r="FEQ65481" s="506"/>
      <c r="FER65481" s="506"/>
      <c r="FES65481" s="506"/>
      <c r="FET65481" s="506"/>
      <c r="FEU65481" s="506"/>
      <c r="FEV65481" s="506"/>
      <c r="FEW65481" s="506"/>
      <c r="FEX65481" s="506"/>
      <c r="FEY65481" s="506"/>
      <c r="FEZ65481" s="506"/>
      <c r="FFA65481" s="506"/>
      <c r="FFB65481" s="506"/>
      <c r="FFC65481" s="506"/>
      <c r="FFD65481" s="506"/>
      <c r="FFE65481" s="506"/>
      <c r="FFF65481" s="506"/>
      <c r="FFG65481" s="506"/>
      <c r="FFH65481" s="506"/>
      <c r="FFI65481" s="506"/>
      <c r="FFJ65481" s="506"/>
      <c r="FFK65481" s="506"/>
      <c r="FFL65481" s="506"/>
      <c r="FFM65481" s="506"/>
      <c r="FFN65481" s="506"/>
      <c r="FFO65481" s="506"/>
      <c r="FFP65481" s="506"/>
      <c r="FFQ65481" s="506"/>
      <c r="FFR65481" s="506"/>
      <c r="FFS65481" s="506"/>
      <c r="FFT65481" s="506"/>
      <c r="FFU65481" s="506"/>
      <c r="FFV65481" s="506"/>
      <c r="FFW65481" s="506"/>
      <c r="FFX65481" s="506"/>
      <c r="FFY65481" s="506"/>
      <c r="FFZ65481" s="506"/>
      <c r="FGA65481" s="506"/>
      <c r="FGB65481" s="506"/>
      <c r="FGC65481" s="506"/>
      <c r="FGD65481" s="506"/>
      <c r="FGE65481" s="506"/>
      <c r="FGF65481" s="506"/>
      <c r="FGG65481" s="506"/>
      <c r="FGH65481" s="506"/>
      <c r="FGI65481" s="506"/>
      <c r="FGJ65481" s="506"/>
      <c r="FGK65481" s="506"/>
      <c r="FGL65481" s="506"/>
      <c r="FGM65481" s="506"/>
      <c r="FGN65481" s="506"/>
      <c r="FGO65481" s="506"/>
      <c r="FGP65481" s="506"/>
      <c r="FGQ65481" s="506"/>
      <c r="FGR65481" s="506"/>
      <c r="FGS65481" s="506"/>
      <c r="FGT65481" s="506"/>
      <c r="FGU65481" s="506"/>
      <c r="FGV65481" s="506"/>
      <c r="FGW65481" s="506"/>
      <c r="FGX65481" s="506"/>
      <c r="FGY65481" s="506"/>
      <c r="FGZ65481" s="506"/>
      <c r="FHA65481" s="506"/>
      <c r="FHB65481" s="506"/>
      <c r="FHC65481" s="506"/>
      <c r="FHD65481" s="506"/>
      <c r="FHE65481" s="506"/>
      <c r="FHF65481" s="506"/>
      <c r="FHG65481" s="506"/>
      <c r="FHH65481" s="506"/>
      <c r="FHI65481" s="506"/>
      <c r="FHJ65481" s="506"/>
      <c r="FHK65481" s="506"/>
      <c r="FHL65481" s="506"/>
      <c r="FHM65481" s="506"/>
      <c r="FHN65481" s="506"/>
      <c r="FHO65481" s="506"/>
      <c r="FHP65481" s="506"/>
      <c r="FHQ65481" s="506"/>
      <c r="FHR65481" s="506"/>
      <c r="FHS65481" s="506"/>
      <c r="FHT65481" s="506"/>
      <c r="FHU65481" s="506"/>
      <c r="FHV65481" s="506"/>
      <c r="FHW65481" s="506"/>
      <c r="FHX65481" s="506"/>
      <c r="FHY65481" s="506"/>
      <c r="FHZ65481" s="506"/>
      <c r="FIA65481" s="506"/>
      <c r="FIB65481" s="506"/>
      <c r="FIC65481" s="506"/>
      <c r="FID65481" s="506"/>
      <c r="FIE65481" s="506"/>
      <c r="FIF65481" s="506"/>
      <c r="FIG65481" s="506"/>
      <c r="FIH65481" s="506"/>
      <c r="FII65481" s="506"/>
      <c r="FIJ65481" s="506"/>
      <c r="FIK65481" s="506"/>
      <c r="FIL65481" s="506"/>
      <c r="FIM65481" s="506"/>
      <c r="FIN65481" s="506"/>
      <c r="FIO65481" s="506"/>
      <c r="FIP65481" s="506"/>
      <c r="FIQ65481" s="506"/>
      <c r="FIR65481" s="506"/>
      <c r="FIS65481" s="506"/>
      <c r="FIT65481" s="506"/>
      <c r="FIU65481" s="506"/>
      <c r="FIV65481" s="506"/>
      <c r="FIW65481" s="506"/>
      <c r="FIX65481" s="506"/>
      <c r="FIY65481" s="506"/>
      <c r="FIZ65481" s="506"/>
      <c r="FJA65481" s="506"/>
      <c r="FJB65481" s="506"/>
      <c r="FJC65481" s="506"/>
      <c r="FJD65481" s="506"/>
      <c r="FJE65481" s="506"/>
      <c r="FJF65481" s="506"/>
      <c r="FJG65481" s="506"/>
      <c r="FJH65481" s="506"/>
      <c r="FJI65481" s="506"/>
      <c r="FJJ65481" s="506"/>
      <c r="FJK65481" s="506"/>
      <c r="FJL65481" s="506"/>
      <c r="FJM65481" s="506"/>
      <c r="FJN65481" s="506"/>
      <c r="FJO65481" s="506"/>
      <c r="FJP65481" s="506"/>
      <c r="FJQ65481" s="506"/>
      <c r="FJR65481" s="506"/>
      <c r="FJS65481" s="506"/>
      <c r="FJT65481" s="506"/>
      <c r="FJU65481" s="506"/>
      <c r="FJV65481" s="506"/>
      <c r="FJW65481" s="506"/>
      <c r="FJX65481" s="506"/>
      <c r="FJY65481" s="506"/>
      <c r="FJZ65481" s="506"/>
      <c r="FKA65481" s="506"/>
      <c r="FKB65481" s="506"/>
      <c r="FKC65481" s="506"/>
      <c r="FKD65481" s="506"/>
      <c r="FKE65481" s="506"/>
      <c r="FKF65481" s="506"/>
      <c r="FKG65481" s="506"/>
      <c r="FKH65481" s="506"/>
      <c r="FKI65481" s="506"/>
      <c r="FKJ65481" s="506"/>
      <c r="FKK65481" s="506"/>
      <c r="FKL65481" s="506"/>
      <c r="FKM65481" s="506"/>
      <c r="FKN65481" s="506"/>
      <c r="FKO65481" s="506"/>
      <c r="FKP65481" s="506"/>
      <c r="FKQ65481" s="506"/>
      <c r="FKR65481" s="506"/>
      <c r="FKS65481" s="506"/>
      <c r="FKT65481" s="506"/>
      <c r="FKU65481" s="506"/>
      <c r="FKV65481" s="506"/>
      <c r="FKW65481" s="506"/>
      <c r="FKX65481" s="506"/>
      <c r="FKY65481" s="506"/>
      <c r="FKZ65481" s="506"/>
      <c r="FLA65481" s="506"/>
      <c r="FLB65481" s="506"/>
      <c r="FLC65481" s="506"/>
      <c r="FLD65481" s="506"/>
      <c r="FLE65481" s="506"/>
      <c r="FLF65481" s="506"/>
      <c r="FLG65481" s="506"/>
      <c r="FLH65481" s="506"/>
      <c r="FLI65481" s="506"/>
      <c r="FLJ65481" s="506"/>
      <c r="FLK65481" s="506"/>
      <c r="FLL65481" s="506"/>
      <c r="FLM65481" s="506"/>
      <c r="FLN65481" s="506"/>
      <c r="FLO65481" s="506"/>
      <c r="FLP65481" s="506"/>
      <c r="FLQ65481" s="506"/>
      <c r="FLR65481" s="506"/>
      <c r="FLS65481" s="506"/>
      <c r="FLT65481" s="506"/>
      <c r="FLU65481" s="506"/>
      <c r="FLV65481" s="506"/>
      <c r="FLW65481" s="506"/>
      <c r="FLX65481" s="506"/>
      <c r="FLY65481" s="506"/>
      <c r="FLZ65481" s="506"/>
      <c r="FMA65481" s="506"/>
      <c r="FMB65481" s="506"/>
      <c r="FMC65481" s="506"/>
      <c r="FMD65481" s="506"/>
      <c r="FME65481" s="506"/>
      <c r="FMF65481" s="506"/>
      <c r="FMG65481" s="506"/>
      <c r="FMH65481" s="506"/>
      <c r="FMI65481" s="506"/>
      <c r="FMJ65481" s="506"/>
      <c r="FMK65481" s="506"/>
      <c r="FML65481" s="506"/>
      <c r="FMM65481" s="506"/>
      <c r="FMN65481" s="506"/>
      <c r="FMO65481" s="506"/>
      <c r="FMP65481" s="506"/>
      <c r="FMQ65481" s="506"/>
      <c r="FMR65481" s="506"/>
      <c r="FMS65481" s="506"/>
      <c r="FMT65481" s="506"/>
      <c r="FMU65481" s="506"/>
      <c r="FMV65481" s="506"/>
      <c r="FMW65481" s="506"/>
      <c r="FMX65481" s="506"/>
      <c r="FMY65481" s="506"/>
      <c r="FMZ65481" s="506"/>
      <c r="FNA65481" s="506"/>
      <c r="FNB65481" s="506"/>
      <c r="FNC65481" s="506"/>
      <c r="FND65481" s="506"/>
      <c r="FNE65481" s="506"/>
      <c r="FNF65481" s="506"/>
      <c r="FNG65481" s="506"/>
      <c r="FNH65481" s="506"/>
      <c r="FNI65481" s="506"/>
      <c r="FNJ65481" s="506"/>
      <c r="FNK65481" s="506"/>
      <c r="FNL65481" s="506"/>
      <c r="FNM65481" s="506"/>
      <c r="FNN65481" s="506"/>
      <c r="FNO65481" s="506"/>
      <c r="FNP65481" s="506"/>
      <c r="FNQ65481" s="506"/>
      <c r="FNR65481" s="506"/>
      <c r="FNS65481" s="506"/>
      <c r="FNT65481" s="506"/>
      <c r="FNU65481" s="506"/>
      <c r="FNV65481" s="506"/>
      <c r="FNW65481" s="506"/>
      <c r="FNX65481" s="506"/>
      <c r="FNY65481" s="506"/>
      <c r="FNZ65481" s="506"/>
      <c r="FOA65481" s="506"/>
      <c r="FOB65481" s="506"/>
      <c r="FOC65481" s="506"/>
      <c r="FOD65481" s="506"/>
      <c r="FOE65481" s="506"/>
      <c r="FOF65481" s="506"/>
      <c r="FOG65481" s="506"/>
      <c r="FOH65481" s="506"/>
      <c r="FOI65481" s="506"/>
      <c r="FOJ65481" s="506"/>
      <c r="FOK65481" s="506"/>
      <c r="FOL65481" s="506"/>
      <c r="FOM65481" s="506"/>
      <c r="FON65481" s="506"/>
      <c r="FOO65481" s="506"/>
      <c r="FOP65481" s="506"/>
      <c r="FOQ65481" s="506"/>
      <c r="FOR65481" s="506"/>
      <c r="FOS65481" s="506"/>
      <c r="FOT65481" s="506"/>
      <c r="FOU65481" s="506"/>
      <c r="FOV65481" s="506"/>
      <c r="FOW65481" s="506"/>
      <c r="FOX65481" s="506"/>
      <c r="FOY65481" s="506"/>
      <c r="FOZ65481" s="506"/>
      <c r="FPA65481" s="506"/>
      <c r="FPB65481" s="506"/>
      <c r="FPC65481" s="506"/>
      <c r="FPD65481" s="506"/>
      <c r="FPE65481" s="506"/>
      <c r="FPF65481" s="506"/>
      <c r="FPG65481" s="506"/>
      <c r="FPH65481" s="506"/>
      <c r="FPI65481" s="506"/>
      <c r="FPJ65481" s="506"/>
      <c r="FPK65481" s="506"/>
      <c r="FPL65481" s="506"/>
      <c r="FPM65481" s="506"/>
      <c r="FPN65481" s="506"/>
      <c r="FPO65481" s="506"/>
      <c r="FPP65481" s="506"/>
      <c r="FPQ65481" s="506"/>
      <c r="FPR65481" s="506"/>
      <c r="FPS65481" s="506"/>
      <c r="FPT65481" s="506"/>
      <c r="FPU65481" s="506"/>
      <c r="FPV65481" s="506"/>
      <c r="FPW65481" s="506"/>
      <c r="FPX65481" s="506"/>
      <c r="FPY65481" s="506"/>
      <c r="FPZ65481" s="506"/>
      <c r="FQA65481" s="506"/>
      <c r="FQB65481" s="506"/>
      <c r="FQC65481" s="506"/>
      <c r="FQD65481" s="506"/>
      <c r="FQE65481" s="506"/>
      <c r="FQF65481" s="506"/>
      <c r="FQG65481" s="506"/>
      <c r="FQH65481" s="506"/>
      <c r="FQI65481" s="506"/>
      <c r="FQJ65481" s="506"/>
      <c r="FQK65481" s="506"/>
      <c r="FQL65481" s="506"/>
      <c r="FQM65481" s="506"/>
      <c r="FQN65481" s="506"/>
      <c r="FQO65481" s="506"/>
      <c r="FQP65481" s="506"/>
      <c r="FQQ65481" s="506"/>
      <c r="FQR65481" s="506"/>
      <c r="FQS65481" s="506"/>
      <c r="FQT65481" s="506"/>
      <c r="FQU65481" s="506"/>
      <c r="FQV65481" s="506"/>
      <c r="FQW65481" s="506"/>
      <c r="FQX65481" s="506"/>
      <c r="FQY65481" s="506"/>
      <c r="FQZ65481" s="506"/>
      <c r="FRA65481" s="506"/>
      <c r="FRB65481" s="506"/>
      <c r="FRC65481" s="506"/>
      <c r="FRD65481" s="506"/>
      <c r="FRE65481" s="506"/>
      <c r="FRF65481" s="506"/>
      <c r="FRG65481" s="506"/>
      <c r="FRH65481" s="506"/>
      <c r="FRI65481" s="506"/>
      <c r="FRJ65481" s="506"/>
      <c r="FRK65481" s="506"/>
      <c r="FRL65481" s="506"/>
      <c r="FRM65481" s="506"/>
      <c r="FRN65481" s="506"/>
      <c r="FRO65481" s="506"/>
      <c r="FRP65481" s="506"/>
      <c r="FRQ65481" s="506"/>
      <c r="FRR65481" s="506"/>
      <c r="FRS65481" s="506"/>
      <c r="FRT65481" s="506"/>
      <c r="FRU65481" s="506"/>
      <c r="FRV65481" s="506"/>
      <c r="FRW65481" s="506"/>
      <c r="FRX65481" s="506"/>
      <c r="FRY65481" s="506"/>
      <c r="FRZ65481" s="506"/>
      <c r="FSA65481" s="506"/>
      <c r="FSB65481" s="506"/>
      <c r="FSC65481" s="506"/>
      <c r="FSD65481" s="506"/>
      <c r="FSE65481" s="506"/>
      <c r="FSF65481" s="506"/>
      <c r="FSG65481" s="506"/>
      <c r="FSH65481" s="506"/>
      <c r="FSI65481" s="506"/>
      <c r="FSJ65481" s="506"/>
      <c r="FSK65481" s="506"/>
      <c r="FSL65481" s="506"/>
      <c r="FSM65481" s="506"/>
      <c r="FSN65481" s="506"/>
      <c r="FSO65481" s="506"/>
      <c r="FSP65481" s="506"/>
      <c r="FSQ65481" s="506"/>
      <c r="FSR65481" s="506"/>
      <c r="FSS65481" s="506"/>
      <c r="FST65481" s="506"/>
      <c r="FSU65481" s="506"/>
      <c r="FSV65481" s="506"/>
      <c r="FSW65481" s="506"/>
      <c r="FSX65481" s="506"/>
      <c r="FSY65481" s="506"/>
      <c r="FSZ65481" s="506"/>
      <c r="FTA65481" s="506"/>
      <c r="FTB65481" s="506"/>
      <c r="FTC65481" s="506"/>
      <c r="FTD65481" s="506"/>
      <c r="FTE65481" s="506"/>
      <c r="FTF65481" s="506"/>
      <c r="FTG65481" s="506"/>
      <c r="FTH65481" s="506"/>
      <c r="FTI65481" s="506"/>
      <c r="FTJ65481" s="506"/>
      <c r="FTK65481" s="506"/>
      <c r="FTL65481" s="506"/>
      <c r="FTM65481" s="506"/>
      <c r="FTN65481" s="506"/>
      <c r="FTO65481" s="506"/>
      <c r="FTP65481" s="506"/>
      <c r="FTQ65481" s="506"/>
      <c r="FTR65481" s="506"/>
      <c r="FTS65481" s="506"/>
      <c r="FTT65481" s="506"/>
      <c r="FTU65481" s="506"/>
      <c r="FTV65481" s="506"/>
      <c r="FTW65481" s="506"/>
      <c r="FTX65481" s="506"/>
      <c r="FTY65481" s="506"/>
      <c r="FTZ65481" s="506"/>
      <c r="FUA65481" s="506"/>
      <c r="FUB65481" s="506"/>
      <c r="FUC65481" s="506"/>
      <c r="FUD65481" s="506"/>
      <c r="FUE65481" s="506"/>
      <c r="FUF65481" s="506"/>
      <c r="FUG65481" s="506"/>
      <c r="FUH65481" s="506"/>
      <c r="FUI65481" s="506"/>
      <c r="FUJ65481" s="506"/>
      <c r="FUK65481" s="506"/>
      <c r="FUL65481" s="506"/>
      <c r="FUM65481" s="506"/>
      <c r="FUN65481" s="506"/>
      <c r="FUO65481" s="506"/>
      <c r="FUP65481" s="506"/>
      <c r="FUQ65481" s="506"/>
      <c r="FUR65481" s="506"/>
      <c r="FUS65481" s="506"/>
      <c r="FUT65481" s="506"/>
      <c r="FUU65481" s="506"/>
      <c r="FUV65481" s="506"/>
      <c r="FUW65481" s="506"/>
      <c r="FUX65481" s="506"/>
      <c r="FUY65481" s="506"/>
      <c r="FUZ65481" s="506"/>
      <c r="FVA65481" s="506"/>
      <c r="FVB65481" s="506"/>
      <c r="FVC65481" s="506"/>
      <c r="FVD65481" s="506"/>
      <c r="FVE65481" s="506"/>
      <c r="FVF65481" s="506"/>
      <c r="FVG65481" s="506"/>
      <c r="FVH65481" s="506"/>
      <c r="FVI65481" s="506"/>
      <c r="FVJ65481" s="506"/>
      <c r="FVK65481" s="506"/>
      <c r="FVL65481" s="506"/>
      <c r="FVM65481" s="506"/>
      <c r="FVN65481" s="506"/>
      <c r="FVO65481" s="506"/>
      <c r="FVP65481" s="506"/>
      <c r="FVQ65481" s="506"/>
      <c r="FVR65481" s="506"/>
      <c r="FVS65481" s="506"/>
      <c r="FVT65481" s="506"/>
      <c r="FVU65481" s="506"/>
      <c r="FVV65481" s="506"/>
      <c r="FVW65481" s="506"/>
      <c r="FVX65481" s="506"/>
      <c r="FVY65481" s="506"/>
      <c r="FVZ65481" s="506"/>
      <c r="FWA65481" s="506"/>
      <c r="FWB65481" s="506"/>
      <c r="FWC65481" s="506"/>
      <c r="FWD65481" s="506"/>
      <c r="FWE65481" s="506"/>
      <c r="FWF65481" s="506"/>
      <c r="FWG65481" s="506"/>
      <c r="FWH65481" s="506"/>
      <c r="FWI65481" s="506"/>
      <c r="FWJ65481" s="506"/>
      <c r="FWK65481" s="506"/>
      <c r="FWL65481" s="506"/>
      <c r="FWM65481" s="506"/>
      <c r="FWN65481" s="506"/>
      <c r="FWO65481" s="506"/>
      <c r="FWP65481" s="506"/>
      <c r="FWQ65481" s="506"/>
      <c r="FWR65481" s="506"/>
      <c r="FWS65481" s="506"/>
      <c r="FWT65481" s="506"/>
      <c r="FWU65481" s="506"/>
      <c r="FWV65481" s="506"/>
      <c r="FWW65481" s="506"/>
      <c r="FWX65481" s="506"/>
      <c r="FWY65481" s="506"/>
      <c r="FWZ65481" s="506"/>
      <c r="FXA65481" s="506"/>
      <c r="FXB65481" s="506"/>
      <c r="FXC65481" s="506"/>
      <c r="FXD65481" s="506"/>
      <c r="FXE65481" s="506"/>
      <c r="FXF65481" s="506"/>
      <c r="FXG65481" s="506"/>
      <c r="FXH65481" s="506"/>
      <c r="FXI65481" s="506"/>
      <c r="FXJ65481" s="506"/>
      <c r="FXK65481" s="506"/>
      <c r="FXL65481" s="506"/>
      <c r="FXM65481" s="506"/>
      <c r="FXN65481" s="506"/>
      <c r="FXO65481" s="506"/>
      <c r="FXP65481" s="506"/>
      <c r="FXQ65481" s="506"/>
      <c r="FXR65481" s="506"/>
      <c r="FXS65481" s="506"/>
      <c r="FXT65481" s="506"/>
      <c r="FXU65481" s="506"/>
      <c r="FXV65481" s="506"/>
      <c r="FXW65481" s="506"/>
      <c r="FXX65481" s="506"/>
      <c r="FXY65481" s="506"/>
      <c r="FXZ65481" s="506"/>
      <c r="FYA65481" s="506"/>
      <c r="FYB65481" s="506"/>
      <c r="FYC65481" s="506"/>
      <c r="FYD65481" s="506"/>
      <c r="FYE65481" s="506"/>
      <c r="FYF65481" s="506"/>
      <c r="FYG65481" s="506"/>
      <c r="FYH65481" s="506"/>
      <c r="FYI65481" s="506"/>
      <c r="FYJ65481" s="506"/>
      <c r="FYK65481" s="506"/>
      <c r="FYL65481" s="506"/>
      <c r="FYM65481" s="506"/>
      <c r="FYN65481" s="506"/>
      <c r="FYO65481" s="506"/>
      <c r="FYP65481" s="506"/>
      <c r="FYQ65481" s="506"/>
      <c r="FYR65481" s="506"/>
      <c r="FYS65481" s="506"/>
      <c r="FYT65481" s="506"/>
      <c r="FYU65481" s="506"/>
      <c r="FYV65481" s="506"/>
      <c r="FYW65481" s="506"/>
      <c r="FYX65481" s="506"/>
      <c r="FYY65481" s="506"/>
      <c r="FYZ65481" s="506"/>
      <c r="FZA65481" s="506"/>
      <c r="FZB65481" s="506"/>
      <c r="FZC65481" s="506"/>
      <c r="FZD65481" s="506"/>
      <c r="FZE65481" s="506"/>
      <c r="FZF65481" s="506"/>
      <c r="FZG65481" s="506"/>
      <c r="FZH65481" s="506"/>
      <c r="FZI65481" s="506"/>
      <c r="FZJ65481" s="506"/>
      <c r="FZK65481" s="506"/>
      <c r="FZL65481" s="506"/>
      <c r="FZM65481" s="506"/>
      <c r="FZN65481" s="506"/>
      <c r="FZO65481" s="506"/>
      <c r="FZP65481" s="506"/>
      <c r="FZQ65481" s="506"/>
      <c r="FZR65481" s="506"/>
      <c r="FZS65481" s="506"/>
      <c r="FZT65481" s="506"/>
      <c r="FZU65481" s="506"/>
      <c r="FZV65481" s="506"/>
      <c r="FZW65481" s="506"/>
      <c r="FZX65481" s="506"/>
      <c r="FZY65481" s="506"/>
      <c r="FZZ65481" s="506"/>
      <c r="GAA65481" s="506"/>
      <c r="GAB65481" s="506"/>
      <c r="GAC65481" s="506"/>
      <c r="GAD65481" s="506"/>
      <c r="GAE65481" s="506"/>
      <c r="GAF65481" s="506"/>
      <c r="GAG65481" s="506"/>
      <c r="GAH65481" s="506"/>
      <c r="GAI65481" s="506"/>
      <c r="GAJ65481" s="506"/>
      <c r="GAK65481" s="506"/>
      <c r="GAL65481" s="506"/>
      <c r="GAM65481" s="506"/>
      <c r="GAN65481" s="506"/>
      <c r="GAO65481" s="506"/>
      <c r="GAP65481" s="506"/>
      <c r="GAQ65481" s="506"/>
      <c r="GAR65481" s="506"/>
      <c r="GAS65481" s="506"/>
      <c r="GAT65481" s="506"/>
      <c r="GAU65481" s="506"/>
      <c r="GAV65481" s="506"/>
      <c r="GAW65481" s="506"/>
      <c r="GAX65481" s="506"/>
      <c r="GAY65481" s="506"/>
      <c r="GAZ65481" s="506"/>
      <c r="GBA65481" s="506"/>
      <c r="GBB65481" s="506"/>
      <c r="GBC65481" s="506"/>
      <c r="GBD65481" s="506"/>
      <c r="GBE65481" s="506"/>
      <c r="GBF65481" s="506"/>
      <c r="GBG65481" s="506"/>
      <c r="GBH65481" s="506"/>
      <c r="GBI65481" s="506"/>
      <c r="GBJ65481" s="506"/>
      <c r="GBK65481" s="506"/>
      <c r="GBL65481" s="506"/>
      <c r="GBM65481" s="506"/>
      <c r="GBN65481" s="506"/>
      <c r="GBO65481" s="506"/>
      <c r="GBP65481" s="506"/>
      <c r="GBQ65481" s="506"/>
      <c r="GBR65481" s="506"/>
      <c r="GBS65481" s="506"/>
      <c r="GBT65481" s="506"/>
      <c r="GBU65481" s="506"/>
      <c r="GBV65481" s="506"/>
      <c r="GBW65481" s="506"/>
      <c r="GBX65481" s="506"/>
      <c r="GBY65481" s="506"/>
      <c r="GBZ65481" s="506"/>
      <c r="GCA65481" s="506"/>
      <c r="GCB65481" s="506"/>
      <c r="GCC65481" s="506"/>
      <c r="GCD65481" s="506"/>
      <c r="GCE65481" s="506"/>
      <c r="GCF65481" s="506"/>
      <c r="GCG65481" s="506"/>
      <c r="GCH65481" s="506"/>
      <c r="GCI65481" s="506"/>
      <c r="GCJ65481" s="506"/>
      <c r="GCK65481" s="506"/>
      <c r="GCL65481" s="506"/>
      <c r="GCM65481" s="506"/>
      <c r="GCN65481" s="506"/>
      <c r="GCO65481" s="506"/>
      <c r="GCP65481" s="506"/>
      <c r="GCQ65481" s="506"/>
      <c r="GCR65481" s="506"/>
      <c r="GCS65481" s="506"/>
      <c r="GCT65481" s="506"/>
      <c r="GCU65481" s="506"/>
      <c r="GCV65481" s="506"/>
      <c r="GCW65481" s="506"/>
      <c r="GCX65481" s="506"/>
      <c r="GCY65481" s="506"/>
      <c r="GCZ65481" s="506"/>
      <c r="GDA65481" s="506"/>
      <c r="GDB65481" s="506"/>
      <c r="GDC65481" s="506"/>
      <c r="GDD65481" s="506"/>
      <c r="GDE65481" s="506"/>
      <c r="GDF65481" s="506"/>
      <c r="GDG65481" s="506"/>
      <c r="GDH65481" s="506"/>
      <c r="GDI65481" s="506"/>
      <c r="GDJ65481" s="506"/>
      <c r="GDK65481" s="506"/>
      <c r="GDL65481" s="506"/>
      <c r="GDM65481" s="506"/>
      <c r="GDN65481" s="506"/>
      <c r="GDO65481" s="506"/>
      <c r="GDP65481" s="506"/>
      <c r="GDQ65481" s="506"/>
      <c r="GDR65481" s="506"/>
      <c r="GDS65481" s="506"/>
      <c r="GDT65481" s="506"/>
      <c r="GDU65481" s="506"/>
      <c r="GDV65481" s="506"/>
      <c r="GDW65481" s="506"/>
      <c r="GDX65481" s="506"/>
      <c r="GDY65481" s="506"/>
      <c r="GDZ65481" s="506"/>
      <c r="GEA65481" s="506"/>
      <c r="GEB65481" s="506"/>
      <c r="GEC65481" s="506"/>
      <c r="GED65481" s="506"/>
      <c r="GEE65481" s="506"/>
      <c r="GEF65481" s="506"/>
      <c r="GEG65481" s="506"/>
      <c r="GEH65481" s="506"/>
      <c r="GEI65481" s="506"/>
      <c r="GEJ65481" s="506"/>
      <c r="GEK65481" s="506"/>
      <c r="GEL65481" s="506"/>
      <c r="GEM65481" s="506"/>
      <c r="GEN65481" s="506"/>
      <c r="GEO65481" s="506"/>
      <c r="GEP65481" s="506"/>
      <c r="GEQ65481" s="506"/>
      <c r="GER65481" s="506"/>
      <c r="GES65481" s="506"/>
      <c r="GET65481" s="506"/>
      <c r="GEU65481" s="506"/>
      <c r="GEV65481" s="506"/>
      <c r="GEW65481" s="506"/>
      <c r="GEX65481" s="506"/>
      <c r="GEY65481" s="506"/>
      <c r="GEZ65481" s="506"/>
      <c r="GFA65481" s="506"/>
      <c r="GFB65481" s="506"/>
      <c r="GFC65481" s="506"/>
      <c r="GFD65481" s="506"/>
      <c r="GFE65481" s="506"/>
      <c r="GFF65481" s="506"/>
      <c r="GFG65481" s="506"/>
      <c r="GFH65481" s="506"/>
      <c r="GFI65481" s="506"/>
      <c r="GFJ65481" s="506"/>
      <c r="GFK65481" s="506"/>
      <c r="GFL65481" s="506"/>
      <c r="GFM65481" s="506"/>
      <c r="GFN65481" s="506"/>
      <c r="GFO65481" s="506"/>
      <c r="GFP65481" s="506"/>
      <c r="GFQ65481" s="506"/>
      <c r="GFR65481" s="506"/>
      <c r="GFS65481" s="506"/>
      <c r="GFT65481" s="506"/>
      <c r="GFU65481" s="506"/>
      <c r="GFV65481" s="506"/>
      <c r="GFW65481" s="506"/>
      <c r="GFX65481" s="506"/>
      <c r="GFY65481" s="506"/>
      <c r="GFZ65481" s="506"/>
      <c r="GGA65481" s="506"/>
      <c r="GGB65481" s="506"/>
      <c r="GGC65481" s="506"/>
      <c r="GGD65481" s="506"/>
      <c r="GGE65481" s="506"/>
      <c r="GGF65481" s="506"/>
      <c r="GGG65481" s="506"/>
      <c r="GGH65481" s="506"/>
      <c r="GGI65481" s="506"/>
      <c r="GGJ65481" s="506"/>
      <c r="GGK65481" s="506"/>
      <c r="GGL65481" s="506"/>
      <c r="GGM65481" s="506"/>
      <c r="GGN65481" s="506"/>
      <c r="GGO65481" s="506"/>
      <c r="GGP65481" s="506"/>
      <c r="GGQ65481" s="506"/>
      <c r="GGR65481" s="506"/>
      <c r="GGS65481" s="506"/>
      <c r="GGT65481" s="506"/>
      <c r="GGU65481" s="506"/>
      <c r="GGV65481" s="506"/>
      <c r="GGW65481" s="506"/>
      <c r="GGX65481" s="506"/>
      <c r="GGY65481" s="506"/>
      <c r="GGZ65481" s="506"/>
      <c r="GHA65481" s="506"/>
      <c r="GHB65481" s="506"/>
      <c r="GHC65481" s="506"/>
      <c r="GHD65481" s="506"/>
      <c r="GHE65481" s="506"/>
      <c r="GHF65481" s="506"/>
      <c r="GHG65481" s="506"/>
      <c r="GHH65481" s="506"/>
      <c r="GHI65481" s="506"/>
      <c r="GHJ65481" s="506"/>
      <c r="GHK65481" s="506"/>
      <c r="GHL65481" s="506"/>
      <c r="GHM65481" s="506"/>
      <c r="GHN65481" s="506"/>
      <c r="GHO65481" s="506"/>
      <c r="GHP65481" s="506"/>
      <c r="GHQ65481" s="506"/>
      <c r="GHR65481" s="506"/>
      <c r="GHS65481" s="506"/>
      <c r="GHT65481" s="506"/>
      <c r="GHU65481" s="506"/>
      <c r="GHV65481" s="506"/>
      <c r="GHW65481" s="506"/>
      <c r="GHX65481" s="506"/>
      <c r="GHY65481" s="506"/>
      <c r="GHZ65481" s="506"/>
      <c r="GIA65481" s="506"/>
      <c r="GIB65481" s="506"/>
      <c r="GIC65481" s="506"/>
      <c r="GID65481" s="506"/>
      <c r="GIE65481" s="506"/>
      <c r="GIF65481" s="506"/>
      <c r="GIG65481" s="506"/>
      <c r="GIH65481" s="506"/>
      <c r="GII65481" s="506"/>
      <c r="GIJ65481" s="506"/>
      <c r="GIK65481" s="506"/>
      <c r="GIL65481" s="506"/>
      <c r="GIM65481" s="506"/>
      <c r="GIN65481" s="506"/>
      <c r="GIO65481" s="506"/>
      <c r="GIP65481" s="506"/>
      <c r="GIQ65481" s="506"/>
      <c r="GIR65481" s="506"/>
      <c r="GIS65481" s="506"/>
      <c r="GIT65481" s="506"/>
      <c r="GIU65481" s="506"/>
      <c r="GIV65481" s="506"/>
      <c r="GIW65481" s="506"/>
      <c r="GIX65481" s="506"/>
      <c r="GIY65481" s="506"/>
      <c r="GIZ65481" s="506"/>
      <c r="GJA65481" s="506"/>
      <c r="GJB65481" s="506"/>
      <c r="GJC65481" s="506"/>
      <c r="GJD65481" s="506"/>
      <c r="GJE65481" s="506"/>
      <c r="GJF65481" s="506"/>
      <c r="GJG65481" s="506"/>
      <c r="GJH65481" s="506"/>
      <c r="GJI65481" s="506"/>
      <c r="GJJ65481" s="506"/>
      <c r="GJK65481" s="506"/>
      <c r="GJL65481" s="506"/>
      <c r="GJM65481" s="506"/>
      <c r="GJN65481" s="506"/>
      <c r="GJO65481" s="506"/>
      <c r="GJP65481" s="506"/>
      <c r="GJQ65481" s="506"/>
      <c r="GJR65481" s="506"/>
      <c r="GJS65481" s="506"/>
      <c r="GJT65481" s="506"/>
      <c r="GJU65481" s="506"/>
      <c r="GJV65481" s="506"/>
      <c r="GJW65481" s="506"/>
      <c r="GJX65481" s="506"/>
      <c r="GJY65481" s="506"/>
      <c r="GJZ65481" s="506"/>
      <c r="GKA65481" s="506"/>
      <c r="GKB65481" s="506"/>
      <c r="GKC65481" s="506"/>
      <c r="GKD65481" s="506"/>
      <c r="GKE65481" s="506"/>
      <c r="GKF65481" s="506"/>
      <c r="GKG65481" s="506"/>
      <c r="GKH65481" s="506"/>
      <c r="GKI65481" s="506"/>
      <c r="GKJ65481" s="506"/>
      <c r="GKK65481" s="506"/>
      <c r="GKL65481" s="506"/>
      <c r="GKM65481" s="506"/>
      <c r="GKN65481" s="506"/>
      <c r="GKO65481" s="506"/>
      <c r="GKP65481" s="506"/>
      <c r="GKQ65481" s="506"/>
      <c r="GKR65481" s="506"/>
      <c r="GKS65481" s="506"/>
      <c r="GKT65481" s="506"/>
      <c r="GKU65481" s="506"/>
      <c r="GKV65481" s="506"/>
      <c r="GKW65481" s="506"/>
      <c r="GKX65481" s="506"/>
      <c r="GKY65481" s="506"/>
      <c r="GKZ65481" s="506"/>
      <c r="GLA65481" s="506"/>
      <c r="GLB65481" s="506"/>
      <c r="GLC65481" s="506"/>
      <c r="GLD65481" s="506"/>
      <c r="GLE65481" s="506"/>
      <c r="GLF65481" s="506"/>
      <c r="GLG65481" s="506"/>
      <c r="GLH65481" s="506"/>
      <c r="GLI65481" s="506"/>
      <c r="GLJ65481" s="506"/>
      <c r="GLK65481" s="506"/>
      <c r="GLL65481" s="506"/>
      <c r="GLM65481" s="506"/>
      <c r="GLN65481" s="506"/>
      <c r="GLO65481" s="506"/>
      <c r="GLP65481" s="506"/>
      <c r="GLQ65481" s="506"/>
      <c r="GLR65481" s="506"/>
      <c r="GLS65481" s="506"/>
      <c r="GLT65481" s="506"/>
      <c r="GLU65481" s="506"/>
      <c r="GLV65481" s="506"/>
      <c r="GLW65481" s="506"/>
      <c r="GLX65481" s="506"/>
      <c r="GLY65481" s="506"/>
      <c r="GLZ65481" s="506"/>
      <c r="GMA65481" s="506"/>
      <c r="GMB65481" s="506"/>
      <c r="GMC65481" s="506"/>
      <c r="GMD65481" s="506"/>
      <c r="GME65481" s="506"/>
      <c r="GMF65481" s="506"/>
      <c r="GMG65481" s="506"/>
      <c r="GMH65481" s="506"/>
      <c r="GMI65481" s="506"/>
      <c r="GMJ65481" s="506"/>
      <c r="GMK65481" s="506"/>
      <c r="GML65481" s="506"/>
      <c r="GMM65481" s="506"/>
      <c r="GMN65481" s="506"/>
      <c r="GMO65481" s="506"/>
      <c r="GMP65481" s="506"/>
      <c r="GMQ65481" s="506"/>
      <c r="GMR65481" s="506"/>
      <c r="GMS65481" s="506"/>
      <c r="GMT65481" s="506"/>
      <c r="GMU65481" s="506"/>
      <c r="GMV65481" s="506"/>
      <c r="GMW65481" s="506"/>
      <c r="GMX65481" s="506"/>
      <c r="GMY65481" s="506"/>
      <c r="GMZ65481" s="506"/>
      <c r="GNA65481" s="506"/>
      <c r="GNB65481" s="506"/>
      <c r="GNC65481" s="506"/>
      <c r="GND65481" s="506"/>
      <c r="GNE65481" s="506"/>
      <c r="GNF65481" s="506"/>
      <c r="GNG65481" s="506"/>
      <c r="GNH65481" s="506"/>
      <c r="GNI65481" s="506"/>
      <c r="GNJ65481" s="506"/>
      <c r="GNK65481" s="506"/>
      <c r="GNL65481" s="506"/>
      <c r="GNM65481" s="506"/>
      <c r="GNN65481" s="506"/>
      <c r="GNO65481" s="506"/>
      <c r="GNP65481" s="506"/>
      <c r="GNQ65481" s="506"/>
      <c r="GNR65481" s="506"/>
      <c r="GNS65481" s="506"/>
      <c r="GNT65481" s="506"/>
      <c r="GNU65481" s="506"/>
      <c r="GNV65481" s="506"/>
      <c r="GNW65481" s="506"/>
      <c r="GNX65481" s="506"/>
      <c r="GNY65481" s="506"/>
      <c r="GNZ65481" s="506"/>
      <c r="GOA65481" s="506"/>
      <c r="GOB65481" s="506"/>
      <c r="GOC65481" s="506"/>
      <c r="GOD65481" s="506"/>
      <c r="GOE65481" s="506"/>
      <c r="GOF65481" s="506"/>
      <c r="GOG65481" s="506"/>
      <c r="GOH65481" s="506"/>
      <c r="GOI65481" s="506"/>
      <c r="GOJ65481" s="506"/>
      <c r="GOK65481" s="506"/>
      <c r="GOL65481" s="506"/>
      <c r="GOM65481" s="506"/>
      <c r="GON65481" s="506"/>
      <c r="GOO65481" s="506"/>
      <c r="GOP65481" s="506"/>
      <c r="GOQ65481" s="506"/>
      <c r="GOR65481" s="506"/>
      <c r="GOS65481" s="506"/>
      <c r="GOT65481" s="506"/>
      <c r="GOU65481" s="506"/>
      <c r="GOV65481" s="506"/>
      <c r="GOW65481" s="506"/>
      <c r="GOX65481" s="506"/>
      <c r="GOY65481" s="506"/>
      <c r="GOZ65481" s="506"/>
      <c r="GPA65481" s="506"/>
      <c r="GPB65481" s="506"/>
      <c r="GPC65481" s="506"/>
      <c r="GPD65481" s="506"/>
      <c r="GPE65481" s="506"/>
      <c r="GPF65481" s="506"/>
      <c r="GPG65481" s="506"/>
      <c r="GPH65481" s="506"/>
      <c r="GPI65481" s="506"/>
      <c r="GPJ65481" s="506"/>
      <c r="GPK65481" s="506"/>
      <c r="GPL65481" s="506"/>
      <c r="GPM65481" s="506"/>
      <c r="GPN65481" s="506"/>
      <c r="GPO65481" s="506"/>
      <c r="GPP65481" s="506"/>
      <c r="GPQ65481" s="506"/>
      <c r="GPR65481" s="506"/>
      <c r="GPS65481" s="506"/>
      <c r="GPT65481" s="506"/>
      <c r="GPU65481" s="506"/>
      <c r="GPV65481" s="506"/>
      <c r="GPW65481" s="506"/>
      <c r="GPX65481" s="506"/>
      <c r="GPY65481" s="506"/>
      <c r="GPZ65481" s="506"/>
      <c r="GQA65481" s="506"/>
      <c r="GQB65481" s="506"/>
      <c r="GQC65481" s="506"/>
      <c r="GQD65481" s="506"/>
      <c r="GQE65481" s="506"/>
      <c r="GQF65481" s="506"/>
      <c r="GQG65481" s="506"/>
      <c r="GQH65481" s="506"/>
      <c r="GQI65481" s="506"/>
      <c r="GQJ65481" s="506"/>
      <c r="GQK65481" s="506"/>
      <c r="GQL65481" s="506"/>
      <c r="GQM65481" s="506"/>
      <c r="GQN65481" s="506"/>
      <c r="GQO65481" s="506"/>
      <c r="GQP65481" s="506"/>
      <c r="GQQ65481" s="506"/>
      <c r="GQR65481" s="506"/>
      <c r="GQS65481" s="506"/>
      <c r="GQT65481" s="506"/>
      <c r="GQU65481" s="506"/>
      <c r="GQV65481" s="506"/>
      <c r="GQW65481" s="506"/>
      <c r="GQX65481" s="506"/>
      <c r="GQY65481" s="506"/>
      <c r="GQZ65481" s="506"/>
      <c r="GRA65481" s="506"/>
      <c r="GRB65481" s="506"/>
      <c r="GRC65481" s="506"/>
      <c r="GRD65481" s="506"/>
      <c r="GRE65481" s="506"/>
      <c r="GRF65481" s="506"/>
      <c r="GRG65481" s="506"/>
      <c r="GRH65481" s="506"/>
      <c r="GRI65481" s="506"/>
      <c r="GRJ65481" s="506"/>
      <c r="GRK65481" s="506"/>
      <c r="GRL65481" s="506"/>
      <c r="GRM65481" s="506"/>
      <c r="GRN65481" s="506"/>
      <c r="GRO65481" s="506"/>
      <c r="GRP65481" s="506"/>
      <c r="GRQ65481" s="506"/>
      <c r="GRR65481" s="506"/>
      <c r="GRS65481" s="506"/>
      <c r="GRT65481" s="506"/>
      <c r="GRU65481" s="506"/>
      <c r="GRV65481" s="506"/>
      <c r="GRW65481" s="506"/>
      <c r="GRX65481" s="506"/>
      <c r="GRY65481" s="506"/>
      <c r="GRZ65481" s="506"/>
      <c r="GSA65481" s="506"/>
      <c r="GSB65481" s="506"/>
      <c r="GSC65481" s="506"/>
      <c r="GSD65481" s="506"/>
      <c r="GSE65481" s="506"/>
      <c r="GSF65481" s="506"/>
      <c r="GSG65481" s="506"/>
      <c r="GSH65481" s="506"/>
      <c r="GSI65481" s="506"/>
      <c r="GSJ65481" s="506"/>
      <c r="GSK65481" s="506"/>
      <c r="GSL65481" s="506"/>
      <c r="GSM65481" s="506"/>
      <c r="GSN65481" s="506"/>
      <c r="GSO65481" s="506"/>
      <c r="GSP65481" s="506"/>
      <c r="GSQ65481" s="506"/>
      <c r="GSR65481" s="506"/>
      <c r="GSS65481" s="506"/>
      <c r="GST65481" s="506"/>
      <c r="GSU65481" s="506"/>
      <c r="GSV65481" s="506"/>
      <c r="GSW65481" s="506"/>
      <c r="GSX65481" s="506"/>
      <c r="GSY65481" s="506"/>
      <c r="GSZ65481" s="506"/>
      <c r="GTA65481" s="506"/>
      <c r="GTB65481" s="506"/>
      <c r="GTC65481" s="506"/>
      <c r="GTD65481" s="506"/>
      <c r="GTE65481" s="506"/>
      <c r="GTF65481" s="506"/>
      <c r="GTG65481" s="506"/>
      <c r="GTH65481" s="506"/>
      <c r="GTI65481" s="506"/>
      <c r="GTJ65481" s="506"/>
      <c r="GTK65481" s="506"/>
      <c r="GTL65481" s="506"/>
      <c r="GTM65481" s="506"/>
      <c r="GTN65481" s="506"/>
      <c r="GTO65481" s="506"/>
      <c r="GTP65481" s="506"/>
      <c r="GTQ65481" s="506"/>
      <c r="GTR65481" s="506"/>
      <c r="GTS65481" s="506"/>
      <c r="GTT65481" s="506"/>
      <c r="GTU65481" s="506"/>
      <c r="GTV65481" s="506"/>
      <c r="GTW65481" s="506"/>
      <c r="GTX65481" s="506"/>
      <c r="GTY65481" s="506"/>
      <c r="GTZ65481" s="506"/>
      <c r="GUA65481" s="506"/>
      <c r="GUB65481" s="506"/>
      <c r="GUC65481" s="506"/>
      <c r="GUD65481" s="506"/>
      <c r="GUE65481" s="506"/>
      <c r="GUF65481" s="506"/>
      <c r="GUG65481" s="506"/>
      <c r="GUH65481" s="506"/>
      <c r="GUI65481" s="506"/>
      <c r="GUJ65481" s="506"/>
      <c r="GUK65481" s="506"/>
      <c r="GUL65481" s="506"/>
      <c r="GUM65481" s="506"/>
      <c r="GUN65481" s="506"/>
      <c r="GUO65481" s="506"/>
      <c r="GUP65481" s="506"/>
      <c r="GUQ65481" s="506"/>
      <c r="GUR65481" s="506"/>
      <c r="GUS65481" s="506"/>
      <c r="GUT65481" s="506"/>
      <c r="GUU65481" s="506"/>
      <c r="GUV65481" s="506"/>
      <c r="GUW65481" s="506"/>
      <c r="GUX65481" s="506"/>
      <c r="GUY65481" s="506"/>
      <c r="GUZ65481" s="506"/>
      <c r="GVA65481" s="506"/>
      <c r="GVB65481" s="506"/>
      <c r="GVC65481" s="506"/>
      <c r="GVD65481" s="506"/>
      <c r="GVE65481" s="506"/>
      <c r="GVF65481" s="506"/>
      <c r="GVG65481" s="506"/>
      <c r="GVH65481" s="506"/>
      <c r="GVI65481" s="506"/>
      <c r="GVJ65481" s="506"/>
      <c r="GVK65481" s="506"/>
      <c r="GVL65481" s="506"/>
      <c r="GVM65481" s="506"/>
      <c r="GVN65481" s="506"/>
      <c r="GVO65481" s="506"/>
      <c r="GVP65481" s="506"/>
      <c r="GVQ65481" s="506"/>
      <c r="GVR65481" s="506"/>
      <c r="GVS65481" s="506"/>
      <c r="GVT65481" s="506"/>
      <c r="GVU65481" s="506"/>
      <c r="GVV65481" s="506"/>
      <c r="GVW65481" s="506"/>
      <c r="GVX65481" s="506"/>
      <c r="GVY65481" s="506"/>
      <c r="GVZ65481" s="506"/>
      <c r="GWA65481" s="506"/>
      <c r="GWB65481" s="506"/>
      <c r="GWC65481" s="506"/>
      <c r="GWD65481" s="506"/>
      <c r="GWE65481" s="506"/>
      <c r="GWF65481" s="506"/>
      <c r="GWG65481" s="506"/>
      <c r="GWH65481" s="506"/>
      <c r="GWI65481" s="506"/>
      <c r="GWJ65481" s="506"/>
      <c r="GWK65481" s="506"/>
      <c r="GWL65481" s="506"/>
      <c r="GWM65481" s="506"/>
      <c r="GWN65481" s="506"/>
      <c r="GWO65481" s="506"/>
      <c r="GWP65481" s="506"/>
      <c r="GWQ65481" s="506"/>
      <c r="GWR65481" s="506"/>
      <c r="GWS65481" s="506"/>
      <c r="GWT65481" s="506"/>
      <c r="GWU65481" s="506"/>
      <c r="GWV65481" s="506"/>
      <c r="GWW65481" s="506"/>
      <c r="GWX65481" s="506"/>
      <c r="GWY65481" s="506"/>
      <c r="GWZ65481" s="506"/>
      <c r="GXA65481" s="506"/>
      <c r="GXB65481" s="506"/>
      <c r="GXC65481" s="506"/>
      <c r="GXD65481" s="506"/>
      <c r="GXE65481" s="506"/>
      <c r="GXF65481" s="506"/>
      <c r="GXG65481" s="506"/>
      <c r="GXH65481" s="506"/>
      <c r="GXI65481" s="506"/>
      <c r="GXJ65481" s="506"/>
      <c r="GXK65481" s="506"/>
      <c r="GXL65481" s="506"/>
      <c r="GXM65481" s="506"/>
      <c r="GXN65481" s="506"/>
      <c r="GXO65481" s="506"/>
      <c r="GXP65481" s="506"/>
      <c r="GXQ65481" s="506"/>
      <c r="GXR65481" s="506"/>
      <c r="GXS65481" s="506"/>
      <c r="GXT65481" s="506"/>
      <c r="GXU65481" s="506"/>
      <c r="GXV65481" s="506"/>
      <c r="GXW65481" s="506"/>
      <c r="GXX65481" s="506"/>
      <c r="GXY65481" s="506"/>
      <c r="GXZ65481" s="506"/>
      <c r="GYA65481" s="506"/>
      <c r="GYB65481" s="506"/>
      <c r="GYC65481" s="506"/>
      <c r="GYD65481" s="506"/>
      <c r="GYE65481" s="506"/>
      <c r="GYF65481" s="506"/>
      <c r="GYG65481" s="506"/>
      <c r="GYH65481" s="506"/>
      <c r="GYI65481" s="506"/>
      <c r="GYJ65481" s="506"/>
      <c r="GYK65481" s="506"/>
      <c r="GYL65481" s="506"/>
      <c r="GYM65481" s="506"/>
      <c r="GYN65481" s="506"/>
      <c r="GYO65481" s="506"/>
      <c r="GYP65481" s="506"/>
      <c r="GYQ65481" s="506"/>
      <c r="GYR65481" s="506"/>
      <c r="GYS65481" s="506"/>
      <c r="GYT65481" s="506"/>
      <c r="GYU65481" s="506"/>
      <c r="GYV65481" s="506"/>
      <c r="GYW65481" s="506"/>
      <c r="GYX65481" s="506"/>
      <c r="GYY65481" s="506"/>
      <c r="GYZ65481" s="506"/>
      <c r="GZA65481" s="506"/>
      <c r="GZB65481" s="506"/>
      <c r="GZC65481" s="506"/>
      <c r="GZD65481" s="506"/>
      <c r="GZE65481" s="506"/>
      <c r="GZF65481" s="506"/>
      <c r="GZG65481" s="506"/>
      <c r="GZH65481" s="506"/>
      <c r="GZI65481" s="506"/>
      <c r="GZJ65481" s="506"/>
      <c r="GZK65481" s="506"/>
      <c r="GZL65481" s="506"/>
      <c r="GZM65481" s="506"/>
      <c r="GZN65481" s="506"/>
      <c r="GZO65481" s="506"/>
      <c r="GZP65481" s="506"/>
      <c r="GZQ65481" s="506"/>
      <c r="GZR65481" s="506"/>
      <c r="GZS65481" s="506"/>
      <c r="GZT65481" s="506"/>
      <c r="GZU65481" s="506"/>
      <c r="GZV65481" s="506"/>
      <c r="GZW65481" s="506"/>
      <c r="GZX65481" s="506"/>
      <c r="GZY65481" s="506"/>
      <c r="GZZ65481" s="506"/>
      <c r="HAA65481" s="506"/>
      <c r="HAB65481" s="506"/>
      <c r="HAC65481" s="506"/>
      <c r="HAD65481" s="506"/>
      <c r="HAE65481" s="506"/>
      <c r="HAF65481" s="506"/>
      <c r="HAG65481" s="506"/>
      <c r="HAH65481" s="506"/>
      <c r="HAI65481" s="506"/>
      <c r="HAJ65481" s="506"/>
      <c r="HAK65481" s="506"/>
      <c r="HAL65481" s="506"/>
      <c r="HAM65481" s="506"/>
      <c r="HAN65481" s="506"/>
      <c r="HAO65481" s="506"/>
      <c r="HAP65481" s="506"/>
      <c r="HAQ65481" s="506"/>
      <c r="HAR65481" s="506"/>
      <c r="HAS65481" s="506"/>
      <c r="HAT65481" s="506"/>
      <c r="HAU65481" s="506"/>
      <c r="HAV65481" s="506"/>
      <c r="HAW65481" s="506"/>
      <c r="HAX65481" s="506"/>
      <c r="HAY65481" s="506"/>
      <c r="HAZ65481" s="506"/>
      <c r="HBA65481" s="506"/>
      <c r="HBB65481" s="506"/>
      <c r="HBC65481" s="506"/>
      <c r="HBD65481" s="506"/>
      <c r="HBE65481" s="506"/>
      <c r="HBF65481" s="506"/>
      <c r="HBG65481" s="506"/>
      <c r="HBH65481" s="506"/>
      <c r="HBI65481" s="506"/>
      <c r="HBJ65481" s="506"/>
      <c r="HBK65481" s="506"/>
      <c r="HBL65481" s="506"/>
      <c r="HBM65481" s="506"/>
      <c r="HBN65481" s="506"/>
      <c r="HBO65481" s="506"/>
      <c r="HBP65481" s="506"/>
      <c r="HBQ65481" s="506"/>
      <c r="HBR65481" s="506"/>
      <c r="HBS65481" s="506"/>
      <c r="HBT65481" s="506"/>
      <c r="HBU65481" s="506"/>
      <c r="HBV65481" s="506"/>
      <c r="HBW65481" s="506"/>
      <c r="HBX65481" s="506"/>
      <c r="HBY65481" s="506"/>
      <c r="HBZ65481" s="506"/>
      <c r="HCA65481" s="506"/>
      <c r="HCB65481" s="506"/>
      <c r="HCC65481" s="506"/>
      <c r="HCD65481" s="506"/>
      <c r="HCE65481" s="506"/>
      <c r="HCF65481" s="506"/>
      <c r="HCG65481" s="506"/>
      <c r="HCH65481" s="506"/>
      <c r="HCI65481" s="506"/>
      <c r="HCJ65481" s="506"/>
      <c r="HCK65481" s="506"/>
      <c r="HCL65481" s="506"/>
      <c r="HCM65481" s="506"/>
      <c r="HCN65481" s="506"/>
      <c r="HCO65481" s="506"/>
      <c r="HCP65481" s="506"/>
      <c r="HCQ65481" s="506"/>
      <c r="HCR65481" s="506"/>
      <c r="HCS65481" s="506"/>
      <c r="HCT65481" s="506"/>
      <c r="HCU65481" s="506"/>
      <c r="HCV65481" s="506"/>
      <c r="HCW65481" s="506"/>
      <c r="HCX65481" s="506"/>
      <c r="HCY65481" s="506"/>
      <c r="HCZ65481" s="506"/>
      <c r="HDA65481" s="506"/>
      <c r="HDB65481" s="506"/>
      <c r="HDC65481" s="506"/>
      <c r="HDD65481" s="506"/>
      <c r="HDE65481" s="506"/>
      <c r="HDF65481" s="506"/>
      <c r="HDG65481" s="506"/>
      <c r="HDH65481" s="506"/>
      <c r="HDI65481" s="506"/>
      <c r="HDJ65481" s="506"/>
      <c r="HDK65481" s="506"/>
      <c r="HDL65481" s="506"/>
      <c r="HDM65481" s="506"/>
      <c r="HDN65481" s="506"/>
      <c r="HDO65481" s="506"/>
      <c r="HDP65481" s="506"/>
      <c r="HDQ65481" s="506"/>
      <c r="HDR65481" s="506"/>
      <c r="HDS65481" s="506"/>
      <c r="HDT65481" s="506"/>
      <c r="HDU65481" s="506"/>
      <c r="HDV65481" s="506"/>
      <c r="HDW65481" s="506"/>
      <c r="HDX65481" s="506"/>
      <c r="HDY65481" s="506"/>
      <c r="HDZ65481" s="506"/>
      <c r="HEA65481" s="506"/>
      <c r="HEB65481" s="506"/>
      <c r="HEC65481" s="506"/>
      <c r="HED65481" s="506"/>
      <c r="HEE65481" s="506"/>
      <c r="HEF65481" s="506"/>
      <c r="HEG65481" s="506"/>
      <c r="HEH65481" s="506"/>
      <c r="HEI65481" s="506"/>
      <c r="HEJ65481" s="506"/>
      <c r="HEK65481" s="506"/>
      <c r="HEL65481" s="506"/>
      <c r="HEM65481" s="506"/>
      <c r="HEN65481" s="506"/>
      <c r="HEO65481" s="506"/>
      <c r="HEP65481" s="506"/>
      <c r="HEQ65481" s="506"/>
      <c r="HER65481" s="506"/>
      <c r="HES65481" s="506"/>
      <c r="HET65481" s="506"/>
      <c r="HEU65481" s="506"/>
      <c r="HEV65481" s="506"/>
      <c r="HEW65481" s="506"/>
      <c r="HEX65481" s="506"/>
      <c r="HEY65481" s="506"/>
      <c r="HEZ65481" s="506"/>
      <c r="HFA65481" s="506"/>
      <c r="HFB65481" s="506"/>
      <c r="HFC65481" s="506"/>
      <c r="HFD65481" s="506"/>
      <c r="HFE65481" s="506"/>
      <c r="HFF65481" s="506"/>
      <c r="HFG65481" s="506"/>
      <c r="HFH65481" s="506"/>
      <c r="HFI65481" s="506"/>
      <c r="HFJ65481" s="506"/>
      <c r="HFK65481" s="506"/>
      <c r="HFL65481" s="506"/>
      <c r="HFM65481" s="506"/>
      <c r="HFN65481" s="506"/>
      <c r="HFO65481" s="506"/>
      <c r="HFP65481" s="506"/>
      <c r="HFQ65481" s="506"/>
      <c r="HFR65481" s="506"/>
      <c r="HFS65481" s="506"/>
      <c r="HFT65481" s="506"/>
      <c r="HFU65481" s="506"/>
      <c r="HFV65481" s="506"/>
      <c r="HFW65481" s="506"/>
      <c r="HFX65481" s="506"/>
      <c r="HFY65481" s="506"/>
      <c r="HFZ65481" s="506"/>
      <c r="HGA65481" s="506"/>
      <c r="HGB65481" s="506"/>
      <c r="HGC65481" s="506"/>
      <c r="HGD65481" s="506"/>
      <c r="HGE65481" s="506"/>
      <c r="HGF65481" s="506"/>
      <c r="HGG65481" s="506"/>
      <c r="HGH65481" s="506"/>
      <c r="HGI65481" s="506"/>
      <c r="HGJ65481" s="506"/>
      <c r="HGK65481" s="506"/>
      <c r="HGL65481" s="506"/>
      <c r="HGM65481" s="506"/>
      <c r="HGN65481" s="506"/>
      <c r="HGO65481" s="506"/>
      <c r="HGP65481" s="506"/>
      <c r="HGQ65481" s="506"/>
      <c r="HGR65481" s="506"/>
      <c r="HGS65481" s="506"/>
      <c r="HGT65481" s="506"/>
      <c r="HGU65481" s="506"/>
      <c r="HGV65481" s="506"/>
      <c r="HGW65481" s="506"/>
      <c r="HGX65481" s="506"/>
      <c r="HGY65481" s="506"/>
      <c r="HGZ65481" s="506"/>
      <c r="HHA65481" s="506"/>
      <c r="HHB65481" s="506"/>
      <c r="HHC65481" s="506"/>
      <c r="HHD65481" s="506"/>
      <c r="HHE65481" s="506"/>
      <c r="HHF65481" s="506"/>
      <c r="HHG65481" s="506"/>
      <c r="HHH65481" s="506"/>
      <c r="HHI65481" s="506"/>
      <c r="HHJ65481" s="506"/>
      <c r="HHK65481" s="506"/>
      <c r="HHL65481" s="506"/>
      <c r="HHM65481" s="506"/>
      <c r="HHN65481" s="506"/>
      <c r="HHO65481" s="506"/>
      <c r="HHP65481" s="506"/>
      <c r="HHQ65481" s="506"/>
      <c r="HHR65481" s="506"/>
      <c r="HHS65481" s="506"/>
      <c r="HHT65481" s="506"/>
      <c r="HHU65481" s="506"/>
      <c r="HHV65481" s="506"/>
      <c r="HHW65481" s="506"/>
      <c r="HHX65481" s="506"/>
      <c r="HHY65481" s="506"/>
      <c r="HHZ65481" s="506"/>
      <c r="HIA65481" s="506"/>
      <c r="HIB65481" s="506"/>
      <c r="HIC65481" s="506"/>
      <c r="HID65481" s="506"/>
      <c r="HIE65481" s="506"/>
      <c r="HIF65481" s="506"/>
      <c r="HIG65481" s="506"/>
      <c r="HIH65481" s="506"/>
      <c r="HII65481" s="506"/>
      <c r="HIJ65481" s="506"/>
      <c r="HIK65481" s="506"/>
      <c r="HIL65481" s="506"/>
      <c r="HIM65481" s="506"/>
      <c r="HIN65481" s="506"/>
      <c r="HIO65481" s="506"/>
      <c r="HIP65481" s="506"/>
      <c r="HIQ65481" s="506"/>
      <c r="HIR65481" s="506"/>
      <c r="HIS65481" s="506"/>
      <c r="HIT65481" s="506"/>
      <c r="HIU65481" s="506"/>
      <c r="HIV65481" s="506"/>
      <c r="HIW65481" s="506"/>
      <c r="HIX65481" s="506"/>
      <c r="HIY65481" s="506"/>
      <c r="HIZ65481" s="506"/>
      <c r="HJA65481" s="506"/>
      <c r="HJB65481" s="506"/>
      <c r="HJC65481" s="506"/>
      <c r="HJD65481" s="506"/>
      <c r="HJE65481" s="506"/>
      <c r="HJF65481" s="506"/>
      <c r="HJG65481" s="506"/>
      <c r="HJH65481" s="506"/>
      <c r="HJI65481" s="506"/>
      <c r="HJJ65481" s="506"/>
      <c r="HJK65481" s="506"/>
      <c r="HJL65481" s="506"/>
      <c r="HJM65481" s="506"/>
      <c r="HJN65481" s="506"/>
      <c r="HJO65481" s="506"/>
      <c r="HJP65481" s="506"/>
      <c r="HJQ65481" s="506"/>
      <c r="HJR65481" s="506"/>
      <c r="HJS65481" s="506"/>
      <c r="HJT65481" s="506"/>
      <c r="HJU65481" s="506"/>
      <c r="HJV65481" s="506"/>
      <c r="HJW65481" s="506"/>
      <c r="HJX65481" s="506"/>
      <c r="HJY65481" s="506"/>
      <c r="HJZ65481" s="506"/>
      <c r="HKA65481" s="506"/>
      <c r="HKB65481" s="506"/>
      <c r="HKC65481" s="506"/>
      <c r="HKD65481" s="506"/>
      <c r="HKE65481" s="506"/>
      <c r="HKF65481" s="506"/>
      <c r="HKG65481" s="506"/>
      <c r="HKH65481" s="506"/>
      <c r="HKI65481" s="506"/>
      <c r="HKJ65481" s="506"/>
      <c r="HKK65481" s="506"/>
      <c r="HKL65481" s="506"/>
      <c r="HKM65481" s="506"/>
      <c r="HKN65481" s="506"/>
      <c r="HKO65481" s="506"/>
      <c r="HKP65481" s="506"/>
      <c r="HKQ65481" s="506"/>
      <c r="HKR65481" s="506"/>
      <c r="HKS65481" s="506"/>
      <c r="HKT65481" s="506"/>
      <c r="HKU65481" s="506"/>
      <c r="HKV65481" s="506"/>
      <c r="HKW65481" s="506"/>
      <c r="HKX65481" s="506"/>
      <c r="HKY65481" s="506"/>
      <c r="HKZ65481" s="506"/>
      <c r="HLA65481" s="506"/>
      <c r="HLB65481" s="506"/>
      <c r="HLC65481" s="506"/>
      <c r="HLD65481" s="506"/>
      <c r="HLE65481" s="506"/>
      <c r="HLF65481" s="506"/>
      <c r="HLG65481" s="506"/>
      <c r="HLH65481" s="506"/>
      <c r="HLI65481" s="506"/>
      <c r="HLJ65481" s="506"/>
      <c r="HLK65481" s="506"/>
      <c r="HLL65481" s="506"/>
      <c r="HLM65481" s="506"/>
      <c r="HLN65481" s="506"/>
      <c r="HLO65481" s="506"/>
      <c r="HLP65481" s="506"/>
      <c r="HLQ65481" s="506"/>
      <c r="HLR65481" s="506"/>
      <c r="HLS65481" s="506"/>
      <c r="HLT65481" s="506"/>
      <c r="HLU65481" s="506"/>
      <c r="HLV65481" s="506"/>
      <c r="HLW65481" s="506"/>
      <c r="HLX65481" s="506"/>
      <c r="HLY65481" s="506"/>
      <c r="HLZ65481" s="506"/>
      <c r="HMA65481" s="506"/>
      <c r="HMB65481" s="506"/>
      <c r="HMC65481" s="506"/>
      <c r="HMD65481" s="506"/>
      <c r="HME65481" s="506"/>
      <c r="HMF65481" s="506"/>
      <c r="HMG65481" s="506"/>
      <c r="HMH65481" s="506"/>
      <c r="HMI65481" s="506"/>
      <c r="HMJ65481" s="506"/>
      <c r="HMK65481" s="506"/>
      <c r="HML65481" s="506"/>
      <c r="HMM65481" s="506"/>
      <c r="HMN65481" s="506"/>
      <c r="HMO65481" s="506"/>
      <c r="HMP65481" s="506"/>
      <c r="HMQ65481" s="506"/>
      <c r="HMR65481" s="506"/>
      <c r="HMS65481" s="506"/>
      <c r="HMT65481" s="506"/>
      <c r="HMU65481" s="506"/>
      <c r="HMV65481" s="506"/>
      <c r="HMW65481" s="506"/>
      <c r="HMX65481" s="506"/>
      <c r="HMY65481" s="506"/>
      <c r="HMZ65481" s="506"/>
      <c r="HNA65481" s="506"/>
      <c r="HNB65481" s="506"/>
      <c r="HNC65481" s="506"/>
      <c r="HND65481" s="506"/>
      <c r="HNE65481" s="506"/>
      <c r="HNF65481" s="506"/>
      <c r="HNG65481" s="506"/>
      <c r="HNH65481" s="506"/>
      <c r="HNI65481" s="506"/>
      <c r="HNJ65481" s="506"/>
      <c r="HNK65481" s="506"/>
      <c r="HNL65481" s="506"/>
      <c r="HNM65481" s="506"/>
      <c r="HNN65481" s="506"/>
      <c r="HNO65481" s="506"/>
      <c r="HNP65481" s="506"/>
      <c r="HNQ65481" s="506"/>
      <c r="HNR65481" s="506"/>
      <c r="HNS65481" s="506"/>
      <c r="HNT65481" s="506"/>
      <c r="HNU65481" s="506"/>
      <c r="HNV65481" s="506"/>
      <c r="HNW65481" s="506"/>
      <c r="HNX65481" s="506"/>
      <c r="HNY65481" s="506"/>
      <c r="HNZ65481" s="506"/>
      <c r="HOA65481" s="506"/>
      <c r="HOB65481" s="506"/>
      <c r="HOC65481" s="506"/>
      <c r="HOD65481" s="506"/>
      <c r="HOE65481" s="506"/>
      <c r="HOF65481" s="506"/>
      <c r="HOG65481" s="506"/>
      <c r="HOH65481" s="506"/>
      <c r="HOI65481" s="506"/>
      <c r="HOJ65481" s="506"/>
      <c r="HOK65481" s="506"/>
      <c r="HOL65481" s="506"/>
      <c r="HOM65481" s="506"/>
      <c r="HON65481" s="506"/>
      <c r="HOO65481" s="506"/>
      <c r="HOP65481" s="506"/>
      <c r="HOQ65481" s="506"/>
      <c r="HOR65481" s="506"/>
      <c r="HOS65481" s="506"/>
      <c r="HOT65481" s="506"/>
      <c r="HOU65481" s="506"/>
      <c r="HOV65481" s="506"/>
      <c r="HOW65481" s="506"/>
      <c r="HOX65481" s="506"/>
      <c r="HOY65481" s="506"/>
      <c r="HOZ65481" s="506"/>
      <c r="HPA65481" s="506"/>
      <c r="HPB65481" s="506"/>
      <c r="HPC65481" s="506"/>
      <c r="HPD65481" s="506"/>
      <c r="HPE65481" s="506"/>
      <c r="HPF65481" s="506"/>
      <c r="HPG65481" s="506"/>
      <c r="HPH65481" s="506"/>
      <c r="HPI65481" s="506"/>
      <c r="HPJ65481" s="506"/>
      <c r="HPK65481" s="506"/>
      <c r="HPL65481" s="506"/>
      <c r="HPM65481" s="506"/>
      <c r="HPN65481" s="506"/>
      <c r="HPO65481" s="506"/>
      <c r="HPP65481" s="506"/>
      <c r="HPQ65481" s="506"/>
      <c r="HPR65481" s="506"/>
      <c r="HPS65481" s="506"/>
      <c r="HPT65481" s="506"/>
      <c r="HPU65481" s="506"/>
      <c r="HPV65481" s="506"/>
      <c r="HPW65481" s="506"/>
      <c r="HPX65481" s="506"/>
      <c r="HPY65481" s="506"/>
      <c r="HPZ65481" s="506"/>
      <c r="HQA65481" s="506"/>
      <c r="HQB65481" s="506"/>
      <c r="HQC65481" s="506"/>
      <c r="HQD65481" s="506"/>
      <c r="HQE65481" s="506"/>
      <c r="HQF65481" s="506"/>
      <c r="HQG65481" s="506"/>
      <c r="HQH65481" s="506"/>
      <c r="HQI65481" s="506"/>
      <c r="HQJ65481" s="506"/>
      <c r="HQK65481" s="506"/>
      <c r="HQL65481" s="506"/>
      <c r="HQM65481" s="506"/>
      <c r="HQN65481" s="506"/>
      <c r="HQO65481" s="506"/>
      <c r="HQP65481" s="506"/>
      <c r="HQQ65481" s="506"/>
      <c r="HQR65481" s="506"/>
      <c r="HQS65481" s="506"/>
      <c r="HQT65481" s="506"/>
      <c r="HQU65481" s="506"/>
      <c r="HQV65481" s="506"/>
      <c r="HQW65481" s="506"/>
      <c r="HQX65481" s="506"/>
      <c r="HQY65481" s="506"/>
      <c r="HQZ65481" s="506"/>
      <c r="HRA65481" s="506"/>
      <c r="HRB65481" s="506"/>
      <c r="HRC65481" s="506"/>
      <c r="HRD65481" s="506"/>
      <c r="HRE65481" s="506"/>
      <c r="HRF65481" s="506"/>
      <c r="HRG65481" s="506"/>
      <c r="HRH65481" s="506"/>
      <c r="HRI65481" s="506"/>
      <c r="HRJ65481" s="506"/>
      <c r="HRK65481" s="506"/>
      <c r="HRL65481" s="506"/>
      <c r="HRM65481" s="506"/>
      <c r="HRN65481" s="506"/>
      <c r="HRO65481" s="506"/>
      <c r="HRP65481" s="506"/>
      <c r="HRQ65481" s="506"/>
      <c r="HRR65481" s="506"/>
      <c r="HRS65481" s="506"/>
      <c r="HRT65481" s="506"/>
      <c r="HRU65481" s="506"/>
      <c r="HRV65481" s="506"/>
      <c r="HRW65481" s="506"/>
      <c r="HRX65481" s="506"/>
      <c r="HRY65481" s="506"/>
      <c r="HRZ65481" s="506"/>
      <c r="HSA65481" s="506"/>
      <c r="HSB65481" s="506"/>
      <c r="HSC65481" s="506"/>
      <c r="HSD65481" s="506"/>
      <c r="HSE65481" s="506"/>
      <c r="HSF65481" s="506"/>
      <c r="HSG65481" s="506"/>
      <c r="HSH65481" s="506"/>
      <c r="HSI65481" s="506"/>
      <c r="HSJ65481" s="506"/>
      <c r="HSK65481" s="506"/>
      <c r="HSL65481" s="506"/>
      <c r="HSM65481" s="506"/>
      <c r="HSN65481" s="506"/>
      <c r="HSO65481" s="506"/>
      <c r="HSP65481" s="506"/>
      <c r="HSQ65481" s="506"/>
      <c r="HSR65481" s="506"/>
      <c r="HSS65481" s="506"/>
      <c r="HST65481" s="506"/>
      <c r="HSU65481" s="506"/>
      <c r="HSV65481" s="506"/>
      <c r="HSW65481" s="506"/>
      <c r="HSX65481" s="506"/>
      <c r="HSY65481" s="506"/>
      <c r="HSZ65481" s="506"/>
      <c r="HTA65481" s="506"/>
      <c r="HTB65481" s="506"/>
      <c r="HTC65481" s="506"/>
      <c r="HTD65481" s="506"/>
      <c r="HTE65481" s="506"/>
      <c r="HTF65481" s="506"/>
      <c r="HTG65481" s="506"/>
      <c r="HTH65481" s="506"/>
      <c r="HTI65481" s="506"/>
      <c r="HTJ65481" s="506"/>
      <c r="HTK65481" s="506"/>
      <c r="HTL65481" s="506"/>
      <c r="HTM65481" s="506"/>
      <c r="HTN65481" s="506"/>
      <c r="HTO65481" s="506"/>
      <c r="HTP65481" s="506"/>
      <c r="HTQ65481" s="506"/>
      <c r="HTR65481" s="506"/>
      <c r="HTS65481" s="506"/>
      <c r="HTT65481" s="506"/>
      <c r="HTU65481" s="506"/>
      <c r="HTV65481" s="506"/>
      <c r="HTW65481" s="506"/>
      <c r="HTX65481" s="506"/>
      <c r="HTY65481" s="506"/>
      <c r="HTZ65481" s="506"/>
      <c r="HUA65481" s="506"/>
      <c r="HUB65481" s="506"/>
      <c r="HUC65481" s="506"/>
      <c r="HUD65481" s="506"/>
      <c r="HUE65481" s="506"/>
      <c r="HUF65481" s="506"/>
      <c r="HUG65481" s="506"/>
      <c r="HUH65481" s="506"/>
      <c r="HUI65481" s="506"/>
      <c r="HUJ65481" s="506"/>
      <c r="HUK65481" s="506"/>
      <c r="HUL65481" s="506"/>
      <c r="HUM65481" s="506"/>
      <c r="HUN65481" s="506"/>
      <c r="HUO65481" s="506"/>
      <c r="HUP65481" s="506"/>
      <c r="HUQ65481" s="506"/>
      <c r="HUR65481" s="506"/>
      <c r="HUS65481" s="506"/>
      <c r="HUT65481" s="506"/>
      <c r="HUU65481" s="506"/>
      <c r="HUV65481" s="506"/>
      <c r="HUW65481" s="506"/>
      <c r="HUX65481" s="506"/>
      <c r="HUY65481" s="506"/>
      <c r="HUZ65481" s="506"/>
      <c r="HVA65481" s="506"/>
      <c r="HVB65481" s="506"/>
      <c r="HVC65481" s="506"/>
      <c r="HVD65481" s="506"/>
      <c r="HVE65481" s="506"/>
      <c r="HVF65481" s="506"/>
      <c r="HVG65481" s="506"/>
      <c r="HVH65481" s="506"/>
      <c r="HVI65481" s="506"/>
      <c r="HVJ65481" s="506"/>
      <c r="HVK65481" s="506"/>
      <c r="HVL65481" s="506"/>
      <c r="HVM65481" s="506"/>
      <c r="HVN65481" s="506"/>
      <c r="HVO65481" s="506"/>
      <c r="HVP65481" s="506"/>
      <c r="HVQ65481" s="506"/>
      <c r="HVR65481" s="506"/>
      <c r="HVS65481" s="506"/>
      <c r="HVT65481" s="506"/>
      <c r="HVU65481" s="506"/>
      <c r="HVV65481" s="506"/>
      <c r="HVW65481" s="506"/>
      <c r="HVX65481" s="506"/>
      <c r="HVY65481" s="506"/>
      <c r="HVZ65481" s="506"/>
      <c r="HWA65481" s="506"/>
      <c r="HWB65481" s="506"/>
      <c r="HWC65481" s="506"/>
      <c r="HWD65481" s="506"/>
      <c r="HWE65481" s="506"/>
      <c r="HWF65481" s="506"/>
      <c r="HWG65481" s="506"/>
      <c r="HWH65481" s="506"/>
      <c r="HWI65481" s="506"/>
      <c r="HWJ65481" s="506"/>
      <c r="HWK65481" s="506"/>
      <c r="HWL65481" s="506"/>
      <c r="HWM65481" s="506"/>
      <c r="HWN65481" s="506"/>
      <c r="HWO65481" s="506"/>
      <c r="HWP65481" s="506"/>
      <c r="HWQ65481" s="506"/>
      <c r="HWR65481" s="506"/>
      <c r="HWS65481" s="506"/>
      <c r="HWT65481" s="506"/>
      <c r="HWU65481" s="506"/>
      <c r="HWV65481" s="506"/>
      <c r="HWW65481" s="506"/>
      <c r="HWX65481" s="506"/>
      <c r="HWY65481" s="506"/>
      <c r="HWZ65481" s="506"/>
      <c r="HXA65481" s="506"/>
      <c r="HXB65481" s="506"/>
      <c r="HXC65481" s="506"/>
      <c r="HXD65481" s="506"/>
      <c r="HXE65481" s="506"/>
      <c r="HXF65481" s="506"/>
      <c r="HXG65481" s="506"/>
      <c r="HXH65481" s="506"/>
      <c r="HXI65481" s="506"/>
      <c r="HXJ65481" s="506"/>
      <c r="HXK65481" s="506"/>
      <c r="HXL65481" s="506"/>
      <c r="HXM65481" s="506"/>
      <c r="HXN65481" s="506"/>
      <c r="HXO65481" s="506"/>
      <c r="HXP65481" s="506"/>
      <c r="HXQ65481" s="506"/>
      <c r="HXR65481" s="506"/>
      <c r="HXS65481" s="506"/>
      <c r="HXT65481" s="506"/>
      <c r="HXU65481" s="506"/>
      <c r="HXV65481" s="506"/>
      <c r="HXW65481" s="506"/>
      <c r="HXX65481" s="506"/>
      <c r="HXY65481" s="506"/>
      <c r="HXZ65481" s="506"/>
      <c r="HYA65481" s="506"/>
      <c r="HYB65481" s="506"/>
      <c r="HYC65481" s="506"/>
      <c r="HYD65481" s="506"/>
      <c r="HYE65481" s="506"/>
      <c r="HYF65481" s="506"/>
      <c r="HYG65481" s="506"/>
      <c r="HYH65481" s="506"/>
      <c r="HYI65481" s="506"/>
      <c r="HYJ65481" s="506"/>
      <c r="HYK65481" s="506"/>
      <c r="HYL65481" s="506"/>
      <c r="HYM65481" s="506"/>
      <c r="HYN65481" s="506"/>
      <c r="HYO65481" s="506"/>
      <c r="HYP65481" s="506"/>
      <c r="HYQ65481" s="506"/>
      <c r="HYR65481" s="506"/>
      <c r="HYS65481" s="506"/>
      <c r="HYT65481" s="506"/>
      <c r="HYU65481" s="506"/>
      <c r="HYV65481" s="506"/>
      <c r="HYW65481" s="506"/>
      <c r="HYX65481" s="506"/>
      <c r="HYY65481" s="506"/>
      <c r="HYZ65481" s="506"/>
      <c r="HZA65481" s="506"/>
      <c r="HZB65481" s="506"/>
      <c r="HZC65481" s="506"/>
      <c r="HZD65481" s="506"/>
      <c r="HZE65481" s="506"/>
      <c r="HZF65481" s="506"/>
      <c r="HZG65481" s="506"/>
      <c r="HZH65481" s="506"/>
      <c r="HZI65481" s="506"/>
      <c r="HZJ65481" s="506"/>
      <c r="HZK65481" s="506"/>
      <c r="HZL65481" s="506"/>
      <c r="HZM65481" s="506"/>
      <c r="HZN65481" s="506"/>
      <c r="HZO65481" s="506"/>
      <c r="HZP65481" s="506"/>
      <c r="HZQ65481" s="506"/>
      <c r="HZR65481" s="506"/>
      <c r="HZS65481" s="506"/>
      <c r="HZT65481" s="506"/>
      <c r="HZU65481" s="506"/>
      <c r="HZV65481" s="506"/>
      <c r="HZW65481" s="506"/>
      <c r="HZX65481" s="506"/>
      <c r="HZY65481" s="506"/>
      <c r="HZZ65481" s="506"/>
      <c r="IAA65481" s="506"/>
      <c r="IAB65481" s="506"/>
      <c r="IAC65481" s="506"/>
      <c r="IAD65481" s="506"/>
      <c r="IAE65481" s="506"/>
      <c r="IAF65481" s="506"/>
      <c r="IAG65481" s="506"/>
      <c r="IAH65481" s="506"/>
      <c r="IAI65481" s="506"/>
      <c r="IAJ65481" s="506"/>
      <c r="IAK65481" s="506"/>
      <c r="IAL65481" s="506"/>
      <c r="IAM65481" s="506"/>
      <c r="IAN65481" s="506"/>
      <c r="IAO65481" s="506"/>
      <c r="IAP65481" s="506"/>
      <c r="IAQ65481" s="506"/>
      <c r="IAR65481" s="506"/>
      <c r="IAS65481" s="506"/>
      <c r="IAT65481" s="506"/>
      <c r="IAU65481" s="506"/>
      <c r="IAV65481" s="506"/>
      <c r="IAW65481" s="506"/>
      <c r="IAX65481" s="506"/>
      <c r="IAY65481" s="506"/>
      <c r="IAZ65481" s="506"/>
      <c r="IBA65481" s="506"/>
      <c r="IBB65481" s="506"/>
      <c r="IBC65481" s="506"/>
      <c r="IBD65481" s="506"/>
      <c r="IBE65481" s="506"/>
      <c r="IBF65481" s="506"/>
      <c r="IBG65481" s="506"/>
      <c r="IBH65481" s="506"/>
      <c r="IBI65481" s="506"/>
      <c r="IBJ65481" s="506"/>
      <c r="IBK65481" s="506"/>
      <c r="IBL65481" s="506"/>
      <c r="IBM65481" s="506"/>
      <c r="IBN65481" s="506"/>
      <c r="IBO65481" s="506"/>
      <c r="IBP65481" s="506"/>
      <c r="IBQ65481" s="506"/>
      <c r="IBR65481" s="506"/>
      <c r="IBS65481" s="506"/>
      <c r="IBT65481" s="506"/>
      <c r="IBU65481" s="506"/>
      <c r="IBV65481" s="506"/>
      <c r="IBW65481" s="506"/>
      <c r="IBX65481" s="506"/>
      <c r="IBY65481" s="506"/>
      <c r="IBZ65481" s="506"/>
      <c r="ICA65481" s="506"/>
      <c r="ICB65481" s="506"/>
      <c r="ICC65481" s="506"/>
      <c r="ICD65481" s="506"/>
      <c r="ICE65481" s="506"/>
      <c r="ICF65481" s="506"/>
      <c r="ICG65481" s="506"/>
      <c r="ICH65481" s="506"/>
      <c r="ICI65481" s="506"/>
      <c r="ICJ65481" s="506"/>
      <c r="ICK65481" s="506"/>
      <c r="ICL65481" s="506"/>
      <c r="ICM65481" s="506"/>
      <c r="ICN65481" s="506"/>
      <c r="ICO65481" s="506"/>
      <c r="ICP65481" s="506"/>
      <c r="ICQ65481" s="506"/>
      <c r="ICR65481" s="506"/>
      <c r="ICS65481" s="506"/>
      <c r="ICT65481" s="506"/>
      <c r="ICU65481" s="506"/>
      <c r="ICV65481" s="506"/>
      <c r="ICW65481" s="506"/>
      <c r="ICX65481" s="506"/>
      <c r="ICY65481" s="506"/>
      <c r="ICZ65481" s="506"/>
      <c r="IDA65481" s="506"/>
      <c r="IDB65481" s="506"/>
      <c r="IDC65481" s="506"/>
      <c r="IDD65481" s="506"/>
      <c r="IDE65481" s="506"/>
      <c r="IDF65481" s="506"/>
      <c r="IDG65481" s="506"/>
      <c r="IDH65481" s="506"/>
      <c r="IDI65481" s="506"/>
      <c r="IDJ65481" s="506"/>
      <c r="IDK65481" s="506"/>
      <c r="IDL65481" s="506"/>
      <c r="IDM65481" s="506"/>
      <c r="IDN65481" s="506"/>
      <c r="IDO65481" s="506"/>
      <c r="IDP65481" s="506"/>
      <c r="IDQ65481" s="506"/>
      <c r="IDR65481" s="506"/>
      <c r="IDS65481" s="506"/>
      <c r="IDT65481" s="506"/>
      <c r="IDU65481" s="506"/>
      <c r="IDV65481" s="506"/>
      <c r="IDW65481" s="506"/>
      <c r="IDX65481" s="506"/>
      <c r="IDY65481" s="506"/>
      <c r="IDZ65481" s="506"/>
      <c r="IEA65481" s="506"/>
      <c r="IEB65481" s="506"/>
      <c r="IEC65481" s="506"/>
      <c r="IED65481" s="506"/>
      <c r="IEE65481" s="506"/>
      <c r="IEF65481" s="506"/>
      <c r="IEG65481" s="506"/>
      <c r="IEH65481" s="506"/>
      <c r="IEI65481" s="506"/>
      <c r="IEJ65481" s="506"/>
      <c r="IEK65481" s="506"/>
      <c r="IEL65481" s="506"/>
      <c r="IEM65481" s="506"/>
      <c r="IEN65481" s="506"/>
      <c r="IEO65481" s="506"/>
      <c r="IEP65481" s="506"/>
      <c r="IEQ65481" s="506"/>
      <c r="IER65481" s="506"/>
      <c r="IES65481" s="506"/>
      <c r="IET65481" s="506"/>
      <c r="IEU65481" s="506"/>
      <c r="IEV65481" s="506"/>
      <c r="IEW65481" s="506"/>
      <c r="IEX65481" s="506"/>
      <c r="IEY65481" s="506"/>
      <c r="IEZ65481" s="506"/>
      <c r="IFA65481" s="506"/>
      <c r="IFB65481" s="506"/>
      <c r="IFC65481" s="506"/>
      <c r="IFD65481" s="506"/>
      <c r="IFE65481" s="506"/>
      <c r="IFF65481" s="506"/>
      <c r="IFG65481" s="506"/>
      <c r="IFH65481" s="506"/>
      <c r="IFI65481" s="506"/>
      <c r="IFJ65481" s="506"/>
      <c r="IFK65481" s="506"/>
      <c r="IFL65481" s="506"/>
      <c r="IFM65481" s="506"/>
      <c r="IFN65481" s="506"/>
      <c r="IFO65481" s="506"/>
      <c r="IFP65481" s="506"/>
      <c r="IFQ65481" s="506"/>
      <c r="IFR65481" s="506"/>
      <c r="IFS65481" s="506"/>
      <c r="IFT65481" s="506"/>
      <c r="IFU65481" s="506"/>
      <c r="IFV65481" s="506"/>
      <c r="IFW65481" s="506"/>
      <c r="IFX65481" s="506"/>
      <c r="IFY65481" s="506"/>
      <c r="IFZ65481" s="506"/>
      <c r="IGA65481" s="506"/>
      <c r="IGB65481" s="506"/>
      <c r="IGC65481" s="506"/>
      <c r="IGD65481" s="506"/>
      <c r="IGE65481" s="506"/>
      <c r="IGF65481" s="506"/>
      <c r="IGG65481" s="506"/>
      <c r="IGH65481" s="506"/>
      <c r="IGI65481" s="506"/>
      <c r="IGJ65481" s="506"/>
      <c r="IGK65481" s="506"/>
      <c r="IGL65481" s="506"/>
      <c r="IGM65481" s="506"/>
      <c r="IGN65481" s="506"/>
      <c r="IGO65481" s="506"/>
      <c r="IGP65481" s="506"/>
      <c r="IGQ65481" s="506"/>
      <c r="IGR65481" s="506"/>
      <c r="IGS65481" s="506"/>
      <c r="IGT65481" s="506"/>
      <c r="IGU65481" s="506"/>
      <c r="IGV65481" s="506"/>
      <c r="IGW65481" s="506"/>
      <c r="IGX65481" s="506"/>
      <c r="IGY65481" s="506"/>
      <c r="IGZ65481" s="506"/>
      <c r="IHA65481" s="506"/>
      <c r="IHB65481" s="506"/>
      <c r="IHC65481" s="506"/>
      <c r="IHD65481" s="506"/>
      <c r="IHE65481" s="506"/>
      <c r="IHF65481" s="506"/>
      <c r="IHG65481" s="506"/>
      <c r="IHH65481" s="506"/>
      <c r="IHI65481" s="506"/>
      <c r="IHJ65481" s="506"/>
      <c r="IHK65481" s="506"/>
      <c r="IHL65481" s="506"/>
      <c r="IHM65481" s="506"/>
      <c r="IHN65481" s="506"/>
      <c r="IHO65481" s="506"/>
      <c r="IHP65481" s="506"/>
      <c r="IHQ65481" s="506"/>
      <c r="IHR65481" s="506"/>
      <c r="IHS65481" s="506"/>
      <c r="IHT65481" s="506"/>
      <c r="IHU65481" s="506"/>
      <c r="IHV65481" s="506"/>
      <c r="IHW65481" s="506"/>
      <c r="IHX65481" s="506"/>
      <c r="IHY65481" s="506"/>
      <c r="IHZ65481" s="506"/>
      <c r="IIA65481" s="506"/>
      <c r="IIB65481" s="506"/>
      <c r="IIC65481" s="506"/>
      <c r="IID65481" s="506"/>
      <c r="IIE65481" s="506"/>
      <c r="IIF65481" s="506"/>
      <c r="IIG65481" s="506"/>
      <c r="IIH65481" s="506"/>
      <c r="III65481" s="506"/>
      <c r="IIJ65481" s="506"/>
      <c r="IIK65481" s="506"/>
      <c r="IIL65481" s="506"/>
      <c r="IIM65481" s="506"/>
      <c r="IIN65481" s="506"/>
      <c r="IIO65481" s="506"/>
      <c r="IIP65481" s="506"/>
      <c r="IIQ65481" s="506"/>
      <c r="IIR65481" s="506"/>
      <c r="IIS65481" s="506"/>
      <c r="IIT65481" s="506"/>
      <c r="IIU65481" s="506"/>
      <c r="IIV65481" s="506"/>
      <c r="IIW65481" s="506"/>
      <c r="IIX65481" s="506"/>
      <c r="IIY65481" s="506"/>
      <c r="IIZ65481" s="506"/>
      <c r="IJA65481" s="506"/>
      <c r="IJB65481" s="506"/>
      <c r="IJC65481" s="506"/>
      <c r="IJD65481" s="506"/>
      <c r="IJE65481" s="506"/>
      <c r="IJF65481" s="506"/>
      <c r="IJG65481" s="506"/>
      <c r="IJH65481" s="506"/>
      <c r="IJI65481" s="506"/>
      <c r="IJJ65481" s="506"/>
      <c r="IJK65481" s="506"/>
      <c r="IJL65481" s="506"/>
      <c r="IJM65481" s="506"/>
      <c r="IJN65481" s="506"/>
      <c r="IJO65481" s="506"/>
      <c r="IJP65481" s="506"/>
      <c r="IJQ65481" s="506"/>
      <c r="IJR65481" s="506"/>
      <c r="IJS65481" s="506"/>
      <c r="IJT65481" s="506"/>
      <c r="IJU65481" s="506"/>
      <c r="IJV65481" s="506"/>
      <c r="IJW65481" s="506"/>
      <c r="IJX65481" s="506"/>
      <c r="IJY65481" s="506"/>
      <c r="IJZ65481" s="506"/>
      <c r="IKA65481" s="506"/>
      <c r="IKB65481" s="506"/>
      <c r="IKC65481" s="506"/>
      <c r="IKD65481" s="506"/>
      <c r="IKE65481" s="506"/>
      <c r="IKF65481" s="506"/>
      <c r="IKG65481" s="506"/>
      <c r="IKH65481" s="506"/>
      <c r="IKI65481" s="506"/>
      <c r="IKJ65481" s="506"/>
      <c r="IKK65481" s="506"/>
      <c r="IKL65481" s="506"/>
      <c r="IKM65481" s="506"/>
      <c r="IKN65481" s="506"/>
      <c r="IKO65481" s="506"/>
      <c r="IKP65481" s="506"/>
      <c r="IKQ65481" s="506"/>
      <c r="IKR65481" s="506"/>
      <c r="IKS65481" s="506"/>
      <c r="IKT65481" s="506"/>
      <c r="IKU65481" s="506"/>
      <c r="IKV65481" s="506"/>
      <c r="IKW65481" s="506"/>
      <c r="IKX65481" s="506"/>
      <c r="IKY65481" s="506"/>
      <c r="IKZ65481" s="506"/>
      <c r="ILA65481" s="506"/>
      <c r="ILB65481" s="506"/>
      <c r="ILC65481" s="506"/>
      <c r="ILD65481" s="506"/>
      <c r="ILE65481" s="506"/>
      <c r="ILF65481" s="506"/>
      <c r="ILG65481" s="506"/>
      <c r="ILH65481" s="506"/>
      <c r="ILI65481" s="506"/>
      <c r="ILJ65481" s="506"/>
      <c r="ILK65481" s="506"/>
      <c r="ILL65481" s="506"/>
      <c r="ILM65481" s="506"/>
      <c r="ILN65481" s="506"/>
      <c r="ILO65481" s="506"/>
      <c r="ILP65481" s="506"/>
      <c r="ILQ65481" s="506"/>
      <c r="ILR65481" s="506"/>
      <c r="ILS65481" s="506"/>
      <c r="ILT65481" s="506"/>
      <c r="ILU65481" s="506"/>
      <c r="ILV65481" s="506"/>
      <c r="ILW65481" s="506"/>
      <c r="ILX65481" s="506"/>
      <c r="ILY65481" s="506"/>
      <c r="ILZ65481" s="506"/>
      <c r="IMA65481" s="506"/>
      <c r="IMB65481" s="506"/>
      <c r="IMC65481" s="506"/>
      <c r="IMD65481" s="506"/>
      <c r="IME65481" s="506"/>
      <c r="IMF65481" s="506"/>
      <c r="IMG65481" s="506"/>
      <c r="IMH65481" s="506"/>
      <c r="IMI65481" s="506"/>
      <c r="IMJ65481" s="506"/>
      <c r="IMK65481" s="506"/>
      <c r="IML65481" s="506"/>
      <c r="IMM65481" s="506"/>
      <c r="IMN65481" s="506"/>
      <c r="IMO65481" s="506"/>
      <c r="IMP65481" s="506"/>
      <c r="IMQ65481" s="506"/>
      <c r="IMR65481" s="506"/>
      <c r="IMS65481" s="506"/>
      <c r="IMT65481" s="506"/>
      <c r="IMU65481" s="506"/>
      <c r="IMV65481" s="506"/>
      <c r="IMW65481" s="506"/>
      <c r="IMX65481" s="506"/>
      <c r="IMY65481" s="506"/>
      <c r="IMZ65481" s="506"/>
      <c r="INA65481" s="506"/>
      <c r="INB65481" s="506"/>
      <c r="INC65481" s="506"/>
      <c r="IND65481" s="506"/>
      <c r="INE65481" s="506"/>
      <c r="INF65481" s="506"/>
      <c r="ING65481" s="506"/>
      <c r="INH65481" s="506"/>
      <c r="INI65481" s="506"/>
      <c r="INJ65481" s="506"/>
      <c r="INK65481" s="506"/>
      <c r="INL65481" s="506"/>
      <c r="INM65481" s="506"/>
      <c r="INN65481" s="506"/>
      <c r="INO65481" s="506"/>
      <c r="INP65481" s="506"/>
      <c r="INQ65481" s="506"/>
      <c r="INR65481" s="506"/>
      <c r="INS65481" s="506"/>
      <c r="INT65481" s="506"/>
      <c r="INU65481" s="506"/>
      <c r="INV65481" s="506"/>
      <c r="INW65481" s="506"/>
      <c r="INX65481" s="506"/>
      <c r="INY65481" s="506"/>
      <c r="INZ65481" s="506"/>
      <c r="IOA65481" s="506"/>
      <c r="IOB65481" s="506"/>
      <c r="IOC65481" s="506"/>
      <c r="IOD65481" s="506"/>
      <c r="IOE65481" s="506"/>
      <c r="IOF65481" s="506"/>
      <c r="IOG65481" s="506"/>
      <c r="IOH65481" s="506"/>
      <c r="IOI65481" s="506"/>
      <c r="IOJ65481" s="506"/>
      <c r="IOK65481" s="506"/>
      <c r="IOL65481" s="506"/>
      <c r="IOM65481" s="506"/>
      <c r="ION65481" s="506"/>
      <c r="IOO65481" s="506"/>
      <c r="IOP65481" s="506"/>
      <c r="IOQ65481" s="506"/>
      <c r="IOR65481" s="506"/>
      <c r="IOS65481" s="506"/>
      <c r="IOT65481" s="506"/>
      <c r="IOU65481" s="506"/>
      <c r="IOV65481" s="506"/>
      <c r="IOW65481" s="506"/>
      <c r="IOX65481" s="506"/>
      <c r="IOY65481" s="506"/>
      <c r="IOZ65481" s="506"/>
      <c r="IPA65481" s="506"/>
      <c r="IPB65481" s="506"/>
      <c r="IPC65481" s="506"/>
      <c r="IPD65481" s="506"/>
      <c r="IPE65481" s="506"/>
      <c r="IPF65481" s="506"/>
      <c r="IPG65481" s="506"/>
      <c r="IPH65481" s="506"/>
      <c r="IPI65481" s="506"/>
      <c r="IPJ65481" s="506"/>
      <c r="IPK65481" s="506"/>
      <c r="IPL65481" s="506"/>
      <c r="IPM65481" s="506"/>
      <c r="IPN65481" s="506"/>
      <c r="IPO65481" s="506"/>
      <c r="IPP65481" s="506"/>
      <c r="IPQ65481" s="506"/>
      <c r="IPR65481" s="506"/>
      <c r="IPS65481" s="506"/>
      <c r="IPT65481" s="506"/>
      <c r="IPU65481" s="506"/>
      <c r="IPV65481" s="506"/>
      <c r="IPW65481" s="506"/>
      <c r="IPX65481" s="506"/>
      <c r="IPY65481" s="506"/>
      <c r="IPZ65481" s="506"/>
      <c r="IQA65481" s="506"/>
      <c r="IQB65481" s="506"/>
      <c r="IQC65481" s="506"/>
      <c r="IQD65481" s="506"/>
      <c r="IQE65481" s="506"/>
      <c r="IQF65481" s="506"/>
      <c r="IQG65481" s="506"/>
      <c r="IQH65481" s="506"/>
      <c r="IQI65481" s="506"/>
      <c r="IQJ65481" s="506"/>
      <c r="IQK65481" s="506"/>
      <c r="IQL65481" s="506"/>
      <c r="IQM65481" s="506"/>
      <c r="IQN65481" s="506"/>
      <c r="IQO65481" s="506"/>
      <c r="IQP65481" s="506"/>
      <c r="IQQ65481" s="506"/>
      <c r="IQR65481" s="506"/>
      <c r="IQS65481" s="506"/>
      <c r="IQT65481" s="506"/>
      <c r="IQU65481" s="506"/>
      <c r="IQV65481" s="506"/>
      <c r="IQW65481" s="506"/>
      <c r="IQX65481" s="506"/>
      <c r="IQY65481" s="506"/>
      <c r="IQZ65481" s="506"/>
      <c r="IRA65481" s="506"/>
      <c r="IRB65481" s="506"/>
      <c r="IRC65481" s="506"/>
      <c r="IRD65481" s="506"/>
      <c r="IRE65481" s="506"/>
      <c r="IRF65481" s="506"/>
      <c r="IRG65481" s="506"/>
      <c r="IRH65481" s="506"/>
      <c r="IRI65481" s="506"/>
      <c r="IRJ65481" s="506"/>
      <c r="IRK65481" s="506"/>
      <c r="IRL65481" s="506"/>
      <c r="IRM65481" s="506"/>
      <c r="IRN65481" s="506"/>
      <c r="IRO65481" s="506"/>
      <c r="IRP65481" s="506"/>
      <c r="IRQ65481" s="506"/>
      <c r="IRR65481" s="506"/>
      <c r="IRS65481" s="506"/>
      <c r="IRT65481" s="506"/>
      <c r="IRU65481" s="506"/>
      <c r="IRV65481" s="506"/>
      <c r="IRW65481" s="506"/>
      <c r="IRX65481" s="506"/>
      <c r="IRY65481" s="506"/>
      <c r="IRZ65481" s="506"/>
      <c r="ISA65481" s="506"/>
      <c r="ISB65481" s="506"/>
      <c r="ISC65481" s="506"/>
      <c r="ISD65481" s="506"/>
      <c r="ISE65481" s="506"/>
      <c r="ISF65481" s="506"/>
      <c r="ISG65481" s="506"/>
      <c r="ISH65481" s="506"/>
      <c r="ISI65481" s="506"/>
      <c r="ISJ65481" s="506"/>
      <c r="ISK65481" s="506"/>
      <c r="ISL65481" s="506"/>
      <c r="ISM65481" s="506"/>
      <c r="ISN65481" s="506"/>
      <c r="ISO65481" s="506"/>
      <c r="ISP65481" s="506"/>
      <c r="ISQ65481" s="506"/>
      <c r="ISR65481" s="506"/>
      <c r="ISS65481" s="506"/>
      <c r="IST65481" s="506"/>
      <c r="ISU65481" s="506"/>
      <c r="ISV65481" s="506"/>
      <c r="ISW65481" s="506"/>
      <c r="ISX65481" s="506"/>
      <c r="ISY65481" s="506"/>
      <c r="ISZ65481" s="506"/>
      <c r="ITA65481" s="506"/>
      <c r="ITB65481" s="506"/>
      <c r="ITC65481" s="506"/>
      <c r="ITD65481" s="506"/>
      <c r="ITE65481" s="506"/>
      <c r="ITF65481" s="506"/>
      <c r="ITG65481" s="506"/>
      <c r="ITH65481" s="506"/>
      <c r="ITI65481" s="506"/>
      <c r="ITJ65481" s="506"/>
      <c r="ITK65481" s="506"/>
      <c r="ITL65481" s="506"/>
      <c r="ITM65481" s="506"/>
      <c r="ITN65481" s="506"/>
      <c r="ITO65481" s="506"/>
      <c r="ITP65481" s="506"/>
      <c r="ITQ65481" s="506"/>
      <c r="ITR65481" s="506"/>
      <c r="ITS65481" s="506"/>
      <c r="ITT65481" s="506"/>
      <c r="ITU65481" s="506"/>
      <c r="ITV65481" s="506"/>
      <c r="ITW65481" s="506"/>
      <c r="ITX65481" s="506"/>
      <c r="ITY65481" s="506"/>
      <c r="ITZ65481" s="506"/>
      <c r="IUA65481" s="506"/>
      <c r="IUB65481" s="506"/>
      <c r="IUC65481" s="506"/>
      <c r="IUD65481" s="506"/>
      <c r="IUE65481" s="506"/>
      <c r="IUF65481" s="506"/>
      <c r="IUG65481" s="506"/>
      <c r="IUH65481" s="506"/>
      <c r="IUI65481" s="506"/>
      <c r="IUJ65481" s="506"/>
      <c r="IUK65481" s="506"/>
      <c r="IUL65481" s="506"/>
      <c r="IUM65481" s="506"/>
      <c r="IUN65481" s="506"/>
      <c r="IUO65481" s="506"/>
      <c r="IUP65481" s="506"/>
      <c r="IUQ65481" s="506"/>
      <c r="IUR65481" s="506"/>
      <c r="IUS65481" s="506"/>
      <c r="IUT65481" s="506"/>
      <c r="IUU65481" s="506"/>
      <c r="IUV65481" s="506"/>
      <c r="IUW65481" s="506"/>
      <c r="IUX65481" s="506"/>
      <c r="IUY65481" s="506"/>
      <c r="IUZ65481" s="506"/>
      <c r="IVA65481" s="506"/>
      <c r="IVB65481" s="506"/>
      <c r="IVC65481" s="506"/>
      <c r="IVD65481" s="506"/>
      <c r="IVE65481" s="506"/>
      <c r="IVF65481" s="506"/>
      <c r="IVG65481" s="506"/>
      <c r="IVH65481" s="506"/>
      <c r="IVI65481" s="506"/>
      <c r="IVJ65481" s="506"/>
      <c r="IVK65481" s="506"/>
      <c r="IVL65481" s="506"/>
      <c r="IVM65481" s="506"/>
      <c r="IVN65481" s="506"/>
      <c r="IVO65481" s="506"/>
      <c r="IVP65481" s="506"/>
      <c r="IVQ65481" s="506"/>
      <c r="IVR65481" s="506"/>
      <c r="IVS65481" s="506"/>
      <c r="IVT65481" s="506"/>
      <c r="IVU65481" s="506"/>
      <c r="IVV65481" s="506"/>
      <c r="IVW65481" s="506"/>
      <c r="IVX65481" s="506"/>
      <c r="IVY65481" s="506"/>
      <c r="IVZ65481" s="506"/>
      <c r="IWA65481" s="506"/>
      <c r="IWB65481" s="506"/>
      <c r="IWC65481" s="506"/>
      <c r="IWD65481" s="506"/>
      <c r="IWE65481" s="506"/>
      <c r="IWF65481" s="506"/>
      <c r="IWG65481" s="506"/>
      <c r="IWH65481" s="506"/>
      <c r="IWI65481" s="506"/>
      <c r="IWJ65481" s="506"/>
      <c r="IWK65481" s="506"/>
      <c r="IWL65481" s="506"/>
      <c r="IWM65481" s="506"/>
      <c r="IWN65481" s="506"/>
      <c r="IWO65481" s="506"/>
      <c r="IWP65481" s="506"/>
      <c r="IWQ65481" s="506"/>
      <c r="IWR65481" s="506"/>
      <c r="IWS65481" s="506"/>
      <c r="IWT65481" s="506"/>
      <c r="IWU65481" s="506"/>
      <c r="IWV65481" s="506"/>
      <c r="IWW65481" s="506"/>
      <c r="IWX65481" s="506"/>
      <c r="IWY65481" s="506"/>
      <c r="IWZ65481" s="506"/>
      <c r="IXA65481" s="506"/>
      <c r="IXB65481" s="506"/>
      <c r="IXC65481" s="506"/>
      <c r="IXD65481" s="506"/>
      <c r="IXE65481" s="506"/>
      <c r="IXF65481" s="506"/>
      <c r="IXG65481" s="506"/>
      <c r="IXH65481" s="506"/>
      <c r="IXI65481" s="506"/>
      <c r="IXJ65481" s="506"/>
      <c r="IXK65481" s="506"/>
      <c r="IXL65481" s="506"/>
      <c r="IXM65481" s="506"/>
      <c r="IXN65481" s="506"/>
      <c r="IXO65481" s="506"/>
      <c r="IXP65481" s="506"/>
      <c r="IXQ65481" s="506"/>
      <c r="IXR65481" s="506"/>
      <c r="IXS65481" s="506"/>
      <c r="IXT65481" s="506"/>
      <c r="IXU65481" s="506"/>
      <c r="IXV65481" s="506"/>
      <c r="IXW65481" s="506"/>
      <c r="IXX65481" s="506"/>
      <c r="IXY65481" s="506"/>
      <c r="IXZ65481" s="506"/>
      <c r="IYA65481" s="506"/>
      <c r="IYB65481" s="506"/>
      <c r="IYC65481" s="506"/>
      <c r="IYD65481" s="506"/>
      <c r="IYE65481" s="506"/>
      <c r="IYF65481" s="506"/>
      <c r="IYG65481" s="506"/>
      <c r="IYH65481" s="506"/>
      <c r="IYI65481" s="506"/>
      <c r="IYJ65481" s="506"/>
      <c r="IYK65481" s="506"/>
      <c r="IYL65481" s="506"/>
      <c r="IYM65481" s="506"/>
      <c r="IYN65481" s="506"/>
      <c r="IYO65481" s="506"/>
      <c r="IYP65481" s="506"/>
      <c r="IYQ65481" s="506"/>
      <c r="IYR65481" s="506"/>
      <c r="IYS65481" s="506"/>
      <c r="IYT65481" s="506"/>
      <c r="IYU65481" s="506"/>
      <c r="IYV65481" s="506"/>
      <c r="IYW65481" s="506"/>
      <c r="IYX65481" s="506"/>
      <c r="IYY65481" s="506"/>
      <c r="IYZ65481" s="506"/>
      <c r="IZA65481" s="506"/>
      <c r="IZB65481" s="506"/>
      <c r="IZC65481" s="506"/>
      <c r="IZD65481" s="506"/>
      <c r="IZE65481" s="506"/>
      <c r="IZF65481" s="506"/>
      <c r="IZG65481" s="506"/>
      <c r="IZH65481" s="506"/>
      <c r="IZI65481" s="506"/>
      <c r="IZJ65481" s="506"/>
      <c r="IZK65481" s="506"/>
      <c r="IZL65481" s="506"/>
      <c r="IZM65481" s="506"/>
      <c r="IZN65481" s="506"/>
      <c r="IZO65481" s="506"/>
      <c r="IZP65481" s="506"/>
      <c r="IZQ65481" s="506"/>
      <c r="IZR65481" s="506"/>
      <c r="IZS65481" s="506"/>
      <c r="IZT65481" s="506"/>
      <c r="IZU65481" s="506"/>
      <c r="IZV65481" s="506"/>
      <c r="IZW65481" s="506"/>
      <c r="IZX65481" s="506"/>
      <c r="IZY65481" s="506"/>
      <c r="IZZ65481" s="506"/>
      <c r="JAA65481" s="506"/>
      <c r="JAB65481" s="506"/>
      <c r="JAC65481" s="506"/>
      <c r="JAD65481" s="506"/>
      <c r="JAE65481" s="506"/>
      <c r="JAF65481" s="506"/>
      <c r="JAG65481" s="506"/>
      <c r="JAH65481" s="506"/>
      <c r="JAI65481" s="506"/>
      <c r="JAJ65481" s="506"/>
      <c r="JAK65481" s="506"/>
      <c r="JAL65481" s="506"/>
      <c r="JAM65481" s="506"/>
      <c r="JAN65481" s="506"/>
      <c r="JAO65481" s="506"/>
      <c r="JAP65481" s="506"/>
      <c r="JAQ65481" s="506"/>
      <c r="JAR65481" s="506"/>
      <c r="JAS65481" s="506"/>
      <c r="JAT65481" s="506"/>
      <c r="JAU65481" s="506"/>
      <c r="JAV65481" s="506"/>
      <c r="JAW65481" s="506"/>
      <c r="JAX65481" s="506"/>
      <c r="JAY65481" s="506"/>
      <c r="JAZ65481" s="506"/>
      <c r="JBA65481" s="506"/>
      <c r="JBB65481" s="506"/>
      <c r="JBC65481" s="506"/>
      <c r="JBD65481" s="506"/>
      <c r="JBE65481" s="506"/>
      <c r="JBF65481" s="506"/>
      <c r="JBG65481" s="506"/>
      <c r="JBH65481" s="506"/>
      <c r="JBI65481" s="506"/>
      <c r="JBJ65481" s="506"/>
      <c r="JBK65481" s="506"/>
      <c r="JBL65481" s="506"/>
      <c r="JBM65481" s="506"/>
      <c r="JBN65481" s="506"/>
      <c r="JBO65481" s="506"/>
      <c r="JBP65481" s="506"/>
      <c r="JBQ65481" s="506"/>
      <c r="JBR65481" s="506"/>
      <c r="JBS65481" s="506"/>
      <c r="JBT65481" s="506"/>
      <c r="JBU65481" s="506"/>
      <c r="JBV65481" s="506"/>
      <c r="JBW65481" s="506"/>
      <c r="JBX65481" s="506"/>
      <c r="JBY65481" s="506"/>
      <c r="JBZ65481" s="506"/>
      <c r="JCA65481" s="506"/>
      <c r="JCB65481" s="506"/>
      <c r="JCC65481" s="506"/>
      <c r="JCD65481" s="506"/>
      <c r="JCE65481" s="506"/>
      <c r="JCF65481" s="506"/>
      <c r="JCG65481" s="506"/>
      <c r="JCH65481" s="506"/>
      <c r="JCI65481" s="506"/>
      <c r="JCJ65481" s="506"/>
      <c r="JCK65481" s="506"/>
      <c r="JCL65481" s="506"/>
      <c r="JCM65481" s="506"/>
      <c r="JCN65481" s="506"/>
      <c r="JCO65481" s="506"/>
      <c r="JCP65481" s="506"/>
      <c r="JCQ65481" s="506"/>
      <c r="JCR65481" s="506"/>
      <c r="JCS65481" s="506"/>
      <c r="JCT65481" s="506"/>
      <c r="JCU65481" s="506"/>
      <c r="JCV65481" s="506"/>
      <c r="JCW65481" s="506"/>
      <c r="JCX65481" s="506"/>
      <c r="JCY65481" s="506"/>
      <c r="JCZ65481" s="506"/>
      <c r="JDA65481" s="506"/>
      <c r="JDB65481" s="506"/>
      <c r="JDC65481" s="506"/>
      <c r="JDD65481" s="506"/>
      <c r="JDE65481" s="506"/>
      <c r="JDF65481" s="506"/>
      <c r="JDG65481" s="506"/>
      <c r="JDH65481" s="506"/>
      <c r="JDI65481" s="506"/>
      <c r="JDJ65481" s="506"/>
      <c r="JDK65481" s="506"/>
      <c r="JDL65481" s="506"/>
      <c r="JDM65481" s="506"/>
      <c r="JDN65481" s="506"/>
      <c r="JDO65481" s="506"/>
      <c r="JDP65481" s="506"/>
      <c r="JDQ65481" s="506"/>
      <c r="JDR65481" s="506"/>
      <c r="JDS65481" s="506"/>
      <c r="JDT65481" s="506"/>
      <c r="JDU65481" s="506"/>
      <c r="JDV65481" s="506"/>
      <c r="JDW65481" s="506"/>
      <c r="JDX65481" s="506"/>
      <c r="JDY65481" s="506"/>
      <c r="JDZ65481" s="506"/>
      <c r="JEA65481" s="506"/>
      <c r="JEB65481" s="506"/>
      <c r="JEC65481" s="506"/>
      <c r="JED65481" s="506"/>
      <c r="JEE65481" s="506"/>
      <c r="JEF65481" s="506"/>
      <c r="JEG65481" s="506"/>
      <c r="JEH65481" s="506"/>
      <c r="JEI65481" s="506"/>
      <c r="JEJ65481" s="506"/>
      <c r="JEK65481" s="506"/>
      <c r="JEL65481" s="506"/>
      <c r="JEM65481" s="506"/>
      <c r="JEN65481" s="506"/>
      <c r="JEO65481" s="506"/>
      <c r="JEP65481" s="506"/>
      <c r="JEQ65481" s="506"/>
      <c r="JER65481" s="506"/>
      <c r="JES65481" s="506"/>
      <c r="JET65481" s="506"/>
      <c r="JEU65481" s="506"/>
      <c r="JEV65481" s="506"/>
      <c r="JEW65481" s="506"/>
      <c r="JEX65481" s="506"/>
      <c r="JEY65481" s="506"/>
      <c r="JEZ65481" s="506"/>
      <c r="JFA65481" s="506"/>
      <c r="JFB65481" s="506"/>
      <c r="JFC65481" s="506"/>
      <c r="JFD65481" s="506"/>
      <c r="JFE65481" s="506"/>
      <c r="JFF65481" s="506"/>
      <c r="JFG65481" s="506"/>
      <c r="JFH65481" s="506"/>
      <c r="JFI65481" s="506"/>
      <c r="JFJ65481" s="506"/>
      <c r="JFK65481" s="506"/>
      <c r="JFL65481" s="506"/>
      <c r="JFM65481" s="506"/>
      <c r="JFN65481" s="506"/>
      <c r="JFO65481" s="506"/>
      <c r="JFP65481" s="506"/>
      <c r="JFQ65481" s="506"/>
      <c r="JFR65481" s="506"/>
      <c r="JFS65481" s="506"/>
      <c r="JFT65481" s="506"/>
      <c r="JFU65481" s="506"/>
      <c r="JFV65481" s="506"/>
      <c r="JFW65481" s="506"/>
      <c r="JFX65481" s="506"/>
      <c r="JFY65481" s="506"/>
      <c r="JFZ65481" s="506"/>
      <c r="JGA65481" s="506"/>
      <c r="JGB65481" s="506"/>
      <c r="JGC65481" s="506"/>
      <c r="JGD65481" s="506"/>
      <c r="JGE65481" s="506"/>
      <c r="JGF65481" s="506"/>
      <c r="JGG65481" s="506"/>
      <c r="JGH65481" s="506"/>
      <c r="JGI65481" s="506"/>
      <c r="JGJ65481" s="506"/>
      <c r="JGK65481" s="506"/>
      <c r="JGL65481" s="506"/>
      <c r="JGM65481" s="506"/>
      <c r="JGN65481" s="506"/>
      <c r="JGO65481" s="506"/>
      <c r="JGP65481" s="506"/>
      <c r="JGQ65481" s="506"/>
      <c r="JGR65481" s="506"/>
      <c r="JGS65481" s="506"/>
      <c r="JGT65481" s="506"/>
      <c r="JGU65481" s="506"/>
      <c r="JGV65481" s="506"/>
      <c r="JGW65481" s="506"/>
      <c r="JGX65481" s="506"/>
      <c r="JGY65481" s="506"/>
      <c r="JGZ65481" s="506"/>
      <c r="JHA65481" s="506"/>
      <c r="JHB65481" s="506"/>
      <c r="JHC65481" s="506"/>
      <c r="JHD65481" s="506"/>
      <c r="JHE65481" s="506"/>
      <c r="JHF65481" s="506"/>
      <c r="JHG65481" s="506"/>
      <c r="JHH65481" s="506"/>
      <c r="JHI65481" s="506"/>
      <c r="JHJ65481" s="506"/>
      <c r="JHK65481" s="506"/>
      <c r="JHL65481" s="506"/>
      <c r="JHM65481" s="506"/>
      <c r="JHN65481" s="506"/>
      <c r="JHO65481" s="506"/>
      <c r="JHP65481" s="506"/>
      <c r="JHQ65481" s="506"/>
      <c r="JHR65481" s="506"/>
      <c r="JHS65481" s="506"/>
      <c r="JHT65481" s="506"/>
      <c r="JHU65481" s="506"/>
      <c r="JHV65481" s="506"/>
      <c r="JHW65481" s="506"/>
      <c r="JHX65481" s="506"/>
      <c r="JHY65481" s="506"/>
      <c r="JHZ65481" s="506"/>
      <c r="JIA65481" s="506"/>
      <c r="JIB65481" s="506"/>
      <c r="JIC65481" s="506"/>
      <c r="JID65481" s="506"/>
      <c r="JIE65481" s="506"/>
      <c r="JIF65481" s="506"/>
      <c r="JIG65481" s="506"/>
      <c r="JIH65481" s="506"/>
      <c r="JII65481" s="506"/>
      <c r="JIJ65481" s="506"/>
      <c r="JIK65481" s="506"/>
      <c r="JIL65481" s="506"/>
      <c r="JIM65481" s="506"/>
      <c r="JIN65481" s="506"/>
      <c r="JIO65481" s="506"/>
      <c r="JIP65481" s="506"/>
      <c r="JIQ65481" s="506"/>
      <c r="JIR65481" s="506"/>
      <c r="JIS65481" s="506"/>
      <c r="JIT65481" s="506"/>
      <c r="JIU65481" s="506"/>
      <c r="JIV65481" s="506"/>
      <c r="JIW65481" s="506"/>
      <c r="JIX65481" s="506"/>
      <c r="JIY65481" s="506"/>
      <c r="JIZ65481" s="506"/>
      <c r="JJA65481" s="506"/>
      <c r="JJB65481" s="506"/>
      <c r="JJC65481" s="506"/>
      <c r="JJD65481" s="506"/>
      <c r="JJE65481" s="506"/>
      <c r="JJF65481" s="506"/>
      <c r="JJG65481" s="506"/>
      <c r="JJH65481" s="506"/>
      <c r="JJI65481" s="506"/>
      <c r="JJJ65481" s="506"/>
      <c r="JJK65481" s="506"/>
      <c r="JJL65481" s="506"/>
      <c r="JJM65481" s="506"/>
      <c r="JJN65481" s="506"/>
      <c r="JJO65481" s="506"/>
      <c r="JJP65481" s="506"/>
      <c r="JJQ65481" s="506"/>
      <c r="JJR65481" s="506"/>
      <c r="JJS65481" s="506"/>
      <c r="JJT65481" s="506"/>
      <c r="JJU65481" s="506"/>
      <c r="JJV65481" s="506"/>
      <c r="JJW65481" s="506"/>
      <c r="JJX65481" s="506"/>
      <c r="JJY65481" s="506"/>
      <c r="JJZ65481" s="506"/>
      <c r="JKA65481" s="506"/>
      <c r="JKB65481" s="506"/>
      <c r="JKC65481" s="506"/>
      <c r="JKD65481" s="506"/>
      <c r="JKE65481" s="506"/>
      <c r="JKF65481" s="506"/>
      <c r="JKG65481" s="506"/>
      <c r="JKH65481" s="506"/>
      <c r="JKI65481" s="506"/>
      <c r="JKJ65481" s="506"/>
      <c r="JKK65481" s="506"/>
      <c r="JKL65481" s="506"/>
      <c r="JKM65481" s="506"/>
      <c r="JKN65481" s="506"/>
      <c r="JKO65481" s="506"/>
      <c r="JKP65481" s="506"/>
      <c r="JKQ65481" s="506"/>
      <c r="JKR65481" s="506"/>
      <c r="JKS65481" s="506"/>
      <c r="JKT65481" s="506"/>
      <c r="JKU65481" s="506"/>
      <c r="JKV65481" s="506"/>
      <c r="JKW65481" s="506"/>
      <c r="JKX65481" s="506"/>
      <c r="JKY65481" s="506"/>
      <c r="JKZ65481" s="506"/>
      <c r="JLA65481" s="506"/>
      <c r="JLB65481" s="506"/>
      <c r="JLC65481" s="506"/>
      <c r="JLD65481" s="506"/>
      <c r="JLE65481" s="506"/>
      <c r="JLF65481" s="506"/>
      <c r="JLG65481" s="506"/>
      <c r="JLH65481" s="506"/>
      <c r="JLI65481" s="506"/>
      <c r="JLJ65481" s="506"/>
      <c r="JLK65481" s="506"/>
      <c r="JLL65481" s="506"/>
      <c r="JLM65481" s="506"/>
      <c r="JLN65481" s="506"/>
      <c r="JLO65481" s="506"/>
      <c r="JLP65481" s="506"/>
      <c r="JLQ65481" s="506"/>
      <c r="JLR65481" s="506"/>
      <c r="JLS65481" s="506"/>
      <c r="JLT65481" s="506"/>
      <c r="JLU65481" s="506"/>
      <c r="JLV65481" s="506"/>
      <c r="JLW65481" s="506"/>
      <c r="JLX65481" s="506"/>
      <c r="JLY65481" s="506"/>
      <c r="JLZ65481" s="506"/>
      <c r="JMA65481" s="506"/>
      <c r="JMB65481" s="506"/>
      <c r="JMC65481" s="506"/>
      <c r="JMD65481" s="506"/>
      <c r="JME65481" s="506"/>
      <c r="JMF65481" s="506"/>
      <c r="JMG65481" s="506"/>
      <c r="JMH65481" s="506"/>
      <c r="JMI65481" s="506"/>
      <c r="JMJ65481" s="506"/>
      <c r="JMK65481" s="506"/>
      <c r="JML65481" s="506"/>
      <c r="JMM65481" s="506"/>
      <c r="JMN65481" s="506"/>
      <c r="JMO65481" s="506"/>
      <c r="JMP65481" s="506"/>
      <c r="JMQ65481" s="506"/>
      <c r="JMR65481" s="506"/>
      <c r="JMS65481" s="506"/>
      <c r="JMT65481" s="506"/>
      <c r="JMU65481" s="506"/>
      <c r="JMV65481" s="506"/>
      <c r="JMW65481" s="506"/>
      <c r="JMX65481" s="506"/>
      <c r="JMY65481" s="506"/>
      <c r="JMZ65481" s="506"/>
      <c r="JNA65481" s="506"/>
      <c r="JNB65481" s="506"/>
      <c r="JNC65481" s="506"/>
      <c r="JND65481" s="506"/>
      <c r="JNE65481" s="506"/>
      <c r="JNF65481" s="506"/>
      <c r="JNG65481" s="506"/>
      <c r="JNH65481" s="506"/>
      <c r="JNI65481" s="506"/>
      <c r="JNJ65481" s="506"/>
      <c r="JNK65481" s="506"/>
      <c r="JNL65481" s="506"/>
      <c r="JNM65481" s="506"/>
      <c r="JNN65481" s="506"/>
      <c r="JNO65481" s="506"/>
      <c r="JNP65481" s="506"/>
      <c r="JNQ65481" s="506"/>
      <c r="JNR65481" s="506"/>
      <c r="JNS65481" s="506"/>
      <c r="JNT65481" s="506"/>
      <c r="JNU65481" s="506"/>
      <c r="JNV65481" s="506"/>
      <c r="JNW65481" s="506"/>
      <c r="JNX65481" s="506"/>
      <c r="JNY65481" s="506"/>
      <c r="JNZ65481" s="506"/>
      <c r="JOA65481" s="506"/>
      <c r="JOB65481" s="506"/>
      <c r="JOC65481" s="506"/>
      <c r="JOD65481" s="506"/>
      <c r="JOE65481" s="506"/>
      <c r="JOF65481" s="506"/>
      <c r="JOG65481" s="506"/>
      <c r="JOH65481" s="506"/>
      <c r="JOI65481" s="506"/>
      <c r="JOJ65481" s="506"/>
      <c r="JOK65481" s="506"/>
      <c r="JOL65481" s="506"/>
      <c r="JOM65481" s="506"/>
      <c r="JON65481" s="506"/>
      <c r="JOO65481" s="506"/>
      <c r="JOP65481" s="506"/>
      <c r="JOQ65481" s="506"/>
      <c r="JOR65481" s="506"/>
      <c r="JOS65481" s="506"/>
      <c r="JOT65481" s="506"/>
      <c r="JOU65481" s="506"/>
      <c r="JOV65481" s="506"/>
      <c r="JOW65481" s="506"/>
      <c r="JOX65481" s="506"/>
      <c r="JOY65481" s="506"/>
      <c r="JOZ65481" s="506"/>
      <c r="JPA65481" s="506"/>
      <c r="JPB65481" s="506"/>
      <c r="JPC65481" s="506"/>
      <c r="JPD65481" s="506"/>
      <c r="JPE65481" s="506"/>
      <c r="JPF65481" s="506"/>
      <c r="JPG65481" s="506"/>
      <c r="JPH65481" s="506"/>
      <c r="JPI65481" s="506"/>
      <c r="JPJ65481" s="506"/>
      <c r="JPK65481" s="506"/>
      <c r="JPL65481" s="506"/>
      <c r="JPM65481" s="506"/>
      <c r="JPN65481" s="506"/>
      <c r="JPO65481" s="506"/>
      <c r="JPP65481" s="506"/>
      <c r="JPQ65481" s="506"/>
      <c r="JPR65481" s="506"/>
      <c r="JPS65481" s="506"/>
      <c r="JPT65481" s="506"/>
      <c r="JPU65481" s="506"/>
      <c r="JPV65481" s="506"/>
      <c r="JPW65481" s="506"/>
      <c r="JPX65481" s="506"/>
      <c r="JPY65481" s="506"/>
      <c r="JPZ65481" s="506"/>
      <c r="JQA65481" s="506"/>
      <c r="JQB65481" s="506"/>
      <c r="JQC65481" s="506"/>
      <c r="JQD65481" s="506"/>
      <c r="JQE65481" s="506"/>
      <c r="JQF65481" s="506"/>
      <c r="JQG65481" s="506"/>
      <c r="JQH65481" s="506"/>
      <c r="JQI65481" s="506"/>
      <c r="JQJ65481" s="506"/>
      <c r="JQK65481" s="506"/>
      <c r="JQL65481" s="506"/>
      <c r="JQM65481" s="506"/>
      <c r="JQN65481" s="506"/>
      <c r="JQO65481" s="506"/>
      <c r="JQP65481" s="506"/>
      <c r="JQQ65481" s="506"/>
      <c r="JQR65481" s="506"/>
      <c r="JQS65481" s="506"/>
      <c r="JQT65481" s="506"/>
      <c r="JQU65481" s="506"/>
      <c r="JQV65481" s="506"/>
      <c r="JQW65481" s="506"/>
      <c r="JQX65481" s="506"/>
      <c r="JQY65481" s="506"/>
      <c r="JQZ65481" s="506"/>
      <c r="JRA65481" s="506"/>
      <c r="JRB65481" s="506"/>
      <c r="JRC65481" s="506"/>
      <c r="JRD65481" s="506"/>
      <c r="JRE65481" s="506"/>
      <c r="JRF65481" s="506"/>
      <c r="JRG65481" s="506"/>
      <c r="JRH65481" s="506"/>
      <c r="JRI65481" s="506"/>
      <c r="JRJ65481" s="506"/>
      <c r="JRK65481" s="506"/>
      <c r="JRL65481" s="506"/>
      <c r="JRM65481" s="506"/>
      <c r="JRN65481" s="506"/>
      <c r="JRO65481" s="506"/>
      <c r="JRP65481" s="506"/>
      <c r="JRQ65481" s="506"/>
      <c r="JRR65481" s="506"/>
      <c r="JRS65481" s="506"/>
      <c r="JRT65481" s="506"/>
      <c r="JRU65481" s="506"/>
      <c r="JRV65481" s="506"/>
      <c r="JRW65481" s="506"/>
      <c r="JRX65481" s="506"/>
      <c r="JRY65481" s="506"/>
      <c r="JRZ65481" s="506"/>
      <c r="JSA65481" s="506"/>
      <c r="JSB65481" s="506"/>
      <c r="JSC65481" s="506"/>
      <c r="JSD65481" s="506"/>
      <c r="JSE65481" s="506"/>
      <c r="JSF65481" s="506"/>
      <c r="JSG65481" s="506"/>
      <c r="JSH65481" s="506"/>
      <c r="JSI65481" s="506"/>
      <c r="JSJ65481" s="506"/>
      <c r="JSK65481" s="506"/>
      <c r="JSL65481" s="506"/>
      <c r="JSM65481" s="506"/>
      <c r="JSN65481" s="506"/>
      <c r="JSO65481" s="506"/>
      <c r="JSP65481" s="506"/>
      <c r="JSQ65481" s="506"/>
      <c r="JSR65481" s="506"/>
      <c r="JSS65481" s="506"/>
      <c r="JST65481" s="506"/>
      <c r="JSU65481" s="506"/>
      <c r="JSV65481" s="506"/>
      <c r="JSW65481" s="506"/>
      <c r="JSX65481" s="506"/>
      <c r="JSY65481" s="506"/>
      <c r="JSZ65481" s="506"/>
      <c r="JTA65481" s="506"/>
      <c r="JTB65481" s="506"/>
      <c r="JTC65481" s="506"/>
      <c r="JTD65481" s="506"/>
      <c r="JTE65481" s="506"/>
      <c r="JTF65481" s="506"/>
      <c r="JTG65481" s="506"/>
      <c r="JTH65481" s="506"/>
      <c r="JTI65481" s="506"/>
      <c r="JTJ65481" s="506"/>
      <c r="JTK65481" s="506"/>
      <c r="JTL65481" s="506"/>
      <c r="JTM65481" s="506"/>
      <c r="JTN65481" s="506"/>
      <c r="JTO65481" s="506"/>
      <c r="JTP65481" s="506"/>
      <c r="JTQ65481" s="506"/>
      <c r="JTR65481" s="506"/>
      <c r="JTS65481" s="506"/>
      <c r="JTT65481" s="506"/>
      <c r="JTU65481" s="506"/>
      <c r="JTV65481" s="506"/>
      <c r="JTW65481" s="506"/>
      <c r="JTX65481" s="506"/>
      <c r="JTY65481" s="506"/>
      <c r="JTZ65481" s="506"/>
      <c r="JUA65481" s="506"/>
      <c r="JUB65481" s="506"/>
      <c r="JUC65481" s="506"/>
      <c r="JUD65481" s="506"/>
      <c r="JUE65481" s="506"/>
      <c r="JUF65481" s="506"/>
      <c r="JUG65481" s="506"/>
      <c r="JUH65481" s="506"/>
      <c r="JUI65481" s="506"/>
      <c r="JUJ65481" s="506"/>
      <c r="JUK65481" s="506"/>
      <c r="JUL65481" s="506"/>
      <c r="JUM65481" s="506"/>
      <c r="JUN65481" s="506"/>
      <c r="JUO65481" s="506"/>
      <c r="JUP65481" s="506"/>
      <c r="JUQ65481" s="506"/>
      <c r="JUR65481" s="506"/>
      <c r="JUS65481" s="506"/>
      <c r="JUT65481" s="506"/>
      <c r="JUU65481" s="506"/>
      <c r="JUV65481" s="506"/>
      <c r="JUW65481" s="506"/>
      <c r="JUX65481" s="506"/>
      <c r="JUY65481" s="506"/>
      <c r="JUZ65481" s="506"/>
      <c r="JVA65481" s="506"/>
      <c r="JVB65481" s="506"/>
      <c r="JVC65481" s="506"/>
      <c r="JVD65481" s="506"/>
      <c r="JVE65481" s="506"/>
      <c r="JVF65481" s="506"/>
      <c r="JVG65481" s="506"/>
      <c r="JVH65481" s="506"/>
      <c r="JVI65481" s="506"/>
      <c r="JVJ65481" s="506"/>
      <c r="JVK65481" s="506"/>
      <c r="JVL65481" s="506"/>
      <c r="JVM65481" s="506"/>
      <c r="JVN65481" s="506"/>
      <c r="JVO65481" s="506"/>
      <c r="JVP65481" s="506"/>
      <c r="JVQ65481" s="506"/>
      <c r="JVR65481" s="506"/>
      <c r="JVS65481" s="506"/>
      <c r="JVT65481" s="506"/>
      <c r="JVU65481" s="506"/>
      <c r="JVV65481" s="506"/>
      <c r="JVW65481" s="506"/>
      <c r="JVX65481" s="506"/>
      <c r="JVY65481" s="506"/>
      <c r="JVZ65481" s="506"/>
      <c r="JWA65481" s="506"/>
      <c r="JWB65481" s="506"/>
      <c r="JWC65481" s="506"/>
      <c r="JWD65481" s="506"/>
      <c r="JWE65481" s="506"/>
      <c r="JWF65481" s="506"/>
      <c r="JWG65481" s="506"/>
      <c r="JWH65481" s="506"/>
      <c r="JWI65481" s="506"/>
      <c r="JWJ65481" s="506"/>
      <c r="JWK65481" s="506"/>
      <c r="JWL65481" s="506"/>
      <c r="JWM65481" s="506"/>
      <c r="JWN65481" s="506"/>
      <c r="JWO65481" s="506"/>
      <c r="JWP65481" s="506"/>
      <c r="JWQ65481" s="506"/>
      <c r="JWR65481" s="506"/>
      <c r="JWS65481" s="506"/>
      <c r="JWT65481" s="506"/>
      <c r="JWU65481" s="506"/>
      <c r="JWV65481" s="506"/>
      <c r="JWW65481" s="506"/>
      <c r="JWX65481" s="506"/>
      <c r="JWY65481" s="506"/>
      <c r="JWZ65481" s="506"/>
      <c r="JXA65481" s="506"/>
      <c r="JXB65481" s="506"/>
      <c r="JXC65481" s="506"/>
      <c r="JXD65481" s="506"/>
      <c r="JXE65481" s="506"/>
      <c r="JXF65481" s="506"/>
      <c r="JXG65481" s="506"/>
      <c r="JXH65481" s="506"/>
      <c r="JXI65481" s="506"/>
      <c r="JXJ65481" s="506"/>
      <c r="JXK65481" s="506"/>
      <c r="JXL65481" s="506"/>
      <c r="JXM65481" s="506"/>
      <c r="JXN65481" s="506"/>
      <c r="JXO65481" s="506"/>
      <c r="JXP65481" s="506"/>
      <c r="JXQ65481" s="506"/>
      <c r="JXR65481" s="506"/>
      <c r="JXS65481" s="506"/>
      <c r="JXT65481" s="506"/>
      <c r="JXU65481" s="506"/>
      <c r="JXV65481" s="506"/>
      <c r="JXW65481" s="506"/>
      <c r="JXX65481" s="506"/>
      <c r="JXY65481" s="506"/>
      <c r="JXZ65481" s="506"/>
      <c r="JYA65481" s="506"/>
      <c r="JYB65481" s="506"/>
      <c r="JYC65481" s="506"/>
      <c r="JYD65481" s="506"/>
      <c r="JYE65481" s="506"/>
      <c r="JYF65481" s="506"/>
      <c r="JYG65481" s="506"/>
      <c r="JYH65481" s="506"/>
      <c r="JYI65481" s="506"/>
      <c r="JYJ65481" s="506"/>
      <c r="JYK65481" s="506"/>
      <c r="JYL65481" s="506"/>
      <c r="JYM65481" s="506"/>
      <c r="JYN65481" s="506"/>
      <c r="JYO65481" s="506"/>
      <c r="JYP65481" s="506"/>
      <c r="JYQ65481" s="506"/>
      <c r="JYR65481" s="506"/>
      <c r="JYS65481" s="506"/>
      <c r="JYT65481" s="506"/>
      <c r="JYU65481" s="506"/>
      <c r="JYV65481" s="506"/>
      <c r="JYW65481" s="506"/>
      <c r="JYX65481" s="506"/>
      <c r="JYY65481" s="506"/>
      <c r="JYZ65481" s="506"/>
      <c r="JZA65481" s="506"/>
      <c r="JZB65481" s="506"/>
      <c r="JZC65481" s="506"/>
      <c r="JZD65481" s="506"/>
      <c r="JZE65481" s="506"/>
      <c r="JZF65481" s="506"/>
      <c r="JZG65481" s="506"/>
      <c r="JZH65481" s="506"/>
      <c r="JZI65481" s="506"/>
      <c r="JZJ65481" s="506"/>
      <c r="JZK65481" s="506"/>
      <c r="JZL65481" s="506"/>
      <c r="JZM65481" s="506"/>
      <c r="JZN65481" s="506"/>
      <c r="JZO65481" s="506"/>
      <c r="JZP65481" s="506"/>
      <c r="JZQ65481" s="506"/>
      <c r="JZR65481" s="506"/>
      <c r="JZS65481" s="506"/>
      <c r="JZT65481" s="506"/>
      <c r="JZU65481" s="506"/>
      <c r="JZV65481" s="506"/>
      <c r="JZW65481" s="506"/>
      <c r="JZX65481" s="506"/>
      <c r="JZY65481" s="506"/>
      <c r="JZZ65481" s="506"/>
      <c r="KAA65481" s="506"/>
      <c r="KAB65481" s="506"/>
      <c r="KAC65481" s="506"/>
      <c r="KAD65481" s="506"/>
      <c r="KAE65481" s="506"/>
      <c r="KAF65481" s="506"/>
      <c r="KAG65481" s="506"/>
      <c r="KAH65481" s="506"/>
      <c r="KAI65481" s="506"/>
      <c r="KAJ65481" s="506"/>
      <c r="KAK65481" s="506"/>
      <c r="KAL65481" s="506"/>
      <c r="KAM65481" s="506"/>
      <c r="KAN65481" s="506"/>
      <c r="KAO65481" s="506"/>
      <c r="KAP65481" s="506"/>
      <c r="KAQ65481" s="506"/>
      <c r="KAR65481" s="506"/>
      <c r="KAS65481" s="506"/>
      <c r="KAT65481" s="506"/>
      <c r="KAU65481" s="506"/>
      <c r="KAV65481" s="506"/>
      <c r="KAW65481" s="506"/>
      <c r="KAX65481" s="506"/>
      <c r="KAY65481" s="506"/>
      <c r="KAZ65481" s="506"/>
      <c r="KBA65481" s="506"/>
      <c r="KBB65481" s="506"/>
      <c r="KBC65481" s="506"/>
      <c r="KBD65481" s="506"/>
      <c r="KBE65481" s="506"/>
      <c r="KBF65481" s="506"/>
      <c r="KBG65481" s="506"/>
      <c r="KBH65481" s="506"/>
      <c r="KBI65481" s="506"/>
      <c r="KBJ65481" s="506"/>
      <c r="KBK65481" s="506"/>
      <c r="KBL65481" s="506"/>
      <c r="KBM65481" s="506"/>
      <c r="KBN65481" s="506"/>
      <c r="KBO65481" s="506"/>
      <c r="KBP65481" s="506"/>
      <c r="KBQ65481" s="506"/>
      <c r="KBR65481" s="506"/>
      <c r="KBS65481" s="506"/>
      <c r="KBT65481" s="506"/>
      <c r="KBU65481" s="506"/>
      <c r="KBV65481" s="506"/>
      <c r="KBW65481" s="506"/>
      <c r="KBX65481" s="506"/>
      <c r="KBY65481" s="506"/>
      <c r="KBZ65481" s="506"/>
      <c r="KCA65481" s="506"/>
      <c r="KCB65481" s="506"/>
      <c r="KCC65481" s="506"/>
      <c r="KCD65481" s="506"/>
      <c r="KCE65481" s="506"/>
      <c r="KCF65481" s="506"/>
      <c r="KCG65481" s="506"/>
      <c r="KCH65481" s="506"/>
      <c r="KCI65481" s="506"/>
      <c r="KCJ65481" s="506"/>
      <c r="KCK65481" s="506"/>
      <c r="KCL65481" s="506"/>
      <c r="KCM65481" s="506"/>
      <c r="KCN65481" s="506"/>
      <c r="KCO65481" s="506"/>
      <c r="KCP65481" s="506"/>
      <c r="KCQ65481" s="506"/>
      <c r="KCR65481" s="506"/>
      <c r="KCS65481" s="506"/>
      <c r="KCT65481" s="506"/>
      <c r="KCU65481" s="506"/>
      <c r="KCV65481" s="506"/>
      <c r="KCW65481" s="506"/>
      <c r="KCX65481" s="506"/>
      <c r="KCY65481" s="506"/>
      <c r="KCZ65481" s="506"/>
      <c r="KDA65481" s="506"/>
      <c r="KDB65481" s="506"/>
      <c r="KDC65481" s="506"/>
      <c r="KDD65481" s="506"/>
      <c r="KDE65481" s="506"/>
      <c r="KDF65481" s="506"/>
      <c r="KDG65481" s="506"/>
      <c r="KDH65481" s="506"/>
      <c r="KDI65481" s="506"/>
      <c r="KDJ65481" s="506"/>
      <c r="KDK65481" s="506"/>
      <c r="KDL65481" s="506"/>
      <c r="KDM65481" s="506"/>
      <c r="KDN65481" s="506"/>
      <c r="KDO65481" s="506"/>
      <c r="KDP65481" s="506"/>
      <c r="KDQ65481" s="506"/>
      <c r="KDR65481" s="506"/>
      <c r="KDS65481" s="506"/>
      <c r="KDT65481" s="506"/>
      <c r="KDU65481" s="506"/>
      <c r="KDV65481" s="506"/>
      <c r="KDW65481" s="506"/>
      <c r="KDX65481" s="506"/>
      <c r="KDY65481" s="506"/>
      <c r="KDZ65481" s="506"/>
      <c r="KEA65481" s="506"/>
      <c r="KEB65481" s="506"/>
      <c r="KEC65481" s="506"/>
      <c r="KED65481" s="506"/>
      <c r="KEE65481" s="506"/>
      <c r="KEF65481" s="506"/>
      <c r="KEG65481" s="506"/>
      <c r="KEH65481" s="506"/>
      <c r="KEI65481" s="506"/>
      <c r="KEJ65481" s="506"/>
      <c r="KEK65481" s="506"/>
      <c r="KEL65481" s="506"/>
      <c r="KEM65481" s="506"/>
      <c r="KEN65481" s="506"/>
      <c r="KEO65481" s="506"/>
      <c r="KEP65481" s="506"/>
      <c r="KEQ65481" s="506"/>
      <c r="KER65481" s="506"/>
      <c r="KES65481" s="506"/>
      <c r="KET65481" s="506"/>
      <c r="KEU65481" s="506"/>
      <c r="KEV65481" s="506"/>
      <c r="KEW65481" s="506"/>
      <c r="KEX65481" s="506"/>
      <c r="KEY65481" s="506"/>
      <c r="KEZ65481" s="506"/>
      <c r="KFA65481" s="506"/>
      <c r="KFB65481" s="506"/>
      <c r="KFC65481" s="506"/>
      <c r="KFD65481" s="506"/>
      <c r="KFE65481" s="506"/>
      <c r="KFF65481" s="506"/>
      <c r="KFG65481" s="506"/>
      <c r="KFH65481" s="506"/>
      <c r="KFI65481" s="506"/>
      <c r="KFJ65481" s="506"/>
      <c r="KFK65481" s="506"/>
      <c r="KFL65481" s="506"/>
      <c r="KFM65481" s="506"/>
      <c r="KFN65481" s="506"/>
      <c r="KFO65481" s="506"/>
      <c r="KFP65481" s="506"/>
      <c r="KFQ65481" s="506"/>
      <c r="KFR65481" s="506"/>
      <c r="KFS65481" s="506"/>
      <c r="KFT65481" s="506"/>
      <c r="KFU65481" s="506"/>
      <c r="KFV65481" s="506"/>
      <c r="KFW65481" s="506"/>
      <c r="KFX65481" s="506"/>
      <c r="KFY65481" s="506"/>
      <c r="KFZ65481" s="506"/>
      <c r="KGA65481" s="506"/>
      <c r="KGB65481" s="506"/>
      <c r="KGC65481" s="506"/>
      <c r="KGD65481" s="506"/>
      <c r="KGE65481" s="506"/>
      <c r="KGF65481" s="506"/>
      <c r="KGG65481" s="506"/>
      <c r="KGH65481" s="506"/>
      <c r="KGI65481" s="506"/>
      <c r="KGJ65481" s="506"/>
      <c r="KGK65481" s="506"/>
      <c r="KGL65481" s="506"/>
      <c r="KGM65481" s="506"/>
      <c r="KGN65481" s="506"/>
      <c r="KGO65481" s="506"/>
      <c r="KGP65481" s="506"/>
      <c r="KGQ65481" s="506"/>
      <c r="KGR65481" s="506"/>
      <c r="KGS65481" s="506"/>
      <c r="KGT65481" s="506"/>
      <c r="KGU65481" s="506"/>
      <c r="KGV65481" s="506"/>
      <c r="KGW65481" s="506"/>
      <c r="KGX65481" s="506"/>
      <c r="KGY65481" s="506"/>
      <c r="KGZ65481" s="506"/>
      <c r="KHA65481" s="506"/>
      <c r="KHB65481" s="506"/>
      <c r="KHC65481" s="506"/>
      <c r="KHD65481" s="506"/>
      <c r="KHE65481" s="506"/>
      <c r="KHF65481" s="506"/>
      <c r="KHG65481" s="506"/>
      <c r="KHH65481" s="506"/>
      <c r="KHI65481" s="506"/>
      <c r="KHJ65481" s="506"/>
      <c r="KHK65481" s="506"/>
      <c r="KHL65481" s="506"/>
      <c r="KHM65481" s="506"/>
      <c r="KHN65481" s="506"/>
      <c r="KHO65481" s="506"/>
      <c r="KHP65481" s="506"/>
      <c r="KHQ65481" s="506"/>
      <c r="KHR65481" s="506"/>
      <c r="KHS65481" s="506"/>
      <c r="KHT65481" s="506"/>
      <c r="KHU65481" s="506"/>
      <c r="KHV65481" s="506"/>
      <c r="KHW65481" s="506"/>
      <c r="KHX65481" s="506"/>
      <c r="KHY65481" s="506"/>
      <c r="KHZ65481" s="506"/>
      <c r="KIA65481" s="506"/>
      <c r="KIB65481" s="506"/>
      <c r="KIC65481" s="506"/>
      <c r="KID65481" s="506"/>
      <c r="KIE65481" s="506"/>
      <c r="KIF65481" s="506"/>
      <c r="KIG65481" s="506"/>
      <c r="KIH65481" s="506"/>
      <c r="KII65481" s="506"/>
      <c r="KIJ65481" s="506"/>
      <c r="KIK65481" s="506"/>
      <c r="KIL65481" s="506"/>
      <c r="KIM65481" s="506"/>
      <c r="KIN65481" s="506"/>
      <c r="KIO65481" s="506"/>
      <c r="KIP65481" s="506"/>
      <c r="KIQ65481" s="506"/>
      <c r="KIR65481" s="506"/>
      <c r="KIS65481" s="506"/>
      <c r="KIT65481" s="506"/>
      <c r="KIU65481" s="506"/>
      <c r="KIV65481" s="506"/>
      <c r="KIW65481" s="506"/>
      <c r="KIX65481" s="506"/>
      <c r="KIY65481" s="506"/>
      <c r="KIZ65481" s="506"/>
      <c r="KJA65481" s="506"/>
      <c r="KJB65481" s="506"/>
      <c r="KJC65481" s="506"/>
      <c r="KJD65481" s="506"/>
      <c r="KJE65481" s="506"/>
      <c r="KJF65481" s="506"/>
      <c r="KJG65481" s="506"/>
      <c r="KJH65481" s="506"/>
      <c r="KJI65481" s="506"/>
      <c r="KJJ65481" s="506"/>
      <c r="KJK65481" s="506"/>
      <c r="KJL65481" s="506"/>
      <c r="KJM65481" s="506"/>
      <c r="KJN65481" s="506"/>
      <c r="KJO65481" s="506"/>
      <c r="KJP65481" s="506"/>
      <c r="KJQ65481" s="506"/>
      <c r="KJR65481" s="506"/>
      <c r="KJS65481" s="506"/>
      <c r="KJT65481" s="506"/>
      <c r="KJU65481" s="506"/>
      <c r="KJV65481" s="506"/>
      <c r="KJW65481" s="506"/>
      <c r="KJX65481" s="506"/>
      <c r="KJY65481" s="506"/>
      <c r="KJZ65481" s="506"/>
      <c r="KKA65481" s="506"/>
      <c r="KKB65481" s="506"/>
      <c r="KKC65481" s="506"/>
      <c r="KKD65481" s="506"/>
      <c r="KKE65481" s="506"/>
      <c r="KKF65481" s="506"/>
      <c r="KKG65481" s="506"/>
      <c r="KKH65481" s="506"/>
      <c r="KKI65481" s="506"/>
      <c r="KKJ65481" s="506"/>
      <c r="KKK65481" s="506"/>
      <c r="KKL65481" s="506"/>
      <c r="KKM65481" s="506"/>
      <c r="KKN65481" s="506"/>
      <c r="KKO65481" s="506"/>
      <c r="KKP65481" s="506"/>
      <c r="KKQ65481" s="506"/>
      <c r="KKR65481" s="506"/>
      <c r="KKS65481" s="506"/>
      <c r="KKT65481" s="506"/>
      <c r="KKU65481" s="506"/>
      <c r="KKV65481" s="506"/>
      <c r="KKW65481" s="506"/>
      <c r="KKX65481" s="506"/>
      <c r="KKY65481" s="506"/>
      <c r="KKZ65481" s="506"/>
      <c r="KLA65481" s="506"/>
      <c r="KLB65481" s="506"/>
      <c r="KLC65481" s="506"/>
      <c r="KLD65481" s="506"/>
      <c r="KLE65481" s="506"/>
      <c r="KLF65481" s="506"/>
      <c r="KLG65481" s="506"/>
      <c r="KLH65481" s="506"/>
      <c r="KLI65481" s="506"/>
      <c r="KLJ65481" s="506"/>
      <c r="KLK65481" s="506"/>
      <c r="KLL65481" s="506"/>
      <c r="KLM65481" s="506"/>
      <c r="KLN65481" s="506"/>
      <c r="KLO65481" s="506"/>
      <c r="KLP65481" s="506"/>
      <c r="KLQ65481" s="506"/>
      <c r="KLR65481" s="506"/>
      <c r="KLS65481" s="506"/>
      <c r="KLT65481" s="506"/>
      <c r="KLU65481" s="506"/>
      <c r="KLV65481" s="506"/>
      <c r="KLW65481" s="506"/>
      <c r="KLX65481" s="506"/>
      <c r="KLY65481" s="506"/>
      <c r="KLZ65481" s="506"/>
      <c r="KMA65481" s="506"/>
      <c r="KMB65481" s="506"/>
      <c r="KMC65481" s="506"/>
      <c r="KMD65481" s="506"/>
      <c r="KME65481" s="506"/>
      <c r="KMF65481" s="506"/>
      <c r="KMG65481" s="506"/>
      <c r="KMH65481" s="506"/>
      <c r="KMI65481" s="506"/>
      <c r="KMJ65481" s="506"/>
      <c r="KMK65481" s="506"/>
      <c r="KML65481" s="506"/>
      <c r="KMM65481" s="506"/>
      <c r="KMN65481" s="506"/>
      <c r="KMO65481" s="506"/>
      <c r="KMP65481" s="506"/>
      <c r="KMQ65481" s="506"/>
      <c r="KMR65481" s="506"/>
      <c r="KMS65481" s="506"/>
      <c r="KMT65481" s="506"/>
      <c r="KMU65481" s="506"/>
      <c r="KMV65481" s="506"/>
      <c r="KMW65481" s="506"/>
      <c r="KMX65481" s="506"/>
      <c r="KMY65481" s="506"/>
      <c r="KMZ65481" s="506"/>
      <c r="KNA65481" s="506"/>
      <c r="KNB65481" s="506"/>
      <c r="KNC65481" s="506"/>
      <c r="KND65481" s="506"/>
      <c r="KNE65481" s="506"/>
      <c r="KNF65481" s="506"/>
      <c r="KNG65481" s="506"/>
      <c r="KNH65481" s="506"/>
      <c r="KNI65481" s="506"/>
      <c r="KNJ65481" s="506"/>
      <c r="KNK65481" s="506"/>
      <c r="KNL65481" s="506"/>
      <c r="KNM65481" s="506"/>
      <c r="KNN65481" s="506"/>
      <c r="KNO65481" s="506"/>
      <c r="KNP65481" s="506"/>
      <c r="KNQ65481" s="506"/>
      <c r="KNR65481" s="506"/>
      <c r="KNS65481" s="506"/>
      <c r="KNT65481" s="506"/>
      <c r="KNU65481" s="506"/>
      <c r="KNV65481" s="506"/>
      <c r="KNW65481" s="506"/>
      <c r="KNX65481" s="506"/>
      <c r="KNY65481" s="506"/>
      <c r="KNZ65481" s="506"/>
      <c r="KOA65481" s="506"/>
      <c r="KOB65481" s="506"/>
      <c r="KOC65481" s="506"/>
      <c r="KOD65481" s="506"/>
      <c r="KOE65481" s="506"/>
      <c r="KOF65481" s="506"/>
      <c r="KOG65481" s="506"/>
      <c r="KOH65481" s="506"/>
      <c r="KOI65481" s="506"/>
      <c r="KOJ65481" s="506"/>
      <c r="KOK65481" s="506"/>
      <c r="KOL65481" s="506"/>
      <c r="KOM65481" s="506"/>
      <c r="KON65481" s="506"/>
      <c r="KOO65481" s="506"/>
      <c r="KOP65481" s="506"/>
      <c r="KOQ65481" s="506"/>
      <c r="KOR65481" s="506"/>
      <c r="KOS65481" s="506"/>
      <c r="KOT65481" s="506"/>
      <c r="KOU65481" s="506"/>
      <c r="KOV65481" s="506"/>
      <c r="KOW65481" s="506"/>
      <c r="KOX65481" s="506"/>
      <c r="KOY65481" s="506"/>
      <c r="KOZ65481" s="506"/>
      <c r="KPA65481" s="506"/>
      <c r="KPB65481" s="506"/>
      <c r="KPC65481" s="506"/>
      <c r="KPD65481" s="506"/>
      <c r="KPE65481" s="506"/>
      <c r="KPF65481" s="506"/>
      <c r="KPG65481" s="506"/>
      <c r="KPH65481" s="506"/>
      <c r="KPI65481" s="506"/>
      <c r="KPJ65481" s="506"/>
      <c r="KPK65481" s="506"/>
      <c r="KPL65481" s="506"/>
      <c r="KPM65481" s="506"/>
      <c r="KPN65481" s="506"/>
      <c r="KPO65481" s="506"/>
      <c r="KPP65481" s="506"/>
      <c r="KPQ65481" s="506"/>
      <c r="KPR65481" s="506"/>
      <c r="KPS65481" s="506"/>
      <c r="KPT65481" s="506"/>
      <c r="KPU65481" s="506"/>
      <c r="KPV65481" s="506"/>
      <c r="KPW65481" s="506"/>
      <c r="KPX65481" s="506"/>
      <c r="KPY65481" s="506"/>
      <c r="KPZ65481" s="506"/>
      <c r="KQA65481" s="506"/>
      <c r="KQB65481" s="506"/>
      <c r="KQC65481" s="506"/>
      <c r="KQD65481" s="506"/>
      <c r="KQE65481" s="506"/>
      <c r="KQF65481" s="506"/>
      <c r="KQG65481" s="506"/>
      <c r="KQH65481" s="506"/>
      <c r="KQI65481" s="506"/>
      <c r="KQJ65481" s="506"/>
      <c r="KQK65481" s="506"/>
      <c r="KQL65481" s="506"/>
      <c r="KQM65481" s="506"/>
      <c r="KQN65481" s="506"/>
      <c r="KQO65481" s="506"/>
      <c r="KQP65481" s="506"/>
      <c r="KQQ65481" s="506"/>
      <c r="KQR65481" s="506"/>
      <c r="KQS65481" s="506"/>
      <c r="KQT65481" s="506"/>
      <c r="KQU65481" s="506"/>
      <c r="KQV65481" s="506"/>
      <c r="KQW65481" s="506"/>
      <c r="KQX65481" s="506"/>
      <c r="KQY65481" s="506"/>
      <c r="KQZ65481" s="506"/>
      <c r="KRA65481" s="506"/>
      <c r="KRB65481" s="506"/>
      <c r="KRC65481" s="506"/>
      <c r="KRD65481" s="506"/>
      <c r="KRE65481" s="506"/>
      <c r="KRF65481" s="506"/>
      <c r="KRG65481" s="506"/>
      <c r="KRH65481" s="506"/>
      <c r="KRI65481" s="506"/>
      <c r="KRJ65481" s="506"/>
      <c r="KRK65481" s="506"/>
      <c r="KRL65481" s="506"/>
      <c r="KRM65481" s="506"/>
      <c r="KRN65481" s="506"/>
      <c r="KRO65481" s="506"/>
      <c r="KRP65481" s="506"/>
      <c r="KRQ65481" s="506"/>
      <c r="KRR65481" s="506"/>
      <c r="KRS65481" s="506"/>
      <c r="KRT65481" s="506"/>
      <c r="KRU65481" s="506"/>
      <c r="KRV65481" s="506"/>
      <c r="KRW65481" s="506"/>
      <c r="KRX65481" s="506"/>
      <c r="KRY65481" s="506"/>
      <c r="KRZ65481" s="506"/>
      <c r="KSA65481" s="506"/>
      <c r="KSB65481" s="506"/>
      <c r="KSC65481" s="506"/>
      <c r="KSD65481" s="506"/>
      <c r="KSE65481" s="506"/>
      <c r="KSF65481" s="506"/>
      <c r="KSG65481" s="506"/>
      <c r="KSH65481" s="506"/>
      <c r="KSI65481" s="506"/>
      <c r="KSJ65481" s="506"/>
      <c r="KSK65481" s="506"/>
      <c r="KSL65481" s="506"/>
      <c r="KSM65481" s="506"/>
      <c r="KSN65481" s="506"/>
      <c r="KSO65481" s="506"/>
      <c r="KSP65481" s="506"/>
      <c r="KSQ65481" s="506"/>
      <c r="KSR65481" s="506"/>
      <c r="KSS65481" s="506"/>
      <c r="KST65481" s="506"/>
      <c r="KSU65481" s="506"/>
      <c r="KSV65481" s="506"/>
      <c r="KSW65481" s="506"/>
      <c r="KSX65481" s="506"/>
      <c r="KSY65481" s="506"/>
      <c r="KSZ65481" s="506"/>
      <c r="KTA65481" s="506"/>
      <c r="KTB65481" s="506"/>
      <c r="KTC65481" s="506"/>
      <c r="KTD65481" s="506"/>
      <c r="KTE65481" s="506"/>
      <c r="KTF65481" s="506"/>
      <c r="KTG65481" s="506"/>
      <c r="KTH65481" s="506"/>
      <c r="KTI65481" s="506"/>
      <c r="KTJ65481" s="506"/>
      <c r="KTK65481" s="506"/>
      <c r="KTL65481" s="506"/>
      <c r="KTM65481" s="506"/>
      <c r="KTN65481" s="506"/>
      <c r="KTO65481" s="506"/>
      <c r="KTP65481" s="506"/>
      <c r="KTQ65481" s="506"/>
      <c r="KTR65481" s="506"/>
      <c r="KTS65481" s="506"/>
      <c r="KTT65481" s="506"/>
      <c r="KTU65481" s="506"/>
      <c r="KTV65481" s="506"/>
      <c r="KTW65481" s="506"/>
      <c r="KTX65481" s="506"/>
      <c r="KTY65481" s="506"/>
      <c r="KTZ65481" s="506"/>
      <c r="KUA65481" s="506"/>
      <c r="KUB65481" s="506"/>
      <c r="KUC65481" s="506"/>
      <c r="KUD65481" s="506"/>
      <c r="KUE65481" s="506"/>
      <c r="KUF65481" s="506"/>
      <c r="KUG65481" s="506"/>
      <c r="KUH65481" s="506"/>
      <c r="KUI65481" s="506"/>
      <c r="KUJ65481" s="506"/>
      <c r="KUK65481" s="506"/>
      <c r="KUL65481" s="506"/>
      <c r="KUM65481" s="506"/>
      <c r="KUN65481" s="506"/>
      <c r="KUO65481" s="506"/>
      <c r="KUP65481" s="506"/>
      <c r="KUQ65481" s="506"/>
      <c r="KUR65481" s="506"/>
      <c r="KUS65481" s="506"/>
      <c r="KUT65481" s="506"/>
      <c r="KUU65481" s="506"/>
      <c r="KUV65481" s="506"/>
      <c r="KUW65481" s="506"/>
      <c r="KUX65481" s="506"/>
      <c r="KUY65481" s="506"/>
      <c r="KUZ65481" s="506"/>
      <c r="KVA65481" s="506"/>
      <c r="KVB65481" s="506"/>
      <c r="KVC65481" s="506"/>
      <c r="KVD65481" s="506"/>
      <c r="KVE65481" s="506"/>
      <c r="KVF65481" s="506"/>
      <c r="KVG65481" s="506"/>
      <c r="KVH65481" s="506"/>
      <c r="KVI65481" s="506"/>
      <c r="KVJ65481" s="506"/>
      <c r="KVK65481" s="506"/>
      <c r="KVL65481" s="506"/>
      <c r="KVM65481" s="506"/>
      <c r="KVN65481" s="506"/>
      <c r="KVO65481" s="506"/>
      <c r="KVP65481" s="506"/>
      <c r="KVQ65481" s="506"/>
      <c r="KVR65481" s="506"/>
      <c r="KVS65481" s="506"/>
      <c r="KVT65481" s="506"/>
      <c r="KVU65481" s="506"/>
      <c r="KVV65481" s="506"/>
      <c r="KVW65481" s="506"/>
      <c r="KVX65481" s="506"/>
      <c r="KVY65481" s="506"/>
      <c r="KVZ65481" s="506"/>
      <c r="KWA65481" s="506"/>
      <c r="KWB65481" s="506"/>
      <c r="KWC65481" s="506"/>
      <c r="KWD65481" s="506"/>
      <c r="KWE65481" s="506"/>
      <c r="KWF65481" s="506"/>
      <c r="KWG65481" s="506"/>
      <c r="KWH65481" s="506"/>
      <c r="KWI65481" s="506"/>
      <c r="KWJ65481" s="506"/>
      <c r="KWK65481" s="506"/>
      <c r="KWL65481" s="506"/>
      <c r="KWM65481" s="506"/>
      <c r="KWN65481" s="506"/>
      <c r="KWO65481" s="506"/>
      <c r="KWP65481" s="506"/>
      <c r="KWQ65481" s="506"/>
      <c r="KWR65481" s="506"/>
      <c r="KWS65481" s="506"/>
      <c r="KWT65481" s="506"/>
      <c r="KWU65481" s="506"/>
      <c r="KWV65481" s="506"/>
      <c r="KWW65481" s="506"/>
      <c r="KWX65481" s="506"/>
      <c r="KWY65481" s="506"/>
      <c r="KWZ65481" s="506"/>
      <c r="KXA65481" s="506"/>
      <c r="KXB65481" s="506"/>
      <c r="KXC65481" s="506"/>
      <c r="KXD65481" s="506"/>
      <c r="KXE65481" s="506"/>
      <c r="KXF65481" s="506"/>
      <c r="KXG65481" s="506"/>
      <c r="KXH65481" s="506"/>
      <c r="KXI65481" s="506"/>
      <c r="KXJ65481" s="506"/>
      <c r="KXK65481" s="506"/>
      <c r="KXL65481" s="506"/>
      <c r="KXM65481" s="506"/>
      <c r="KXN65481" s="506"/>
      <c r="KXO65481" s="506"/>
      <c r="KXP65481" s="506"/>
      <c r="KXQ65481" s="506"/>
      <c r="KXR65481" s="506"/>
      <c r="KXS65481" s="506"/>
      <c r="KXT65481" s="506"/>
      <c r="KXU65481" s="506"/>
      <c r="KXV65481" s="506"/>
      <c r="KXW65481" s="506"/>
      <c r="KXX65481" s="506"/>
      <c r="KXY65481" s="506"/>
      <c r="KXZ65481" s="506"/>
      <c r="KYA65481" s="506"/>
      <c r="KYB65481" s="506"/>
      <c r="KYC65481" s="506"/>
      <c r="KYD65481" s="506"/>
      <c r="KYE65481" s="506"/>
      <c r="KYF65481" s="506"/>
      <c r="KYG65481" s="506"/>
      <c r="KYH65481" s="506"/>
      <c r="KYI65481" s="506"/>
      <c r="KYJ65481" s="506"/>
      <c r="KYK65481" s="506"/>
      <c r="KYL65481" s="506"/>
      <c r="KYM65481" s="506"/>
      <c r="KYN65481" s="506"/>
      <c r="KYO65481" s="506"/>
      <c r="KYP65481" s="506"/>
      <c r="KYQ65481" s="506"/>
      <c r="KYR65481" s="506"/>
      <c r="KYS65481" s="506"/>
      <c r="KYT65481" s="506"/>
      <c r="KYU65481" s="506"/>
      <c r="KYV65481" s="506"/>
      <c r="KYW65481" s="506"/>
      <c r="KYX65481" s="506"/>
      <c r="KYY65481" s="506"/>
      <c r="KYZ65481" s="506"/>
      <c r="KZA65481" s="506"/>
      <c r="KZB65481" s="506"/>
      <c r="KZC65481" s="506"/>
      <c r="KZD65481" s="506"/>
      <c r="KZE65481" s="506"/>
      <c r="KZF65481" s="506"/>
      <c r="KZG65481" s="506"/>
      <c r="KZH65481" s="506"/>
      <c r="KZI65481" s="506"/>
      <c r="KZJ65481" s="506"/>
      <c r="KZK65481" s="506"/>
      <c r="KZL65481" s="506"/>
      <c r="KZM65481" s="506"/>
      <c r="KZN65481" s="506"/>
      <c r="KZO65481" s="506"/>
      <c r="KZP65481" s="506"/>
      <c r="KZQ65481" s="506"/>
      <c r="KZR65481" s="506"/>
      <c r="KZS65481" s="506"/>
      <c r="KZT65481" s="506"/>
      <c r="KZU65481" s="506"/>
      <c r="KZV65481" s="506"/>
      <c r="KZW65481" s="506"/>
      <c r="KZX65481" s="506"/>
      <c r="KZY65481" s="506"/>
      <c r="KZZ65481" s="506"/>
      <c r="LAA65481" s="506"/>
      <c r="LAB65481" s="506"/>
      <c r="LAC65481" s="506"/>
      <c r="LAD65481" s="506"/>
      <c r="LAE65481" s="506"/>
      <c r="LAF65481" s="506"/>
      <c r="LAG65481" s="506"/>
      <c r="LAH65481" s="506"/>
      <c r="LAI65481" s="506"/>
      <c r="LAJ65481" s="506"/>
      <c r="LAK65481" s="506"/>
      <c r="LAL65481" s="506"/>
      <c r="LAM65481" s="506"/>
      <c r="LAN65481" s="506"/>
      <c r="LAO65481" s="506"/>
      <c r="LAP65481" s="506"/>
      <c r="LAQ65481" s="506"/>
      <c r="LAR65481" s="506"/>
      <c r="LAS65481" s="506"/>
      <c r="LAT65481" s="506"/>
      <c r="LAU65481" s="506"/>
      <c r="LAV65481" s="506"/>
      <c r="LAW65481" s="506"/>
      <c r="LAX65481" s="506"/>
      <c r="LAY65481" s="506"/>
      <c r="LAZ65481" s="506"/>
      <c r="LBA65481" s="506"/>
      <c r="LBB65481" s="506"/>
      <c r="LBC65481" s="506"/>
      <c r="LBD65481" s="506"/>
      <c r="LBE65481" s="506"/>
      <c r="LBF65481" s="506"/>
      <c r="LBG65481" s="506"/>
      <c r="LBH65481" s="506"/>
      <c r="LBI65481" s="506"/>
      <c r="LBJ65481" s="506"/>
      <c r="LBK65481" s="506"/>
      <c r="LBL65481" s="506"/>
      <c r="LBM65481" s="506"/>
      <c r="LBN65481" s="506"/>
      <c r="LBO65481" s="506"/>
      <c r="LBP65481" s="506"/>
      <c r="LBQ65481" s="506"/>
      <c r="LBR65481" s="506"/>
      <c r="LBS65481" s="506"/>
      <c r="LBT65481" s="506"/>
      <c r="LBU65481" s="506"/>
      <c r="LBV65481" s="506"/>
      <c r="LBW65481" s="506"/>
      <c r="LBX65481" s="506"/>
      <c r="LBY65481" s="506"/>
      <c r="LBZ65481" s="506"/>
      <c r="LCA65481" s="506"/>
      <c r="LCB65481" s="506"/>
      <c r="LCC65481" s="506"/>
      <c r="LCD65481" s="506"/>
      <c r="LCE65481" s="506"/>
      <c r="LCF65481" s="506"/>
      <c r="LCG65481" s="506"/>
      <c r="LCH65481" s="506"/>
      <c r="LCI65481" s="506"/>
      <c r="LCJ65481" s="506"/>
      <c r="LCK65481" s="506"/>
      <c r="LCL65481" s="506"/>
      <c r="LCM65481" s="506"/>
      <c r="LCN65481" s="506"/>
      <c r="LCO65481" s="506"/>
      <c r="LCP65481" s="506"/>
      <c r="LCQ65481" s="506"/>
      <c r="LCR65481" s="506"/>
      <c r="LCS65481" s="506"/>
      <c r="LCT65481" s="506"/>
      <c r="LCU65481" s="506"/>
      <c r="LCV65481" s="506"/>
      <c r="LCW65481" s="506"/>
      <c r="LCX65481" s="506"/>
      <c r="LCY65481" s="506"/>
      <c r="LCZ65481" s="506"/>
      <c r="LDA65481" s="506"/>
      <c r="LDB65481" s="506"/>
      <c r="LDC65481" s="506"/>
      <c r="LDD65481" s="506"/>
      <c r="LDE65481" s="506"/>
      <c r="LDF65481" s="506"/>
      <c r="LDG65481" s="506"/>
      <c r="LDH65481" s="506"/>
      <c r="LDI65481" s="506"/>
      <c r="LDJ65481" s="506"/>
      <c r="LDK65481" s="506"/>
      <c r="LDL65481" s="506"/>
      <c r="LDM65481" s="506"/>
      <c r="LDN65481" s="506"/>
      <c r="LDO65481" s="506"/>
      <c r="LDP65481" s="506"/>
      <c r="LDQ65481" s="506"/>
      <c r="LDR65481" s="506"/>
      <c r="LDS65481" s="506"/>
      <c r="LDT65481" s="506"/>
      <c r="LDU65481" s="506"/>
      <c r="LDV65481" s="506"/>
      <c r="LDW65481" s="506"/>
      <c r="LDX65481" s="506"/>
      <c r="LDY65481" s="506"/>
      <c r="LDZ65481" s="506"/>
      <c r="LEA65481" s="506"/>
      <c r="LEB65481" s="506"/>
      <c r="LEC65481" s="506"/>
      <c r="LED65481" s="506"/>
      <c r="LEE65481" s="506"/>
      <c r="LEF65481" s="506"/>
      <c r="LEG65481" s="506"/>
      <c r="LEH65481" s="506"/>
      <c r="LEI65481" s="506"/>
      <c r="LEJ65481" s="506"/>
      <c r="LEK65481" s="506"/>
      <c r="LEL65481" s="506"/>
      <c r="LEM65481" s="506"/>
      <c r="LEN65481" s="506"/>
      <c r="LEO65481" s="506"/>
      <c r="LEP65481" s="506"/>
      <c r="LEQ65481" s="506"/>
      <c r="LER65481" s="506"/>
      <c r="LES65481" s="506"/>
      <c r="LET65481" s="506"/>
      <c r="LEU65481" s="506"/>
      <c r="LEV65481" s="506"/>
      <c r="LEW65481" s="506"/>
      <c r="LEX65481" s="506"/>
      <c r="LEY65481" s="506"/>
      <c r="LEZ65481" s="506"/>
      <c r="LFA65481" s="506"/>
      <c r="LFB65481" s="506"/>
      <c r="LFC65481" s="506"/>
      <c r="LFD65481" s="506"/>
      <c r="LFE65481" s="506"/>
      <c r="LFF65481" s="506"/>
      <c r="LFG65481" s="506"/>
      <c r="LFH65481" s="506"/>
      <c r="LFI65481" s="506"/>
      <c r="LFJ65481" s="506"/>
      <c r="LFK65481" s="506"/>
      <c r="LFL65481" s="506"/>
      <c r="LFM65481" s="506"/>
      <c r="LFN65481" s="506"/>
      <c r="LFO65481" s="506"/>
      <c r="LFP65481" s="506"/>
      <c r="LFQ65481" s="506"/>
      <c r="LFR65481" s="506"/>
      <c r="LFS65481" s="506"/>
      <c r="LFT65481" s="506"/>
      <c r="LFU65481" s="506"/>
      <c r="LFV65481" s="506"/>
      <c r="LFW65481" s="506"/>
      <c r="LFX65481" s="506"/>
      <c r="LFY65481" s="506"/>
      <c r="LFZ65481" s="506"/>
      <c r="LGA65481" s="506"/>
      <c r="LGB65481" s="506"/>
      <c r="LGC65481" s="506"/>
      <c r="LGD65481" s="506"/>
      <c r="LGE65481" s="506"/>
      <c r="LGF65481" s="506"/>
      <c r="LGG65481" s="506"/>
      <c r="LGH65481" s="506"/>
      <c r="LGI65481" s="506"/>
      <c r="LGJ65481" s="506"/>
      <c r="LGK65481" s="506"/>
      <c r="LGL65481" s="506"/>
      <c r="LGM65481" s="506"/>
      <c r="LGN65481" s="506"/>
      <c r="LGO65481" s="506"/>
      <c r="LGP65481" s="506"/>
      <c r="LGQ65481" s="506"/>
      <c r="LGR65481" s="506"/>
      <c r="LGS65481" s="506"/>
      <c r="LGT65481" s="506"/>
      <c r="LGU65481" s="506"/>
      <c r="LGV65481" s="506"/>
      <c r="LGW65481" s="506"/>
      <c r="LGX65481" s="506"/>
      <c r="LGY65481" s="506"/>
      <c r="LGZ65481" s="506"/>
      <c r="LHA65481" s="506"/>
      <c r="LHB65481" s="506"/>
      <c r="LHC65481" s="506"/>
      <c r="LHD65481" s="506"/>
      <c r="LHE65481" s="506"/>
      <c r="LHF65481" s="506"/>
      <c r="LHG65481" s="506"/>
      <c r="LHH65481" s="506"/>
      <c r="LHI65481" s="506"/>
      <c r="LHJ65481" s="506"/>
      <c r="LHK65481" s="506"/>
      <c r="LHL65481" s="506"/>
      <c r="LHM65481" s="506"/>
      <c r="LHN65481" s="506"/>
      <c r="LHO65481" s="506"/>
      <c r="LHP65481" s="506"/>
      <c r="LHQ65481" s="506"/>
      <c r="LHR65481" s="506"/>
      <c r="LHS65481" s="506"/>
      <c r="LHT65481" s="506"/>
      <c r="LHU65481" s="506"/>
      <c r="LHV65481" s="506"/>
      <c r="LHW65481" s="506"/>
      <c r="LHX65481" s="506"/>
      <c r="LHY65481" s="506"/>
      <c r="LHZ65481" s="506"/>
      <c r="LIA65481" s="506"/>
      <c r="LIB65481" s="506"/>
      <c r="LIC65481" s="506"/>
      <c r="LID65481" s="506"/>
      <c r="LIE65481" s="506"/>
      <c r="LIF65481" s="506"/>
      <c r="LIG65481" s="506"/>
      <c r="LIH65481" s="506"/>
      <c r="LII65481" s="506"/>
      <c r="LIJ65481" s="506"/>
      <c r="LIK65481" s="506"/>
      <c r="LIL65481" s="506"/>
      <c r="LIM65481" s="506"/>
      <c r="LIN65481" s="506"/>
      <c r="LIO65481" s="506"/>
      <c r="LIP65481" s="506"/>
      <c r="LIQ65481" s="506"/>
      <c r="LIR65481" s="506"/>
      <c r="LIS65481" s="506"/>
      <c r="LIT65481" s="506"/>
      <c r="LIU65481" s="506"/>
      <c r="LIV65481" s="506"/>
      <c r="LIW65481" s="506"/>
      <c r="LIX65481" s="506"/>
      <c r="LIY65481" s="506"/>
      <c r="LIZ65481" s="506"/>
      <c r="LJA65481" s="506"/>
      <c r="LJB65481" s="506"/>
      <c r="LJC65481" s="506"/>
      <c r="LJD65481" s="506"/>
      <c r="LJE65481" s="506"/>
      <c r="LJF65481" s="506"/>
      <c r="LJG65481" s="506"/>
      <c r="LJH65481" s="506"/>
      <c r="LJI65481" s="506"/>
      <c r="LJJ65481" s="506"/>
      <c r="LJK65481" s="506"/>
      <c r="LJL65481" s="506"/>
      <c r="LJM65481" s="506"/>
      <c r="LJN65481" s="506"/>
      <c r="LJO65481" s="506"/>
      <c r="LJP65481" s="506"/>
      <c r="LJQ65481" s="506"/>
      <c r="LJR65481" s="506"/>
      <c r="LJS65481" s="506"/>
      <c r="LJT65481" s="506"/>
      <c r="LJU65481" s="506"/>
      <c r="LJV65481" s="506"/>
      <c r="LJW65481" s="506"/>
      <c r="LJX65481" s="506"/>
      <c r="LJY65481" s="506"/>
      <c r="LJZ65481" s="506"/>
      <c r="LKA65481" s="506"/>
      <c r="LKB65481" s="506"/>
      <c r="LKC65481" s="506"/>
      <c r="LKD65481" s="506"/>
      <c r="LKE65481" s="506"/>
      <c r="LKF65481" s="506"/>
      <c r="LKG65481" s="506"/>
      <c r="LKH65481" s="506"/>
      <c r="LKI65481" s="506"/>
      <c r="LKJ65481" s="506"/>
      <c r="LKK65481" s="506"/>
      <c r="LKL65481" s="506"/>
      <c r="LKM65481" s="506"/>
      <c r="LKN65481" s="506"/>
      <c r="LKO65481" s="506"/>
      <c r="LKP65481" s="506"/>
      <c r="LKQ65481" s="506"/>
      <c r="LKR65481" s="506"/>
      <c r="LKS65481" s="506"/>
      <c r="LKT65481" s="506"/>
      <c r="LKU65481" s="506"/>
      <c r="LKV65481" s="506"/>
      <c r="LKW65481" s="506"/>
      <c r="LKX65481" s="506"/>
      <c r="LKY65481" s="506"/>
      <c r="LKZ65481" s="506"/>
      <c r="LLA65481" s="506"/>
      <c r="LLB65481" s="506"/>
      <c r="LLC65481" s="506"/>
      <c r="LLD65481" s="506"/>
      <c r="LLE65481" s="506"/>
      <c r="LLF65481" s="506"/>
      <c r="LLG65481" s="506"/>
      <c r="LLH65481" s="506"/>
      <c r="LLI65481" s="506"/>
      <c r="LLJ65481" s="506"/>
      <c r="LLK65481" s="506"/>
      <c r="LLL65481" s="506"/>
      <c r="LLM65481" s="506"/>
      <c r="LLN65481" s="506"/>
      <c r="LLO65481" s="506"/>
      <c r="LLP65481" s="506"/>
      <c r="LLQ65481" s="506"/>
      <c r="LLR65481" s="506"/>
      <c r="LLS65481" s="506"/>
      <c r="LLT65481" s="506"/>
      <c r="LLU65481" s="506"/>
      <c r="LLV65481" s="506"/>
      <c r="LLW65481" s="506"/>
      <c r="LLX65481" s="506"/>
      <c r="LLY65481" s="506"/>
      <c r="LLZ65481" s="506"/>
      <c r="LMA65481" s="506"/>
      <c r="LMB65481" s="506"/>
      <c r="LMC65481" s="506"/>
      <c r="LMD65481" s="506"/>
      <c r="LME65481" s="506"/>
      <c r="LMF65481" s="506"/>
      <c r="LMG65481" s="506"/>
      <c r="LMH65481" s="506"/>
      <c r="LMI65481" s="506"/>
      <c r="LMJ65481" s="506"/>
      <c r="LMK65481" s="506"/>
      <c r="LML65481" s="506"/>
      <c r="LMM65481" s="506"/>
      <c r="LMN65481" s="506"/>
      <c r="LMO65481" s="506"/>
      <c r="LMP65481" s="506"/>
      <c r="LMQ65481" s="506"/>
      <c r="LMR65481" s="506"/>
      <c r="LMS65481" s="506"/>
      <c r="LMT65481" s="506"/>
      <c r="LMU65481" s="506"/>
      <c r="LMV65481" s="506"/>
      <c r="LMW65481" s="506"/>
      <c r="LMX65481" s="506"/>
      <c r="LMY65481" s="506"/>
      <c r="LMZ65481" s="506"/>
      <c r="LNA65481" s="506"/>
      <c r="LNB65481" s="506"/>
      <c r="LNC65481" s="506"/>
      <c r="LND65481" s="506"/>
      <c r="LNE65481" s="506"/>
      <c r="LNF65481" s="506"/>
      <c r="LNG65481" s="506"/>
      <c r="LNH65481" s="506"/>
      <c r="LNI65481" s="506"/>
      <c r="LNJ65481" s="506"/>
      <c r="LNK65481" s="506"/>
      <c r="LNL65481" s="506"/>
      <c r="LNM65481" s="506"/>
      <c r="LNN65481" s="506"/>
      <c r="LNO65481" s="506"/>
      <c r="LNP65481" s="506"/>
      <c r="LNQ65481" s="506"/>
      <c r="LNR65481" s="506"/>
      <c r="LNS65481" s="506"/>
      <c r="LNT65481" s="506"/>
      <c r="LNU65481" s="506"/>
      <c r="LNV65481" s="506"/>
      <c r="LNW65481" s="506"/>
      <c r="LNX65481" s="506"/>
      <c r="LNY65481" s="506"/>
      <c r="LNZ65481" s="506"/>
      <c r="LOA65481" s="506"/>
      <c r="LOB65481" s="506"/>
      <c r="LOC65481" s="506"/>
      <c r="LOD65481" s="506"/>
      <c r="LOE65481" s="506"/>
      <c r="LOF65481" s="506"/>
      <c r="LOG65481" s="506"/>
      <c r="LOH65481" s="506"/>
      <c r="LOI65481" s="506"/>
      <c r="LOJ65481" s="506"/>
      <c r="LOK65481" s="506"/>
      <c r="LOL65481" s="506"/>
      <c r="LOM65481" s="506"/>
      <c r="LON65481" s="506"/>
      <c r="LOO65481" s="506"/>
      <c r="LOP65481" s="506"/>
      <c r="LOQ65481" s="506"/>
      <c r="LOR65481" s="506"/>
      <c r="LOS65481" s="506"/>
      <c r="LOT65481" s="506"/>
      <c r="LOU65481" s="506"/>
      <c r="LOV65481" s="506"/>
      <c r="LOW65481" s="506"/>
      <c r="LOX65481" s="506"/>
      <c r="LOY65481" s="506"/>
      <c r="LOZ65481" s="506"/>
      <c r="LPA65481" s="506"/>
      <c r="LPB65481" s="506"/>
      <c r="LPC65481" s="506"/>
      <c r="LPD65481" s="506"/>
      <c r="LPE65481" s="506"/>
      <c r="LPF65481" s="506"/>
      <c r="LPG65481" s="506"/>
      <c r="LPH65481" s="506"/>
      <c r="LPI65481" s="506"/>
      <c r="LPJ65481" s="506"/>
      <c r="LPK65481" s="506"/>
      <c r="LPL65481" s="506"/>
      <c r="LPM65481" s="506"/>
      <c r="LPN65481" s="506"/>
      <c r="LPO65481" s="506"/>
      <c r="LPP65481" s="506"/>
      <c r="LPQ65481" s="506"/>
      <c r="LPR65481" s="506"/>
      <c r="LPS65481" s="506"/>
      <c r="LPT65481" s="506"/>
      <c r="LPU65481" s="506"/>
      <c r="LPV65481" s="506"/>
      <c r="LPW65481" s="506"/>
      <c r="LPX65481" s="506"/>
      <c r="LPY65481" s="506"/>
      <c r="LPZ65481" s="506"/>
      <c r="LQA65481" s="506"/>
      <c r="LQB65481" s="506"/>
      <c r="LQC65481" s="506"/>
      <c r="LQD65481" s="506"/>
      <c r="LQE65481" s="506"/>
      <c r="LQF65481" s="506"/>
      <c r="LQG65481" s="506"/>
      <c r="LQH65481" s="506"/>
      <c r="LQI65481" s="506"/>
      <c r="LQJ65481" s="506"/>
      <c r="LQK65481" s="506"/>
      <c r="LQL65481" s="506"/>
      <c r="LQM65481" s="506"/>
      <c r="LQN65481" s="506"/>
      <c r="LQO65481" s="506"/>
      <c r="LQP65481" s="506"/>
      <c r="LQQ65481" s="506"/>
      <c r="LQR65481" s="506"/>
      <c r="LQS65481" s="506"/>
      <c r="LQT65481" s="506"/>
      <c r="LQU65481" s="506"/>
      <c r="LQV65481" s="506"/>
      <c r="LQW65481" s="506"/>
      <c r="LQX65481" s="506"/>
      <c r="LQY65481" s="506"/>
      <c r="LQZ65481" s="506"/>
      <c r="LRA65481" s="506"/>
      <c r="LRB65481" s="506"/>
      <c r="LRC65481" s="506"/>
      <c r="LRD65481" s="506"/>
      <c r="LRE65481" s="506"/>
      <c r="LRF65481" s="506"/>
      <c r="LRG65481" s="506"/>
      <c r="LRH65481" s="506"/>
      <c r="LRI65481" s="506"/>
      <c r="LRJ65481" s="506"/>
      <c r="LRK65481" s="506"/>
      <c r="LRL65481" s="506"/>
      <c r="LRM65481" s="506"/>
      <c r="LRN65481" s="506"/>
      <c r="LRO65481" s="506"/>
      <c r="LRP65481" s="506"/>
      <c r="LRQ65481" s="506"/>
      <c r="LRR65481" s="506"/>
      <c r="LRS65481" s="506"/>
      <c r="LRT65481" s="506"/>
      <c r="LRU65481" s="506"/>
      <c r="LRV65481" s="506"/>
      <c r="LRW65481" s="506"/>
      <c r="LRX65481" s="506"/>
      <c r="LRY65481" s="506"/>
      <c r="LRZ65481" s="506"/>
      <c r="LSA65481" s="506"/>
      <c r="LSB65481" s="506"/>
      <c r="LSC65481" s="506"/>
      <c r="LSD65481" s="506"/>
      <c r="LSE65481" s="506"/>
      <c r="LSF65481" s="506"/>
      <c r="LSG65481" s="506"/>
      <c r="LSH65481" s="506"/>
      <c r="LSI65481" s="506"/>
      <c r="LSJ65481" s="506"/>
      <c r="LSK65481" s="506"/>
      <c r="LSL65481" s="506"/>
      <c r="LSM65481" s="506"/>
      <c r="LSN65481" s="506"/>
      <c r="LSO65481" s="506"/>
      <c r="LSP65481" s="506"/>
      <c r="LSQ65481" s="506"/>
      <c r="LSR65481" s="506"/>
      <c r="LSS65481" s="506"/>
      <c r="LST65481" s="506"/>
      <c r="LSU65481" s="506"/>
      <c r="LSV65481" s="506"/>
      <c r="LSW65481" s="506"/>
      <c r="LSX65481" s="506"/>
      <c r="LSY65481" s="506"/>
      <c r="LSZ65481" s="506"/>
      <c r="LTA65481" s="506"/>
      <c r="LTB65481" s="506"/>
      <c r="LTC65481" s="506"/>
      <c r="LTD65481" s="506"/>
      <c r="LTE65481" s="506"/>
      <c r="LTF65481" s="506"/>
      <c r="LTG65481" s="506"/>
      <c r="LTH65481" s="506"/>
      <c r="LTI65481" s="506"/>
      <c r="LTJ65481" s="506"/>
      <c r="LTK65481" s="506"/>
      <c r="LTL65481" s="506"/>
      <c r="LTM65481" s="506"/>
      <c r="LTN65481" s="506"/>
      <c r="LTO65481" s="506"/>
      <c r="LTP65481" s="506"/>
      <c r="LTQ65481" s="506"/>
      <c r="LTR65481" s="506"/>
      <c r="LTS65481" s="506"/>
      <c r="LTT65481" s="506"/>
      <c r="LTU65481" s="506"/>
      <c r="LTV65481" s="506"/>
      <c r="LTW65481" s="506"/>
      <c r="LTX65481" s="506"/>
      <c r="LTY65481" s="506"/>
      <c r="LTZ65481" s="506"/>
      <c r="LUA65481" s="506"/>
      <c r="LUB65481" s="506"/>
      <c r="LUC65481" s="506"/>
      <c r="LUD65481" s="506"/>
      <c r="LUE65481" s="506"/>
      <c r="LUF65481" s="506"/>
      <c r="LUG65481" s="506"/>
      <c r="LUH65481" s="506"/>
      <c r="LUI65481" s="506"/>
      <c r="LUJ65481" s="506"/>
      <c r="LUK65481" s="506"/>
      <c r="LUL65481" s="506"/>
      <c r="LUM65481" s="506"/>
      <c r="LUN65481" s="506"/>
      <c r="LUO65481" s="506"/>
      <c r="LUP65481" s="506"/>
      <c r="LUQ65481" s="506"/>
      <c r="LUR65481" s="506"/>
      <c r="LUS65481" s="506"/>
      <c r="LUT65481" s="506"/>
      <c r="LUU65481" s="506"/>
      <c r="LUV65481" s="506"/>
      <c r="LUW65481" s="506"/>
      <c r="LUX65481" s="506"/>
      <c r="LUY65481" s="506"/>
      <c r="LUZ65481" s="506"/>
      <c r="LVA65481" s="506"/>
      <c r="LVB65481" s="506"/>
      <c r="LVC65481" s="506"/>
      <c r="LVD65481" s="506"/>
      <c r="LVE65481" s="506"/>
      <c r="LVF65481" s="506"/>
      <c r="LVG65481" s="506"/>
      <c r="LVH65481" s="506"/>
      <c r="LVI65481" s="506"/>
      <c r="LVJ65481" s="506"/>
      <c r="LVK65481" s="506"/>
      <c r="LVL65481" s="506"/>
      <c r="LVM65481" s="506"/>
      <c r="LVN65481" s="506"/>
      <c r="LVO65481" s="506"/>
      <c r="LVP65481" s="506"/>
      <c r="LVQ65481" s="506"/>
      <c r="LVR65481" s="506"/>
      <c r="LVS65481" s="506"/>
      <c r="LVT65481" s="506"/>
      <c r="LVU65481" s="506"/>
      <c r="LVV65481" s="506"/>
      <c r="LVW65481" s="506"/>
      <c r="LVX65481" s="506"/>
      <c r="LVY65481" s="506"/>
      <c r="LVZ65481" s="506"/>
      <c r="LWA65481" s="506"/>
      <c r="LWB65481" s="506"/>
      <c r="LWC65481" s="506"/>
      <c r="LWD65481" s="506"/>
      <c r="LWE65481" s="506"/>
      <c r="LWF65481" s="506"/>
      <c r="LWG65481" s="506"/>
      <c r="LWH65481" s="506"/>
      <c r="LWI65481" s="506"/>
      <c r="LWJ65481" s="506"/>
      <c r="LWK65481" s="506"/>
      <c r="LWL65481" s="506"/>
      <c r="LWM65481" s="506"/>
      <c r="LWN65481" s="506"/>
      <c r="LWO65481" s="506"/>
      <c r="LWP65481" s="506"/>
      <c r="LWQ65481" s="506"/>
      <c r="LWR65481" s="506"/>
      <c r="LWS65481" s="506"/>
      <c r="LWT65481" s="506"/>
      <c r="LWU65481" s="506"/>
      <c r="LWV65481" s="506"/>
      <c r="LWW65481" s="506"/>
      <c r="LWX65481" s="506"/>
      <c r="LWY65481" s="506"/>
      <c r="LWZ65481" s="506"/>
      <c r="LXA65481" s="506"/>
      <c r="LXB65481" s="506"/>
      <c r="LXC65481" s="506"/>
      <c r="LXD65481" s="506"/>
      <c r="LXE65481" s="506"/>
      <c r="LXF65481" s="506"/>
      <c r="LXG65481" s="506"/>
      <c r="LXH65481" s="506"/>
      <c r="LXI65481" s="506"/>
      <c r="LXJ65481" s="506"/>
      <c r="LXK65481" s="506"/>
      <c r="LXL65481" s="506"/>
      <c r="LXM65481" s="506"/>
      <c r="LXN65481" s="506"/>
      <c r="LXO65481" s="506"/>
      <c r="LXP65481" s="506"/>
      <c r="LXQ65481" s="506"/>
      <c r="LXR65481" s="506"/>
      <c r="LXS65481" s="506"/>
      <c r="LXT65481" s="506"/>
      <c r="LXU65481" s="506"/>
      <c r="LXV65481" s="506"/>
      <c r="LXW65481" s="506"/>
      <c r="LXX65481" s="506"/>
      <c r="LXY65481" s="506"/>
      <c r="LXZ65481" s="506"/>
      <c r="LYA65481" s="506"/>
      <c r="LYB65481" s="506"/>
      <c r="LYC65481" s="506"/>
      <c r="LYD65481" s="506"/>
      <c r="LYE65481" s="506"/>
      <c r="LYF65481" s="506"/>
      <c r="LYG65481" s="506"/>
      <c r="LYH65481" s="506"/>
      <c r="LYI65481" s="506"/>
      <c r="LYJ65481" s="506"/>
      <c r="LYK65481" s="506"/>
      <c r="LYL65481" s="506"/>
      <c r="LYM65481" s="506"/>
      <c r="LYN65481" s="506"/>
      <c r="LYO65481" s="506"/>
      <c r="LYP65481" s="506"/>
      <c r="LYQ65481" s="506"/>
      <c r="LYR65481" s="506"/>
      <c r="LYS65481" s="506"/>
      <c r="LYT65481" s="506"/>
      <c r="LYU65481" s="506"/>
      <c r="LYV65481" s="506"/>
      <c r="LYW65481" s="506"/>
      <c r="LYX65481" s="506"/>
      <c r="LYY65481" s="506"/>
      <c r="LYZ65481" s="506"/>
      <c r="LZA65481" s="506"/>
      <c r="LZB65481" s="506"/>
      <c r="LZC65481" s="506"/>
      <c r="LZD65481" s="506"/>
      <c r="LZE65481" s="506"/>
      <c r="LZF65481" s="506"/>
      <c r="LZG65481" s="506"/>
      <c r="LZH65481" s="506"/>
      <c r="LZI65481" s="506"/>
      <c r="LZJ65481" s="506"/>
      <c r="LZK65481" s="506"/>
      <c r="LZL65481" s="506"/>
      <c r="LZM65481" s="506"/>
      <c r="LZN65481" s="506"/>
      <c r="LZO65481" s="506"/>
      <c r="LZP65481" s="506"/>
      <c r="LZQ65481" s="506"/>
      <c r="LZR65481" s="506"/>
      <c r="LZS65481" s="506"/>
      <c r="LZT65481" s="506"/>
      <c r="LZU65481" s="506"/>
      <c r="LZV65481" s="506"/>
      <c r="LZW65481" s="506"/>
      <c r="LZX65481" s="506"/>
      <c r="LZY65481" s="506"/>
      <c r="LZZ65481" s="506"/>
      <c r="MAA65481" s="506"/>
      <c r="MAB65481" s="506"/>
      <c r="MAC65481" s="506"/>
      <c r="MAD65481" s="506"/>
      <c r="MAE65481" s="506"/>
      <c r="MAF65481" s="506"/>
      <c r="MAG65481" s="506"/>
      <c r="MAH65481" s="506"/>
      <c r="MAI65481" s="506"/>
      <c r="MAJ65481" s="506"/>
      <c r="MAK65481" s="506"/>
      <c r="MAL65481" s="506"/>
      <c r="MAM65481" s="506"/>
      <c r="MAN65481" s="506"/>
      <c r="MAO65481" s="506"/>
      <c r="MAP65481" s="506"/>
      <c r="MAQ65481" s="506"/>
      <c r="MAR65481" s="506"/>
      <c r="MAS65481" s="506"/>
      <c r="MAT65481" s="506"/>
      <c r="MAU65481" s="506"/>
      <c r="MAV65481" s="506"/>
      <c r="MAW65481" s="506"/>
      <c r="MAX65481" s="506"/>
      <c r="MAY65481" s="506"/>
      <c r="MAZ65481" s="506"/>
      <c r="MBA65481" s="506"/>
      <c r="MBB65481" s="506"/>
      <c r="MBC65481" s="506"/>
      <c r="MBD65481" s="506"/>
      <c r="MBE65481" s="506"/>
      <c r="MBF65481" s="506"/>
      <c r="MBG65481" s="506"/>
      <c r="MBH65481" s="506"/>
      <c r="MBI65481" s="506"/>
      <c r="MBJ65481" s="506"/>
      <c r="MBK65481" s="506"/>
      <c r="MBL65481" s="506"/>
      <c r="MBM65481" s="506"/>
      <c r="MBN65481" s="506"/>
      <c r="MBO65481" s="506"/>
      <c r="MBP65481" s="506"/>
      <c r="MBQ65481" s="506"/>
      <c r="MBR65481" s="506"/>
      <c r="MBS65481" s="506"/>
      <c r="MBT65481" s="506"/>
      <c r="MBU65481" s="506"/>
      <c r="MBV65481" s="506"/>
      <c r="MBW65481" s="506"/>
      <c r="MBX65481" s="506"/>
      <c r="MBY65481" s="506"/>
      <c r="MBZ65481" s="506"/>
      <c r="MCA65481" s="506"/>
      <c r="MCB65481" s="506"/>
      <c r="MCC65481" s="506"/>
      <c r="MCD65481" s="506"/>
      <c r="MCE65481" s="506"/>
      <c r="MCF65481" s="506"/>
      <c r="MCG65481" s="506"/>
      <c r="MCH65481" s="506"/>
      <c r="MCI65481" s="506"/>
      <c r="MCJ65481" s="506"/>
      <c r="MCK65481" s="506"/>
      <c r="MCL65481" s="506"/>
      <c r="MCM65481" s="506"/>
      <c r="MCN65481" s="506"/>
      <c r="MCO65481" s="506"/>
      <c r="MCP65481" s="506"/>
      <c r="MCQ65481" s="506"/>
      <c r="MCR65481" s="506"/>
      <c r="MCS65481" s="506"/>
      <c r="MCT65481" s="506"/>
      <c r="MCU65481" s="506"/>
      <c r="MCV65481" s="506"/>
      <c r="MCW65481" s="506"/>
      <c r="MCX65481" s="506"/>
      <c r="MCY65481" s="506"/>
      <c r="MCZ65481" s="506"/>
      <c r="MDA65481" s="506"/>
      <c r="MDB65481" s="506"/>
      <c r="MDC65481" s="506"/>
      <c r="MDD65481" s="506"/>
      <c r="MDE65481" s="506"/>
      <c r="MDF65481" s="506"/>
      <c r="MDG65481" s="506"/>
      <c r="MDH65481" s="506"/>
      <c r="MDI65481" s="506"/>
      <c r="MDJ65481" s="506"/>
      <c r="MDK65481" s="506"/>
      <c r="MDL65481" s="506"/>
      <c r="MDM65481" s="506"/>
      <c r="MDN65481" s="506"/>
      <c r="MDO65481" s="506"/>
      <c r="MDP65481" s="506"/>
      <c r="MDQ65481" s="506"/>
      <c r="MDR65481" s="506"/>
      <c r="MDS65481" s="506"/>
      <c r="MDT65481" s="506"/>
      <c r="MDU65481" s="506"/>
      <c r="MDV65481" s="506"/>
      <c r="MDW65481" s="506"/>
      <c r="MDX65481" s="506"/>
      <c r="MDY65481" s="506"/>
      <c r="MDZ65481" s="506"/>
      <c r="MEA65481" s="506"/>
      <c r="MEB65481" s="506"/>
      <c r="MEC65481" s="506"/>
      <c r="MED65481" s="506"/>
      <c r="MEE65481" s="506"/>
      <c r="MEF65481" s="506"/>
      <c r="MEG65481" s="506"/>
      <c r="MEH65481" s="506"/>
      <c r="MEI65481" s="506"/>
      <c r="MEJ65481" s="506"/>
      <c r="MEK65481" s="506"/>
      <c r="MEL65481" s="506"/>
      <c r="MEM65481" s="506"/>
      <c r="MEN65481" s="506"/>
      <c r="MEO65481" s="506"/>
      <c r="MEP65481" s="506"/>
      <c r="MEQ65481" s="506"/>
      <c r="MER65481" s="506"/>
      <c r="MES65481" s="506"/>
      <c r="MET65481" s="506"/>
      <c r="MEU65481" s="506"/>
      <c r="MEV65481" s="506"/>
      <c r="MEW65481" s="506"/>
      <c r="MEX65481" s="506"/>
      <c r="MEY65481" s="506"/>
      <c r="MEZ65481" s="506"/>
      <c r="MFA65481" s="506"/>
      <c r="MFB65481" s="506"/>
      <c r="MFC65481" s="506"/>
      <c r="MFD65481" s="506"/>
      <c r="MFE65481" s="506"/>
      <c r="MFF65481" s="506"/>
      <c r="MFG65481" s="506"/>
      <c r="MFH65481" s="506"/>
      <c r="MFI65481" s="506"/>
      <c r="MFJ65481" s="506"/>
      <c r="MFK65481" s="506"/>
      <c r="MFL65481" s="506"/>
      <c r="MFM65481" s="506"/>
      <c r="MFN65481" s="506"/>
      <c r="MFO65481" s="506"/>
      <c r="MFP65481" s="506"/>
      <c r="MFQ65481" s="506"/>
      <c r="MFR65481" s="506"/>
      <c r="MFS65481" s="506"/>
      <c r="MFT65481" s="506"/>
      <c r="MFU65481" s="506"/>
      <c r="MFV65481" s="506"/>
      <c r="MFW65481" s="506"/>
      <c r="MFX65481" s="506"/>
      <c r="MFY65481" s="506"/>
      <c r="MFZ65481" s="506"/>
      <c r="MGA65481" s="506"/>
      <c r="MGB65481" s="506"/>
      <c r="MGC65481" s="506"/>
      <c r="MGD65481" s="506"/>
      <c r="MGE65481" s="506"/>
      <c r="MGF65481" s="506"/>
      <c r="MGG65481" s="506"/>
      <c r="MGH65481" s="506"/>
      <c r="MGI65481" s="506"/>
      <c r="MGJ65481" s="506"/>
      <c r="MGK65481" s="506"/>
      <c r="MGL65481" s="506"/>
      <c r="MGM65481" s="506"/>
      <c r="MGN65481" s="506"/>
      <c r="MGO65481" s="506"/>
      <c r="MGP65481" s="506"/>
      <c r="MGQ65481" s="506"/>
      <c r="MGR65481" s="506"/>
      <c r="MGS65481" s="506"/>
      <c r="MGT65481" s="506"/>
      <c r="MGU65481" s="506"/>
      <c r="MGV65481" s="506"/>
      <c r="MGW65481" s="506"/>
      <c r="MGX65481" s="506"/>
      <c r="MGY65481" s="506"/>
      <c r="MGZ65481" s="506"/>
      <c r="MHA65481" s="506"/>
      <c r="MHB65481" s="506"/>
      <c r="MHC65481" s="506"/>
      <c r="MHD65481" s="506"/>
      <c r="MHE65481" s="506"/>
      <c r="MHF65481" s="506"/>
      <c r="MHG65481" s="506"/>
      <c r="MHH65481" s="506"/>
      <c r="MHI65481" s="506"/>
      <c r="MHJ65481" s="506"/>
      <c r="MHK65481" s="506"/>
      <c r="MHL65481" s="506"/>
      <c r="MHM65481" s="506"/>
      <c r="MHN65481" s="506"/>
      <c r="MHO65481" s="506"/>
      <c r="MHP65481" s="506"/>
      <c r="MHQ65481" s="506"/>
      <c r="MHR65481" s="506"/>
      <c r="MHS65481" s="506"/>
      <c r="MHT65481" s="506"/>
      <c r="MHU65481" s="506"/>
      <c r="MHV65481" s="506"/>
      <c r="MHW65481" s="506"/>
      <c r="MHX65481" s="506"/>
      <c r="MHY65481" s="506"/>
      <c r="MHZ65481" s="506"/>
      <c r="MIA65481" s="506"/>
      <c r="MIB65481" s="506"/>
      <c r="MIC65481" s="506"/>
      <c r="MID65481" s="506"/>
      <c r="MIE65481" s="506"/>
      <c r="MIF65481" s="506"/>
      <c r="MIG65481" s="506"/>
      <c r="MIH65481" s="506"/>
      <c r="MII65481" s="506"/>
      <c r="MIJ65481" s="506"/>
      <c r="MIK65481" s="506"/>
      <c r="MIL65481" s="506"/>
      <c r="MIM65481" s="506"/>
      <c r="MIN65481" s="506"/>
      <c r="MIO65481" s="506"/>
      <c r="MIP65481" s="506"/>
      <c r="MIQ65481" s="506"/>
      <c r="MIR65481" s="506"/>
      <c r="MIS65481" s="506"/>
      <c r="MIT65481" s="506"/>
      <c r="MIU65481" s="506"/>
      <c r="MIV65481" s="506"/>
      <c r="MIW65481" s="506"/>
      <c r="MIX65481" s="506"/>
      <c r="MIY65481" s="506"/>
      <c r="MIZ65481" s="506"/>
      <c r="MJA65481" s="506"/>
      <c r="MJB65481" s="506"/>
      <c r="MJC65481" s="506"/>
      <c r="MJD65481" s="506"/>
      <c r="MJE65481" s="506"/>
      <c r="MJF65481" s="506"/>
      <c r="MJG65481" s="506"/>
      <c r="MJH65481" s="506"/>
      <c r="MJI65481" s="506"/>
      <c r="MJJ65481" s="506"/>
      <c r="MJK65481" s="506"/>
      <c r="MJL65481" s="506"/>
      <c r="MJM65481" s="506"/>
      <c r="MJN65481" s="506"/>
      <c r="MJO65481" s="506"/>
      <c r="MJP65481" s="506"/>
      <c r="MJQ65481" s="506"/>
      <c r="MJR65481" s="506"/>
      <c r="MJS65481" s="506"/>
      <c r="MJT65481" s="506"/>
      <c r="MJU65481" s="506"/>
      <c r="MJV65481" s="506"/>
      <c r="MJW65481" s="506"/>
      <c r="MJX65481" s="506"/>
      <c r="MJY65481" s="506"/>
      <c r="MJZ65481" s="506"/>
      <c r="MKA65481" s="506"/>
      <c r="MKB65481" s="506"/>
      <c r="MKC65481" s="506"/>
      <c r="MKD65481" s="506"/>
      <c r="MKE65481" s="506"/>
      <c r="MKF65481" s="506"/>
      <c r="MKG65481" s="506"/>
      <c r="MKH65481" s="506"/>
      <c r="MKI65481" s="506"/>
      <c r="MKJ65481" s="506"/>
      <c r="MKK65481" s="506"/>
      <c r="MKL65481" s="506"/>
      <c r="MKM65481" s="506"/>
      <c r="MKN65481" s="506"/>
      <c r="MKO65481" s="506"/>
      <c r="MKP65481" s="506"/>
      <c r="MKQ65481" s="506"/>
      <c r="MKR65481" s="506"/>
      <c r="MKS65481" s="506"/>
      <c r="MKT65481" s="506"/>
      <c r="MKU65481" s="506"/>
      <c r="MKV65481" s="506"/>
      <c r="MKW65481" s="506"/>
      <c r="MKX65481" s="506"/>
      <c r="MKY65481" s="506"/>
      <c r="MKZ65481" s="506"/>
      <c r="MLA65481" s="506"/>
      <c r="MLB65481" s="506"/>
      <c r="MLC65481" s="506"/>
      <c r="MLD65481" s="506"/>
      <c r="MLE65481" s="506"/>
      <c r="MLF65481" s="506"/>
      <c r="MLG65481" s="506"/>
      <c r="MLH65481" s="506"/>
      <c r="MLI65481" s="506"/>
      <c r="MLJ65481" s="506"/>
      <c r="MLK65481" s="506"/>
      <c r="MLL65481" s="506"/>
      <c r="MLM65481" s="506"/>
      <c r="MLN65481" s="506"/>
      <c r="MLO65481" s="506"/>
      <c r="MLP65481" s="506"/>
      <c r="MLQ65481" s="506"/>
      <c r="MLR65481" s="506"/>
      <c r="MLS65481" s="506"/>
      <c r="MLT65481" s="506"/>
      <c r="MLU65481" s="506"/>
      <c r="MLV65481" s="506"/>
      <c r="MLW65481" s="506"/>
      <c r="MLX65481" s="506"/>
      <c r="MLY65481" s="506"/>
      <c r="MLZ65481" s="506"/>
      <c r="MMA65481" s="506"/>
      <c r="MMB65481" s="506"/>
      <c r="MMC65481" s="506"/>
      <c r="MMD65481" s="506"/>
      <c r="MME65481" s="506"/>
      <c r="MMF65481" s="506"/>
      <c r="MMG65481" s="506"/>
      <c r="MMH65481" s="506"/>
      <c r="MMI65481" s="506"/>
      <c r="MMJ65481" s="506"/>
      <c r="MMK65481" s="506"/>
      <c r="MML65481" s="506"/>
      <c r="MMM65481" s="506"/>
      <c r="MMN65481" s="506"/>
      <c r="MMO65481" s="506"/>
      <c r="MMP65481" s="506"/>
      <c r="MMQ65481" s="506"/>
      <c r="MMR65481" s="506"/>
      <c r="MMS65481" s="506"/>
      <c r="MMT65481" s="506"/>
      <c r="MMU65481" s="506"/>
      <c r="MMV65481" s="506"/>
      <c r="MMW65481" s="506"/>
      <c r="MMX65481" s="506"/>
      <c r="MMY65481" s="506"/>
      <c r="MMZ65481" s="506"/>
      <c r="MNA65481" s="506"/>
      <c r="MNB65481" s="506"/>
      <c r="MNC65481" s="506"/>
      <c r="MND65481" s="506"/>
      <c r="MNE65481" s="506"/>
      <c r="MNF65481" s="506"/>
      <c r="MNG65481" s="506"/>
      <c r="MNH65481" s="506"/>
      <c r="MNI65481" s="506"/>
      <c r="MNJ65481" s="506"/>
      <c r="MNK65481" s="506"/>
      <c r="MNL65481" s="506"/>
      <c r="MNM65481" s="506"/>
      <c r="MNN65481" s="506"/>
      <c r="MNO65481" s="506"/>
      <c r="MNP65481" s="506"/>
      <c r="MNQ65481" s="506"/>
      <c r="MNR65481" s="506"/>
      <c r="MNS65481" s="506"/>
      <c r="MNT65481" s="506"/>
      <c r="MNU65481" s="506"/>
      <c r="MNV65481" s="506"/>
      <c r="MNW65481" s="506"/>
      <c r="MNX65481" s="506"/>
      <c r="MNY65481" s="506"/>
      <c r="MNZ65481" s="506"/>
      <c r="MOA65481" s="506"/>
      <c r="MOB65481" s="506"/>
      <c r="MOC65481" s="506"/>
      <c r="MOD65481" s="506"/>
      <c r="MOE65481" s="506"/>
      <c r="MOF65481" s="506"/>
      <c r="MOG65481" s="506"/>
      <c r="MOH65481" s="506"/>
      <c r="MOI65481" s="506"/>
      <c r="MOJ65481" s="506"/>
      <c r="MOK65481" s="506"/>
      <c r="MOL65481" s="506"/>
      <c r="MOM65481" s="506"/>
      <c r="MON65481" s="506"/>
      <c r="MOO65481" s="506"/>
      <c r="MOP65481" s="506"/>
      <c r="MOQ65481" s="506"/>
      <c r="MOR65481" s="506"/>
      <c r="MOS65481" s="506"/>
      <c r="MOT65481" s="506"/>
      <c r="MOU65481" s="506"/>
      <c r="MOV65481" s="506"/>
      <c r="MOW65481" s="506"/>
      <c r="MOX65481" s="506"/>
      <c r="MOY65481" s="506"/>
      <c r="MOZ65481" s="506"/>
      <c r="MPA65481" s="506"/>
      <c r="MPB65481" s="506"/>
      <c r="MPC65481" s="506"/>
      <c r="MPD65481" s="506"/>
      <c r="MPE65481" s="506"/>
      <c r="MPF65481" s="506"/>
      <c r="MPG65481" s="506"/>
      <c r="MPH65481" s="506"/>
      <c r="MPI65481" s="506"/>
      <c r="MPJ65481" s="506"/>
      <c r="MPK65481" s="506"/>
      <c r="MPL65481" s="506"/>
      <c r="MPM65481" s="506"/>
      <c r="MPN65481" s="506"/>
      <c r="MPO65481" s="506"/>
      <c r="MPP65481" s="506"/>
      <c r="MPQ65481" s="506"/>
      <c r="MPR65481" s="506"/>
      <c r="MPS65481" s="506"/>
      <c r="MPT65481" s="506"/>
      <c r="MPU65481" s="506"/>
      <c r="MPV65481" s="506"/>
      <c r="MPW65481" s="506"/>
      <c r="MPX65481" s="506"/>
      <c r="MPY65481" s="506"/>
      <c r="MPZ65481" s="506"/>
      <c r="MQA65481" s="506"/>
      <c r="MQB65481" s="506"/>
      <c r="MQC65481" s="506"/>
      <c r="MQD65481" s="506"/>
      <c r="MQE65481" s="506"/>
      <c r="MQF65481" s="506"/>
      <c r="MQG65481" s="506"/>
      <c r="MQH65481" s="506"/>
      <c r="MQI65481" s="506"/>
      <c r="MQJ65481" s="506"/>
      <c r="MQK65481" s="506"/>
      <c r="MQL65481" s="506"/>
      <c r="MQM65481" s="506"/>
      <c r="MQN65481" s="506"/>
      <c r="MQO65481" s="506"/>
      <c r="MQP65481" s="506"/>
      <c r="MQQ65481" s="506"/>
      <c r="MQR65481" s="506"/>
      <c r="MQS65481" s="506"/>
      <c r="MQT65481" s="506"/>
      <c r="MQU65481" s="506"/>
      <c r="MQV65481" s="506"/>
      <c r="MQW65481" s="506"/>
      <c r="MQX65481" s="506"/>
      <c r="MQY65481" s="506"/>
      <c r="MQZ65481" s="506"/>
      <c r="MRA65481" s="506"/>
      <c r="MRB65481" s="506"/>
      <c r="MRC65481" s="506"/>
      <c r="MRD65481" s="506"/>
      <c r="MRE65481" s="506"/>
      <c r="MRF65481" s="506"/>
      <c r="MRG65481" s="506"/>
      <c r="MRH65481" s="506"/>
      <c r="MRI65481" s="506"/>
      <c r="MRJ65481" s="506"/>
      <c r="MRK65481" s="506"/>
      <c r="MRL65481" s="506"/>
      <c r="MRM65481" s="506"/>
      <c r="MRN65481" s="506"/>
      <c r="MRO65481" s="506"/>
      <c r="MRP65481" s="506"/>
      <c r="MRQ65481" s="506"/>
      <c r="MRR65481" s="506"/>
      <c r="MRS65481" s="506"/>
      <c r="MRT65481" s="506"/>
      <c r="MRU65481" s="506"/>
      <c r="MRV65481" s="506"/>
      <c r="MRW65481" s="506"/>
      <c r="MRX65481" s="506"/>
      <c r="MRY65481" s="506"/>
      <c r="MRZ65481" s="506"/>
      <c r="MSA65481" s="506"/>
      <c r="MSB65481" s="506"/>
      <c r="MSC65481" s="506"/>
      <c r="MSD65481" s="506"/>
      <c r="MSE65481" s="506"/>
      <c r="MSF65481" s="506"/>
      <c r="MSG65481" s="506"/>
      <c r="MSH65481" s="506"/>
      <c r="MSI65481" s="506"/>
      <c r="MSJ65481" s="506"/>
      <c r="MSK65481" s="506"/>
      <c r="MSL65481" s="506"/>
      <c r="MSM65481" s="506"/>
      <c r="MSN65481" s="506"/>
      <c r="MSO65481" s="506"/>
      <c r="MSP65481" s="506"/>
      <c r="MSQ65481" s="506"/>
      <c r="MSR65481" s="506"/>
      <c r="MSS65481" s="506"/>
      <c r="MST65481" s="506"/>
      <c r="MSU65481" s="506"/>
      <c r="MSV65481" s="506"/>
      <c r="MSW65481" s="506"/>
      <c r="MSX65481" s="506"/>
      <c r="MSY65481" s="506"/>
      <c r="MSZ65481" s="506"/>
      <c r="MTA65481" s="506"/>
      <c r="MTB65481" s="506"/>
      <c r="MTC65481" s="506"/>
      <c r="MTD65481" s="506"/>
      <c r="MTE65481" s="506"/>
      <c r="MTF65481" s="506"/>
      <c r="MTG65481" s="506"/>
      <c r="MTH65481" s="506"/>
      <c r="MTI65481" s="506"/>
      <c r="MTJ65481" s="506"/>
      <c r="MTK65481" s="506"/>
      <c r="MTL65481" s="506"/>
      <c r="MTM65481" s="506"/>
      <c r="MTN65481" s="506"/>
      <c r="MTO65481" s="506"/>
      <c r="MTP65481" s="506"/>
      <c r="MTQ65481" s="506"/>
      <c r="MTR65481" s="506"/>
      <c r="MTS65481" s="506"/>
      <c r="MTT65481" s="506"/>
      <c r="MTU65481" s="506"/>
      <c r="MTV65481" s="506"/>
      <c r="MTW65481" s="506"/>
      <c r="MTX65481" s="506"/>
      <c r="MTY65481" s="506"/>
      <c r="MTZ65481" s="506"/>
      <c r="MUA65481" s="506"/>
      <c r="MUB65481" s="506"/>
      <c r="MUC65481" s="506"/>
      <c r="MUD65481" s="506"/>
      <c r="MUE65481" s="506"/>
      <c r="MUF65481" s="506"/>
      <c r="MUG65481" s="506"/>
      <c r="MUH65481" s="506"/>
      <c r="MUI65481" s="506"/>
      <c r="MUJ65481" s="506"/>
      <c r="MUK65481" s="506"/>
      <c r="MUL65481" s="506"/>
      <c r="MUM65481" s="506"/>
      <c r="MUN65481" s="506"/>
      <c r="MUO65481" s="506"/>
      <c r="MUP65481" s="506"/>
      <c r="MUQ65481" s="506"/>
      <c r="MUR65481" s="506"/>
      <c r="MUS65481" s="506"/>
      <c r="MUT65481" s="506"/>
      <c r="MUU65481" s="506"/>
      <c r="MUV65481" s="506"/>
      <c r="MUW65481" s="506"/>
      <c r="MUX65481" s="506"/>
      <c r="MUY65481" s="506"/>
      <c r="MUZ65481" s="506"/>
      <c r="MVA65481" s="506"/>
      <c r="MVB65481" s="506"/>
      <c r="MVC65481" s="506"/>
      <c r="MVD65481" s="506"/>
      <c r="MVE65481" s="506"/>
      <c r="MVF65481" s="506"/>
      <c r="MVG65481" s="506"/>
      <c r="MVH65481" s="506"/>
      <c r="MVI65481" s="506"/>
      <c r="MVJ65481" s="506"/>
      <c r="MVK65481" s="506"/>
      <c r="MVL65481" s="506"/>
      <c r="MVM65481" s="506"/>
      <c r="MVN65481" s="506"/>
      <c r="MVO65481" s="506"/>
      <c r="MVP65481" s="506"/>
      <c r="MVQ65481" s="506"/>
      <c r="MVR65481" s="506"/>
      <c r="MVS65481" s="506"/>
      <c r="MVT65481" s="506"/>
      <c r="MVU65481" s="506"/>
      <c r="MVV65481" s="506"/>
      <c r="MVW65481" s="506"/>
      <c r="MVX65481" s="506"/>
      <c r="MVY65481" s="506"/>
      <c r="MVZ65481" s="506"/>
      <c r="MWA65481" s="506"/>
      <c r="MWB65481" s="506"/>
      <c r="MWC65481" s="506"/>
      <c r="MWD65481" s="506"/>
      <c r="MWE65481" s="506"/>
      <c r="MWF65481" s="506"/>
      <c r="MWG65481" s="506"/>
      <c r="MWH65481" s="506"/>
      <c r="MWI65481" s="506"/>
      <c r="MWJ65481" s="506"/>
      <c r="MWK65481" s="506"/>
      <c r="MWL65481" s="506"/>
      <c r="MWM65481" s="506"/>
      <c r="MWN65481" s="506"/>
      <c r="MWO65481" s="506"/>
      <c r="MWP65481" s="506"/>
      <c r="MWQ65481" s="506"/>
      <c r="MWR65481" s="506"/>
      <c r="MWS65481" s="506"/>
      <c r="MWT65481" s="506"/>
      <c r="MWU65481" s="506"/>
      <c r="MWV65481" s="506"/>
      <c r="MWW65481" s="506"/>
      <c r="MWX65481" s="506"/>
      <c r="MWY65481" s="506"/>
      <c r="MWZ65481" s="506"/>
      <c r="MXA65481" s="506"/>
      <c r="MXB65481" s="506"/>
      <c r="MXC65481" s="506"/>
      <c r="MXD65481" s="506"/>
      <c r="MXE65481" s="506"/>
      <c r="MXF65481" s="506"/>
      <c r="MXG65481" s="506"/>
      <c r="MXH65481" s="506"/>
      <c r="MXI65481" s="506"/>
      <c r="MXJ65481" s="506"/>
      <c r="MXK65481" s="506"/>
      <c r="MXL65481" s="506"/>
      <c r="MXM65481" s="506"/>
      <c r="MXN65481" s="506"/>
      <c r="MXO65481" s="506"/>
      <c r="MXP65481" s="506"/>
      <c r="MXQ65481" s="506"/>
      <c r="MXR65481" s="506"/>
      <c r="MXS65481" s="506"/>
      <c r="MXT65481" s="506"/>
      <c r="MXU65481" s="506"/>
      <c r="MXV65481" s="506"/>
      <c r="MXW65481" s="506"/>
      <c r="MXX65481" s="506"/>
      <c r="MXY65481" s="506"/>
      <c r="MXZ65481" s="506"/>
      <c r="MYA65481" s="506"/>
      <c r="MYB65481" s="506"/>
      <c r="MYC65481" s="506"/>
      <c r="MYD65481" s="506"/>
      <c r="MYE65481" s="506"/>
      <c r="MYF65481" s="506"/>
      <c r="MYG65481" s="506"/>
      <c r="MYH65481" s="506"/>
      <c r="MYI65481" s="506"/>
      <c r="MYJ65481" s="506"/>
      <c r="MYK65481" s="506"/>
      <c r="MYL65481" s="506"/>
      <c r="MYM65481" s="506"/>
      <c r="MYN65481" s="506"/>
      <c r="MYO65481" s="506"/>
      <c r="MYP65481" s="506"/>
      <c r="MYQ65481" s="506"/>
      <c r="MYR65481" s="506"/>
      <c r="MYS65481" s="506"/>
      <c r="MYT65481" s="506"/>
      <c r="MYU65481" s="506"/>
      <c r="MYV65481" s="506"/>
      <c r="MYW65481" s="506"/>
      <c r="MYX65481" s="506"/>
      <c r="MYY65481" s="506"/>
      <c r="MYZ65481" s="506"/>
      <c r="MZA65481" s="506"/>
      <c r="MZB65481" s="506"/>
      <c r="MZC65481" s="506"/>
      <c r="MZD65481" s="506"/>
      <c r="MZE65481" s="506"/>
      <c r="MZF65481" s="506"/>
      <c r="MZG65481" s="506"/>
      <c r="MZH65481" s="506"/>
      <c r="MZI65481" s="506"/>
      <c r="MZJ65481" s="506"/>
      <c r="MZK65481" s="506"/>
      <c r="MZL65481" s="506"/>
      <c r="MZM65481" s="506"/>
      <c r="MZN65481" s="506"/>
      <c r="MZO65481" s="506"/>
      <c r="MZP65481" s="506"/>
      <c r="MZQ65481" s="506"/>
      <c r="MZR65481" s="506"/>
      <c r="MZS65481" s="506"/>
      <c r="MZT65481" s="506"/>
      <c r="MZU65481" s="506"/>
      <c r="MZV65481" s="506"/>
      <c r="MZW65481" s="506"/>
      <c r="MZX65481" s="506"/>
      <c r="MZY65481" s="506"/>
      <c r="MZZ65481" s="506"/>
      <c r="NAA65481" s="506"/>
      <c r="NAB65481" s="506"/>
      <c r="NAC65481" s="506"/>
      <c r="NAD65481" s="506"/>
      <c r="NAE65481" s="506"/>
      <c r="NAF65481" s="506"/>
      <c r="NAG65481" s="506"/>
      <c r="NAH65481" s="506"/>
      <c r="NAI65481" s="506"/>
      <c r="NAJ65481" s="506"/>
      <c r="NAK65481" s="506"/>
      <c r="NAL65481" s="506"/>
      <c r="NAM65481" s="506"/>
      <c r="NAN65481" s="506"/>
      <c r="NAO65481" s="506"/>
      <c r="NAP65481" s="506"/>
      <c r="NAQ65481" s="506"/>
      <c r="NAR65481" s="506"/>
      <c r="NAS65481" s="506"/>
      <c r="NAT65481" s="506"/>
      <c r="NAU65481" s="506"/>
      <c r="NAV65481" s="506"/>
      <c r="NAW65481" s="506"/>
      <c r="NAX65481" s="506"/>
      <c r="NAY65481" s="506"/>
      <c r="NAZ65481" s="506"/>
      <c r="NBA65481" s="506"/>
      <c r="NBB65481" s="506"/>
      <c r="NBC65481" s="506"/>
      <c r="NBD65481" s="506"/>
      <c r="NBE65481" s="506"/>
      <c r="NBF65481" s="506"/>
      <c r="NBG65481" s="506"/>
      <c r="NBH65481" s="506"/>
      <c r="NBI65481" s="506"/>
      <c r="NBJ65481" s="506"/>
      <c r="NBK65481" s="506"/>
      <c r="NBL65481" s="506"/>
      <c r="NBM65481" s="506"/>
      <c r="NBN65481" s="506"/>
      <c r="NBO65481" s="506"/>
      <c r="NBP65481" s="506"/>
      <c r="NBQ65481" s="506"/>
      <c r="NBR65481" s="506"/>
      <c r="NBS65481" s="506"/>
      <c r="NBT65481" s="506"/>
      <c r="NBU65481" s="506"/>
      <c r="NBV65481" s="506"/>
      <c r="NBW65481" s="506"/>
      <c r="NBX65481" s="506"/>
      <c r="NBY65481" s="506"/>
      <c r="NBZ65481" s="506"/>
      <c r="NCA65481" s="506"/>
      <c r="NCB65481" s="506"/>
      <c r="NCC65481" s="506"/>
      <c r="NCD65481" s="506"/>
      <c r="NCE65481" s="506"/>
      <c r="NCF65481" s="506"/>
      <c r="NCG65481" s="506"/>
      <c r="NCH65481" s="506"/>
      <c r="NCI65481" s="506"/>
      <c r="NCJ65481" s="506"/>
      <c r="NCK65481" s="506"/>
      <c r="NCL65481" s="506"/>
      <c r="NCM65481" s="506"/>
      <c r="NCN65481" s="506"/>
      <c r="NCO65481" s="506"/>
      <c r="NCP65481" s="506"/>
      <c r="NCQ65481" s="506"/>
      <c r="NCR65481" s="506"/>
      <c r="NCS65481" s="506"/>
      <c r="NCT65481" s="506"/>
      <c r="NCU65481" s="506"/>
      <c r="NCV65481" s="506"/>
      <c r="NCW65481" s="506"/>
      <c r="NCX65481" s="506"/>
      <c r="NCY65481" s="506"/>
      <c r="NCZ65481" s="506"/>
      <c r="NDA65481" s="506"/>
      <c r="NDB65481" s="506"/>
      <c r="NDC65481" s="506"/>
      <c r="NDD65481" s="506"/>
      <c r="NDE65481" s="506"/>
      <c r="NDF65481" s="506"/>
      <c r="NDG65481" s="506"/>
      <c r="NDH65481" s="506"/>
      <c r="NDI65481" s="506"/>
      <c r="NDJ65481" s="506"/>
      <c r="NDK65481" s="506"/>
      <c r="NDL65481" s="506"/>
      <c r="NDM65481" s="506"/>
      <c r="NDN65481" s="506"/>
      <c r="NDO65481" s="506"/>
      <c r="NDP65481" s="506"/>
      <c r="NDQ65481" s="506"/>
      <c r="NDR65481" s="506"/>
      <c r="NDS65481" s="506"/>
      <c r="NDT65481" s="506"/>
      <c r="NDU65481" s="506"/>
      <c r="NDV65481" s="506"/>
      <c r="NDW65481" s="506"/>
      <c r="NDX65481" s="506"/>
      <c r="NDY65481" s="506"/>
      <c r="NDZ65481" s="506"/>
      <c r="NEA65481" s="506"/>
      <c r="NEB65481" s="506"/>
      <c r="NEC65481" s="506"/>
      <c r="NED65481" s="506"/>
      <c r="NEE65481" s="506"/>
      <c r="NEF65481" s="506"/>
      <c r="NEG65481" s="506"/>
      <c r="NEH65481" s="506"/>
      <c r="NEI65481" s="506"/>
      <c r="NEJ65481" s="506"/>
      <c r="NEK65481" s="506"/>
      <c r="NEL65481" s="506"/>
      <c r="NEM65481" s="506"/>
      <c r="NEN65481" s="506"/>
      <c r="NEO65481" s="506"/>
      <c r="NEP65481" s="506"/>
      <c r="NEQ65481" s="506"/>
      <c r="NER65481" s="506"/>
      <c r="NES65481" s="506"/>
      <c r="NET65481" s="506"/>
      <c r="NEU65481" s="506"/>
      <c r="NEV65481" s="506"/>
      <c r="NEW65481" s="506"/>
      <c r="NEX65481" s="506"/>
      <c r="NEY65481" s="506"/>
      <c r="NEZ65481" s="506"/>
      <c r="NFA65481" s="506"/>
      <c r="NFB65481" s="506"/>
      <c r="NFC65481" s="506"/>
      <c r="NFD65481" s="506"/>
      <c r="NFE65481" s="506"/>
      <c r="NFF65481" s="506"/>
      <c r="NFG65481" s="506"/>
      <c r="NFH65481" s="506"/>
      <c r="NFI65481" s="506"/>
      <c r="NFJ65481" s="506"/>
      <c r="NFK65481" s="506"/>
      <c r="NFL65481" s="506"/>
      <c r="NFM65481" s="506"/>
      <c r="NFN65481" s="506"/>
      <c r="NFO65481" s="506"/>
      <c r="NFP65481" s="506"/>
      <c r="NFQ65481" s="506"/>
      <c r="NFR65481" s="506"/>
      <c r="NFS65481" s="506"/>
      <c r="NFT65481" s="506"/>
      <c r="NFU65481" s="506"/>
      <c r="NFV65481" s="506"/>
      <c r="NFW65481" s="506"/>
      <c r="NFX65481" s="506"/>
      <c r="NFY65481" s="506"/>
      <c r="NFZ65481" s="506"/>
      <c r="NGA65481" s="506"/>
      <c r="NGB65481" s="506"/>
      <c r="NGC65481" s="506"/>
      <c r="NGD65481" s="506"/>
      <c r="NGE65481" s="506"/>
      <c r="NGF65481" s="506"/>
      <c r="NGG65481" s="506"/>
      <c r="NGH65481" s="506"/>
      <c r="NGI65481" s="506"/>
      <c r="NGJ65481" s="506"/>
      <c r="NGK65481" s="506"/>
      <c r="NGL65481" s="506"/>
      <c r="NGM65481" s="506"/>
      <c r="NGN65481" s="506"/>
      <c r="NGO65481" s="506"/>
      <c r="NGP65481" s="506"/>
      <c r="NGQ65481" s="506"/>
      <c r="NGR65481" s="506"/>
      <c r="NGS65481" s="506"/>
      <c r="NGT65481" s="506"/>
      <c r="NGU65481" s="506"/>
      <c r="NGV65481" s="506"/>
      <c r="NGW65481" s="506"/>
      <c r="NGX65481" s="506"/>
      <c r="NGY65481" s="506"/>
      <c r="NGZ65481" s="506"/>
      <c r="NHA65481" s="506"/>
      <c r="NHB65481" s="506"/>
      <c r="NHC65481" s="506"/>
      <c r="NHD65481" s="506"/>
      <c r="NHE65481" s="506"/>
      <c r="NHF65481" s="506"/>
      <c r="NHG65481" s="506"/>
      <c r="NHH65481" s="506"/>
      <c r="NHI65481" s="506"/>
      <c r="NHJ65481" s="506"/>
      <c r="NHK65481" s="506"/>
      <c r="NHL65481" s="506"/>
      <c r="NHM65481" s="506"/>
      <c r="NHN65481" s="506"/>
      <c r="NHO65481" s="506"/>
      <c r="NHP65481" s="506"/>
      <c r="NHQ65481" s="506"/>
      <c r="NHR65481" s="506"/>
      <c r="NHS65481" s="506"/>
      <c r="NHT65481" s="506"/>
      <c r="NHU65481" s="506"/>
      <c r="NHV65481" s="506"/>
      <c r="NHW65481" s="506"/>
      <c r="NHX65481" s="506"/>
      <c r="NHY65481" s="506"/>
      <c r="NHZ65481" s="506"/>
      <c r="NIA65481" s="506"/>
      <c r="NIB65481" s="506"/>
      <c r="NIC65481" s="506"/>
      <c r="NID65481" s="506"/>
      <c r="NIE65481" s="506"/>
      <c r="NIF65481" s="506"/>
      <c r="NIG65481" s="506"/>
      <c r="NIH65481" s="506"/>
      <c r="NII65481" s="506"/>
      <c r="NIJ65481" s="506"/>
      <c r="NIK65481" s="506"/>
      <c r="NIL65481" s="506"/>
      <c r="NIM65481" s="506"/>
      <c r="NIN65481" s="506"/>
      <c r="NIO65481" s="506"/>
      <c r="NIP65481" s="506"/>
      <c r="NIQ65481" s="506"/>
      <c r="NIR65481" s="506"/>
      <c r="NIS65481" s="506"/>
      <c r="NIT65481" s="506"/>
      <c r="NIU65481" s="506"/>
      <c r="NIV65481" s="506"/>
      <c r="NIW65481" s="506"/>
      <c r="NIX65481" s="506"/>
      <c r="NIY65481" s="506"/>
      <c r="NIZ65481" s="506"/>
      <c r="NJA65481" s="506"/>
      <c r="NJB65481" s="506"/>
      <c r="NJC65481" s="506"/>
      <c r="NJD65481" s="506"/>
      <c r="NJE65481" s="506"/>
      <c r="NJF65481" s="506"/>
      <c r="NJG65481" s="506"/>
      <c r="NJH65481" s="506"/>
      <c r="NJI65481" s="506"/>
      <c r="NJJ65481" s="506"/>
      <c r="NJK65481" s="506"/>
      <c r="NJL65481" s="506"/>
      <c r="NJM65481" s="506"/>
      <c r="NJN65481" s="506"/>
      <c r="NJO65481" s="506"/>
      <c r="NJP65481" s="506"/>
      <c r="NJQ65481" s="506"/>
      <c r="NJR65481" s="506"/>
      <c r="NJS65481" s="506"/>
      <c r="NJT65481" s="506"/>
      <c r="NJU65481" s="506"/>
      <c r="NJV65481" s="506"/>
      <c r="NJW65481" s="506"/>
      <c r="NJX65481" s="506"/>
      <c r="NJY65481" s="506"/>
      <c r="NJZ65481" s="506"/>
      <c r="NKA65481" s="506"/>
      <c r="NKB65481" s="506"/>
      <c r="NKC65481" s="506"/>
      <c r="NKD65481" s="506"/>
      <c r="NKE65481" s="506"/>
      <c r="NKF65481" s="506"/>
      <c r="NKG65481" s="506"/>
      <c r="NKH65481" s="506"/>
      <c r="NKI65481" s="506"/>
      <c r="NKJ65481" s="506"/>
      <c r="NKK65481" s="506"/>
      <c r="NKL65481" s="506"/>
      <c r="NKM65481" s="506"/>
      <c r="NKN65481" s="506"/>
      <c r="NKO65481" s="506"/>
      <c r="NKP65481" s="506"/>
      <c r="NKQ65481" s="506"/>
      <c r="NKR65481" s="506"/>
      <c r="NKS65481" s="506"/>
      <c r="NKT65481" s="506"/>
      <c r="NKU65481" s="506"/>
      <c r="NKV65481" s="506"/>
      <c r="NKW65481" s="506"/>
      <c r="NKX65481" s="506"/>
      <c r="NKY65481" s="506"/>
      <c r="NKZ65481" s="506"/>
      <c r="NLA65481" s="506"/>
      <c r="NLB65481" s="506"/>
      <c r="NLC65481" s="506"/>
      <c r="NLD65481" s="506"/>
      <c r="NLE65481" s="506"/>
      <c r="NLF65481" s="506"/>
      <c r="NLG65481" s="506"/>
      <c r="NLH65481" s="506"/>
      <c r="NLI65481" s="506"/>
      <c r="NLJ65481" s="506"/>
      <c r="NLK65481" s="506"/>
      <c r="NLL65481" s="506"/>
      <c r="NLM65481" s="506"/>
      <c r="NLN65481" s="506"/>
      <c r="NLO65481" s="506"/>
      <c r="NLP65481" s="506"/>
      <c r="NLQ65481" s="506"/>
      <c r="NLR65481" s="506"/>
      <c r="NLS65481" s="506"/>
      <c r="NLT65481" s="506"/>
      <c r="NLU65481" s="506"/>
      <c r="NLV65481" s="506"/>
      <c r="NLW65481" s="506"/>
      <c r="NLX65481" s="506"/>
      <c r="NLY65481" s="506"/>
      <c r="NLZ65481" s="506"/>
      <c r="NMA65481" s="506"/>
      <c r="NMB65481" s="506"/>
      <c r="NMC65481" s="506"/>
      <c r="NMD65481" s="506"/>
      <c r="NME65481" s="506"/>
      <c r="NMF65481" s="506"/>
      <c r="NMG65481" s="506"/>
      <c r="NMH65481" s="506"/>
      <c r="NMI65481" s="506"/>
      <c r="NMJ65481" s="506"/>
      <c r="NMK65481" s="506"/>
      <c r="NML65481" s="506"/>
      <c r="NMM65481" s="506"/>
      <c r="NMN65481" s="506"/>
      <c r="NMO65481" s="506"/>
      <c r="NMP65481" s="506"/>
      <c r="NMQ65481" s="506"/>
      <c r="NMR65481" s="506"/>
      <c r="NMS65481" s="506"/>
      <c r="NMT65481" s="506"/>
      <c r="NMU65481" s="506"/>
      <c r="NMV65481" s="506"/>
      <c r="NMW65481" s="506"/>
      <c r="NMX65481" s="506"/>
      <c r="NMY65481" s="506"/>
      <c r="NMZ65481" s="506"/>
      <c r="NNA65481" s="506"/>
      <c r="NNB65481" s="506"/>
      <c r="NNC65481" s="506"/>
      <c r="NND65481" s="506"/>
      <c r="NNE65481" s="506"/>
      <c r="NNF65481" s="506"/>
      <c r="NNG65481" s="506"/>
      <c r="NNH65481" s="506"/>
      <c r="NNI65481" s="506"/>
      <c r="NNJ65481" s="506"/>
      <c r="NNK65481" s="506"/>
      <c r="NNL65481" s="506"/>
      <c r="NNM65481" s="506"/>
      <c r="NNN65481" s="506"/>
      <c r="NNO65481" s="506"/>
      <c r="NNP65481" s="506"/>
      <c r="NNQ65481" s="506"/>
      <c r="NNR65481" s="506"/>
      <c r="NNS65481" s="506"/>
      <c r="NNT65481" s="506"/>
      <c r="NNU65481" s="506"/>
      <c r="NNV65481" s="506"/>
      <c r="NNW65481" s="506"/>
      <c r="NNX65481" s="506"/>
      <c r="NNY65481" s="506"/>
      <c r="NNZ65481" s="506"/>
      <c r="NOA65481" s="506"/>
      <c r="NOB65481" s="506"/>
      <c r="NOC65481" s="506"/>
      <c r="NOD65481" s="506"/>
      <c r="NOE65481" s="506"/>
      <c r="NOF65481" s="506"/>
      <c r="NOG65481" s="506"/>
      <c r="NOH65481" s="506"/>
      <c r="NOI65481" s="506"/>
      <c r="NOJ65481" s="506"/>
      <c r="NOK65481" s="506"/>
      <c r="NOL65481" s="506"/>
      <c r="NOM65481" s="506"/>
      <c r="NON65481" s="506"/>
      <c r="NOO65481" s="506"/>
      <c r="NOP65481" s="506"/>
      <c r="NOQ65481" s="506"/>
      <c r="NOR65481" s="506"/>
      <c r="NOS65481" s="506"/>
      <c r="NOT65481" s="506"/>
      <c r="NOU65481" s="506"/>
      <c r="NOV65481" s="506"/>
      <c r="NOW65481" s="506"/>
      <c r="NOX65481" s="506"/>
      <c r="NOY65481" s="506"/>
      <c r="NOZ65481" s="506"/>
      <c r="NPA65481" s="506"/>
      <c r="NPB65481" s="506"/>
      <c r="NPC65481" s="506"/>
      <c r="NPD65481" s="506"/>
      <c r="NPE65481" s="506"/>
      <c r="NPF65481" s="506"/>
      <c r="NPG65481" s="506"/>
      <c r="NPH65481" s="506"/>
      <c r="NPI65481" s="506"/>
      <c r="NPJ65481" s="506"/>
      <c r="NPK65481" s="506"/>
      <c r="NPL65481" s="506"/>
      <c r="NPM65481" s="506"/>
      <c r="NPN65481" s="506"/>
      <c r="NPO65481" s="506"/>
      <c r="NPP65481" s="506"/>
      <c r="NPQ65481" s="506"/>
      <c r="NPR65481" s="506"/>
      <c r="NPS65481" s="506"/>
      <c r="NPT65481" s="506"/>
      <c r="NPU65481" s="506"/>
      <c r="NPV65481" s="506"/>
      <c r="NPW65481" s="506"/>
      <c r="NPX65481" s="506"/>
      <c r="NPY65481" s="506"/>
      <c r="NPZ65481" s="506"/>
      <c r="NQA65481" s="506"/>
      <c r="NQB65481" s="506"/>
      <c r="NQC65481" s="506"/>
      <c r="NQD65481" s="506"/>
      <c r="NQE65481" s="506"/>
      <c r="NQF65481" s="506"/>
      <c r="NQG65481" s="506"/>
      <c r="NQH65481" s="506"/>
      <c r="NQI65481" s="506"/>
      <c r="NQJ65481" s="506"/>
      <c r="NQK65481" s="506"/>
      <c r="NQL65481" s="506"/>
      <c r="NQM65481" s="506"/>
      <c r="NQN65481" s="506"/>
      <c r="NQO65481" s="506"/>
      <c r="NQP65481" s="506"/>
      <c r="NQQ65481" s="506"/>
      <c r="NQR65481" s="506"/>
      <c r="NQS65481" s="506"/>
      <c r="NQT65481" s="506"/>
      <c r="NQU65481" s="506"/>
      <c r="NQV65481" s="506"/>
      <c r="NQW65481" s="506"/>
      <c r="NQX65481" s="506"/>
      <c r="NQY65481" s="506"/>
      <c r="NQZ65481" s="506"/>
      <c r="NRA65481" s="506"/>
      <c r="NRB65481" s="506"/>
      <c r="NRC65481" s="506"/>
      <c r="NRD65481" s="506"/>
      <c r="NRE65481" s="506"/>
      <c r="NRF65481" s="506"/>
      <c r="NRG65481" s="506"/>
      <c r="NRH65481" s="506"/>
      <c r="NRI65481" s="506"/>
      <c r="NRJ65481" s="506"/>
      <c r="NRK65481" s="506"/>
      <c r="NRL65481" s="506"/>
      <c r="NRM65481" s="506"/>
      <c r="NRN65481" s="506"/>
      <c r="NRO65481" s="506"/>
      <c r="NRP65481" s="506"/>
      <c r="NRQ65481" s="506"/>
      <c r="NRR65481" s="506"/>
      <c r="NRS65481" s="506"/>
      <c r="NRT65481" s="506"/>
      <c r="NRU65481" s="506"/>
      <c r="NRV65481" s="506"/>
      <c r="NRW65481" s="506"/>
      <c r="NRX65481" s="506"/>
      <c r="NRY65481" s="506"/>
      <c r="NRZ65481" s="506"/>
      <c r="NSA65481" s="506"/>
      <c r="NSB65481" s="506"/>
      <c r="NSC65481" s="506"/>
      <c r="NSD65481" s="506"/>
      <c r="NSE65481" s="506"/>
      <c r="NSF65481" s="506"/>
      <c r="NSG65481" s="506"/>
      <c r="NSH65481" s="506"/>
      <c r="NSI65481" s="506"/>
      <c r="NSJ65481" s="506"/>
      <c r="NSK65481" s="506"/>
      <c r="NSL65481" s="506"/>
      <c r="NSM65481" s="506"/>
      <c r="NSN65481" s="506"/>
      <c r="NSO65481" s="506"/>
      <c r="NSP65481" s="506"/>
      <c r="NSQ65481" s="506"/>
      <c r="NSR65481" s="506"/>
      <c r="NSS65481" s="506"/>
      <c r="NST65481" s="506"/>
      <c r="NSU65481" s="506"/>
      <c r="NSV65481" s="506"/>
      <c r="NSW65481" s="506"/>
      <c r="NSX65481" s="506"/>
      <c r="NSY65481" s="506"/>
      <c r="NSZ65481" s="506"/>
      <c r="NTA65481" s="506"/>
      <c r="NTB65481" s="506"/>
      <c r="NTC65481" s="506"/>
      <c r="NTD65481" s="506"/>
      <c r="NTE65481" s="506"/>
      <c r="NTF65481" s="506"/>
      <c r="NTG65481" s="506"/>
      <c r="NTH65481" s="506"/>
      <c r="NTI65481" s="506"/>
      <c r="NTJ65481" s="506"/>
      <c r="NTK65481" s="506"/>
      <c r="NTL65481" s="506"/>
      <c r="NTM65481" s="506"/>
      <c r="NTN65481" s="506"/>
      <c r="NTO65481" s="506"/>
      <c r="NTP65481" s="506"/>
      <c r="NTQ65481" s="506"/>
      <c r="NTR65481" s="506"/>
      <c r="NTS65481" s="506"/>
      <c r="NTT65481" s="506"/>
      <c r="NTU65481" s="506"/>
      <c r="NTV65481" s="506"/>
      <c r="NTW65481" s="506"/>
      <c r="NTX65481" s="506"/>
      <c r="NTY65481" s="506"/>
      <c r="NTZ65481" s="506"/>
      <c r="NUA65481" s="506"/>
      <c r="NUB65481" s="506"/>
      <c r="NUC65481" s="506"/>
      <c r="NUD65481" s="506"/>
      <c r="NUE65481" s="506"/>
      <c r="NUF65481" s="506"/>
      <c r="NUG65481" s="506"/>
      <c r="NUH65481" s="506"/>
      <c r="NUI65481" s="506"/>
      <c r="NUJ65481" s="506"/>
      <c r="NUK65481" s="506"/>
      <c r="NUL65481" s="506"/>
      <c r="NUM65481" s="506"/>
      <c r="NUN65481" s="506"/>
      <c r="NUO65481" s="506"/>
      <c r="NUP65481" s="506"/>
      <c r="NUQ65481" s="506"/>
      <c r="NUR65481" s="506"/>
      <c r="NUS65481" s="506"/>
      <c r="NUT65481" s="506"/>
      <c r="NUU65481" s="506"/>
      <c r="NUV65481" s="506"/>
      <c r="NUW65481" s="506"/>
      <c r="NUX65481" s="506"/>
      <c r="NUY65481" s="506"/>
      <c r="NUZ65481" s="506"/>
      <c r="NVA65481" s="506"/>
      <c r="NVB65481" s="506"/>
      <c r="NVC65481" s="506"/>
      <c r="NVD65481" s="506"/>
      <c r="NVE65481" s="506"/>
      <c r="NVF65481" s="506"/>
      <c r="NVG65481" s="506"/>
      <c r="NVH65481" s="506"/>
      <c r="NVI65481" s="506"/>
      <c r="NVJ65481" s="506"/>
      <c r="NVK65481" s="506"/>
      <c r="NVL65481" s="506"/>
      <c r="NVM65481" s="506"/>
      <c r="NVN65481" s="506"/>
      <c r="NVO65481" s="506"/>
      <c r="NVP65481" s="506"/>
      <c r="NVQ65481" s="506"/>
      <c r="NVR65481" s="506"/>
      <c r="NVS65481" s="506"/>
      <c r="NVT65481" s="506"/>
      <c r="NVU65481" s="506"/>
      <c r="NVV65481" s="506"/>
      <c r="NVW65481" s="506"/>
      <c r="NVX65481" s="506"/>
      <c r="NVY65481" s="506"/>
      <c r="NVZ65481" s="506"/>
      <c r="NWA65481" s="506"/>
      <c r="NWB65481" s="506"/>
      <c r="NWC65481" s="506"/>
      <c r="NWD65481" s="506"/>
      <c r="NWE65481" s="506"/>
      <c r="NWF65481" s="506"/>
      <c r="NWG65481" s="506"/>
      <c r="NWH65481" s="506"/>
      <c r="NWI65481" s="506"/>
      <c r="NWJ65481" s="506"/>
      <c r="NWK65481" s="506"/>
      <c r="NWL65481" s="506"/>
      <c r="NWM65481" s="506"/>
      <c r="NWN65481" s="506"/>
      <c r="NWO65481" s="506"/>
      <c r="NWP65481" s="506"/>
      <c r="NWQ65481" s="506"/>
      <c r="NWR65481" s="506"/>
      <c r="NWS65481" s="506"/>
      <c r="NWT65481" s="506"/>
      <c r="NWU65481" s="506"/>
      <c r="NWV65481" s="506"/>
      <c r="NWW65481" s="506"/>
      <c r="NWX65481" s="506"/>
      <c r="NWY65481" s="506"/>
      <c r="NWZ65481" s="506"/>
      <c r="NXA65481" s="506"/>
      <c r="NXB65481" s="506"/>
      <c r="NXC65481" s="506"/>
      <c r="NXD65481" s="506"/>
      <c r="NXE65481" s="506"/>
      <c r="NXF65481" s="506"/>
      <c r="NXG65481" s="506"/>
      <c r="NXH65481" s="506"/>
      <c r="NXI65481" s="506"/>
      <c r="NXJ65481" s="506"/>
      <c r="NXK65481" s="506"/>
      <c r="NXL65481" s="506"/>
      <c r="NXM65481" s="506"/>
      <c r="NXN65481" s="506"/>
      <c r="NXO65481" s="506"/>
      <c r="NXP65481" s="506"/>
      <c r="NXQ65481" s="506"/>
      <c r="NXR65481" s="506"/>
      <c r="NXS65481" s="506"/>
      <c r="NXT65481" s="506"/>
      <c r="NXU65481" s="506"/>
      <c r="NXV65481" s="506"/>
      <c r="NXW65481" s="506"/>
      <c r="NXX65481" s="506"/>
      <c r="NXY65481" s="506"/>
      <c r="NXZ65481" s="506"/>
      <c r="NYA65481" s="506"/>
      <c r="NYB65481" s="506"/>
      <c r="NYC65481" s="506"/>
      <c r="NYD65481" s="506"/>
      <c r="NYE65481" s="506"/>
      <c r="NYF65481" s="506"/>
      <c r="NYG65481" s="506"/>
      <c r="NYH65481" s="506"/>
      <c r="NYI65481" s="506"/>
      <c r="NYJ65481" s="506"/>
      <c r="NYK65481" s="506"/>
      <c r="NYL65481" s="506"/>
      <c r="NYM65481" s="506"/>
      <c r="NYN65481" s="506"/>
      <c r="NYO65481" s="506"/>
      <c r="NYP65481" s="506"/>
      <c r="NYQ65481" s="506"/>
      <c r="NYR65481" s="506"/>
      <c r="NYS65481" s="506"/>
      <c r="NYT65481" s="506"/>
      <c r="NYU65481" s="506"/>
      <c r="NYV65481" s="506"/>
      <c r="NYW65481" s="506"/>
      <c r="NYX65481" s="506"/>
      <c r="NYY65481" s="506"/>
      <c r="NYZ65481" s="506"/>
      <c r="NZA65481" s="506"/>
      <c r="NZB65481" s="506"/>
      <c r="NZC65481" s="506"/>
      <c r="NZD65481" s="506"/>
      <c r="NZE65481" s="506"/>
      <c r="NZF65481" s="506"/>
      <c r="NZG65481" s="506"/>
      <c r="NZH65481" s="506"/>
      <c r="NZI65481" s="506"/>
      <c r="NZJ65481" s="506"/>
      <c r="NZK65481" s="506"/>
      <c r="NZL65481" s="506"/>
      <c r="NZM65481" s="506"/>
      <c r="NZN65481" s="506"/>
      <c r="NZO65481" s="506"/>
      <c r="NZP65481" s="506"/>
      <c r="NZQ65481" s="506"/>
      <c r="NZR65481" s="506"/>
      <c r="NZS65481" s="506"/>
      <c r="NZT65481" s="506"/>
      <c r="NZU65481" s="506"/>
      <c r="NZV65481" s="506"/>
      <c r="NZW65481" s="506"/>
      <c r="NZX65481" s="506"/>
      <c r="NZY65481" s="506"/>
      <c r="NZZ65481" s="506"/>
      <c r="OAA65481" s="506"/>
      <c r="OAB65481" s="506"/>
      <c r="OAC65481" s="506"/>
      <c r="OAD65481" s="506"/>
      <c r="OAE65481" s="506"/>
      <c r="OAF65481" s="506"/>
      <c r="OAG65481" s="506"/>
      <c r="OAH65481" s="506"/>
      <c r="OAI65481" s="506"/>
      <c r="OAJ65481" s="506"/>
      <c r="OAK65481" s="506"/>
      <c r="OAL65481" s="506"/>
      <c r="OAM65481" s="506"/>
      <c r="OAN65481" s="506"/>
      <c r="OAO65481" s="506"/>
      <c r="OAP65481" s="506"/>
      <c r="OAQ65481" s="506"/>
      <c r="OAR65481" s="506"/>
      <c r="OAS65481" s="506"/>
      <c r="OAT65481" s="506"/>
      <c r="OAU65481" s="506"/>
      <c r="OAV65481" s="506"/>
      <c r="OAW65481" s="506"/>
      <c r="OAX65481" s="506"/>
      <c r="OAY65481" s="506"/>
      <c r="OAZ65481" s="506"/>
      <c r="OBA65481" s="506"/>
      <c r="OBB65481" s="506"/>
      <c r="OBC65481" s="506"/>
      <c r="OBD65481" s="506"/>
      <c r="OBE65481" s="506"/>
      <c r="OBF65481" s="506"/>
      <c r="OBG65481" s="506"/>
      <c r="OBH65481" s="506"/>
      <c r="OBI65481" s="506"/>
      <c r="OBJ65481" s="506"/>
      <c r="OBK65481" s="506"/>
      <c r="OBL65481" s="506"/>
      <c r="OBM65481" s="506"/>
      <c r="OBN65481" s="506"/>
      <c r="OBO65481" s="506"/>
      <c r="OBP65481" s="506"/>
      <c r="OBQ65481" s="506"/>
      <c r="OBR65481" s="506"/>
      <c r="OBS65481" s="506"/>
      <c r="OBT65481" s="506"/>
      <c r="OBU65481" s="506"/>
      <c r="OBV65481" s="506"/>
      <c r="OBW65481" s="506"/>
      <c r="OBX65481" s="506"/>
      <c r="OBY65481" s="506"/>
      <c r="OBZ65481" s="506"/>
      <c r="OCA65481" s="506"/>
      <c r="OCB65481" s="506"/>
      <c r="OCC65481" s="506"/>
      <c r="OCD65481" s="506"/>
      <c r="OCE65481" s="506"/>
      <c r="OCF65481" s="506"/>
      <c r="OCG65481" s="506"/>
      <c r="OCH65481" s="506"/>
      <c r="OCI65481" s="506"/>
      <c r="OCJ65481" s="506"/>
      <c r="OCK65481" s="506"/>
      <c r="OCL65481" s="506"/>
      <c r="OCM65481" s="506"/>
      <c r="OCN65481" s="506"/>
      <c r="OCO65481" s="506"/>
      <c r="OCP65481" s="506"/>
      <c r="OCQ65481" s="506"/>
      <c r="OCR65481" s="506"/>
      <c r="OCS65481" s="506"/>
      <c r="OCT65481" s="506"/>
      <c r="OCU65481" s="506"/>
      <c r="OCV65481" s="506"/>
      <c r="OCW65481" s="506"/>
      <c r="OCX65481" s="506"/>
      <c r="OCY65481" s="506"/>
      <c r="OCZ65481" s="506"/>
      <c r="ODA65481" s="506"/>
      <c r="ODB65481" s="506"/>
      <c r="ODC65481" s="506"/>
      <c r="ODD65481" s="506"/>
      <c r="ODE65481" s="506"/>
      <c r="ODF65481" s="506"/>
      <c r="ODG65481" s="506"/>
      <c r="ODH65481" s="506"/>
      <c r="ODI65481" s="506"/>
      <c r="ODJ65481" s="506"/>
      <c r="ODK65481" s="506"/>
      <c r="ODL65481" s="506"/>
      <c r="ODM65481" s="506"/>
      <c r="ODN65481" s="506"/>
      <c r="ODO65481" s="506"/>
      <c r="ODP65481" s="506"/>
      <c r="ODQ65481" s="506"/>
      <c r="ODR65481" s="506"/>
      <c r="ODS65481" s="506"/>
      <c r="ODT65481" s="506"/>
      <c r="ODU65481" s="506"/>
      <c r="ODV65481" s="506"/>
      <c r="ODW65481" s="506"/>
      <c r="ODX65481" s="506"/>
      <c r="ODY65481" s="506"/>
      <c r="ODZ65481" s="506"/>
      <c r="OEA65481" s="506"/>
      <c r="OEB65481" s="506"/>
      <c r="OEC65481" s="506"/>
      <c r="OED65481" s="506"/>
      <c r="OEE65481" s="506"/>
      <c r="OEF65481" s="506"/>
      <c r="OEG65481" s="506"/>
      <c r="OEH65481" s="506"/>
      <c r="OEI65481" s="506"/>
      <c r="OEJ65481" s="506"/>
      <c r="OEK65481" s="506"/>
      <c r="OEL65481" s="506"/>
      <c r="OEM65481" s="506"/>
      <c r="OEN65481" s="506"/>
      <c r="OEO65481" s="506"/>
      <c r="OEP65481" s="506"/>
      <c r="OEQ65481" s="506"/>
      <c r="OER65481" s="506"/>
      <c r="OES65481" s="506"/>
      <c r="OET65481" s="506"/>
      <c r="OEU65481" s="506"/>
      <c r="OEV65481" s="506"/>
      <c r="OEW65481" s="506"/>
      <c r="OEX65481" s="506"/>
      <c r="OEY65481" s="506"/>
      <c r="OEZ65481" s="506"/>
      <c r="OFA65481" s="506"/>
      <c r="OFB65481" s="506"/>
      <c r="OFC65481" s="506"/>
      <c r="OFD65481" s="506"/>
      <c r="OFE65481" s="506"/>
      <c r="OFF65481" s="506"/>
      <c r="OFG65481" s="506"/>
      <c r="OFH65481" s="506"/>
      <c r="OFI65481" s="506"/>
      <c r="OFJ65481" s="506"/>
      <c r="OFK65481" s="506"/>
      <c r="OFL65481" s="506"/>
      <c r="OFM65481" s="506"/>
      <c r="OFN65481" s="506"/>
      <c r="OFO65481" s="506"/>
      <c r="OFP65481" s="506"/>
      <c r="OFQ65481" s="506"/>
      <c r="OFR65481" s="506"/>
      <c r="OFS65481" s="506"/>
      <c r="OFT65481" s="506"/>
      <c r="OFU65481" s="506"/>
      <c r="OFV65481" s="506"/>
      <c r="OFW65481" s="506"/>
      <c r="OFX65481" s="506"/>
      <c r="OFY65481" s="506"/>
      <c r="OFZ65481" s="506"/>
      <c r="OGA65481" s="506"/>
      <c r="OGB65481" s="506"/>
      <c r="OGC65481" s="506"/>
      <c r="OGD65481" s="506"/>
      <c r="OGE65481" s="506"/>
      <c r="OGF65481" s="506"/>
      <c r="OGG65481" s="506"/>
      <c r="OGH65481" s="506"/>
      <c r="OGI65481" s="506"/>
      <c r="OGJ65481" s="506"/>
      <c r="OGK65481" s="506"/>
      <c r="OGL65481" s="506"/>
      <c r="OGM65481" s="506"/>
      <c r="OGN65481" s="506"/>
      <c r="OGO65481" s="506"/>
      <c r="OGP65481" s="506"/>
      <c r="OGQ65481" s="506"/>
      <c r="OGR65481" s="506"/>
      <c r="OGS65481" s="506"/>
      <c r="OGT65481" s="506"/>
      <c r="OGU65481" s="506"/>
      <c r="OGV65481" s="506"/>
      <c r="OGW65481" s="506"/>
      <c r="OGX65481" s="506"/>
      <c r="OGY65481" s="506"/>
      <c r="OGZ65481" s="506"/>
      <c r="OHA65481" s="506"/>
      <c r="OHB65481" s="506"/>
      <c r="OHC65481" s="506"/>
      <c r="OHD65481" s="506"/>
      <c r="OHE65481" s="506"/>
      <c r="OHF65481" s="506"/>
      <c r="OHG65481" s="506"/>
      <c r="OHH65481" s="506"/>
      <c r="OHI65481" s="506"/>
      <c r="OHJ65481" s="506"/>
      <c r="OHK65481" s="506"/>
      <c r="OHL65481" s="506"/>
      <c r="OHM65481" s="506"/>
      <c r="OHN65481" s="506"/>
      <c r="OHO65481" s="506"/>
      <c r="OHP65481" s="506"/>
      <c r="OHQ65481" s="506"/>
      <c r="OHR65481" s="506"/>
      <c r="OHS65481" s="506"/>
      <c r="OHT65481" s="506"/>
      <c r="OHU65481" s="506"/>
      <c r="OHV65481" s="506"/>
      <c r="OHW65481" s="506"/>
      <c r="OHX65481" s="506"/>
      <c r="OHY65481" s="506"/>
      <c r="OHZ65481" s="506"/>
      <c r="OIA65481" s="506"/>
      <c r="OIB65481" s="506"/>
      <c r="OIC65481" s="506"/>
      <c r="OID65481" s="506"/>
      <c r="OIE65481" s="506"/>
      <c r="OIF65481" s="506"/>
      <c r="OIG65481" s="506"/>
      <c r="OIH65481" s="506"/>
      <c r="OII65481" s="506"/>
      <c r="OIJ65481" s="506"/>
      <c r="OIK65481" s="506"/>
      <c r="OIL65481" s="506"/>
      <c r="OIM65481" s="506"/>
      <c r="OIN65481" s="506"/>
      <c r="OIO65481" s="506"/>
      <c r="OIP65481" s="506"/>
      <c r="OIQ65481" s="506"/>
      <c r="OIR65481" s="506"/>
      <c r="OIS65481" s="506"/>
      <c r="OIT65481" s="506"/>
      <c r="OIU65481" s="506"/>
      <c r="OIV65481" s="506"/>
      <c r="OIW65481" s="506"/>
      <c r="OIX65481" s="506"/>
      <c r="OIY65481" s="506"/>
      <c r="OIZ65481" s="506"/>
      <c r="OJA65481" s="506"/>
      <c r="OJB65481" s="506"/>
      <c r="OJC65481" s="506"/>
      <c r="OJD65481" s="506"/>
      <c r="OJE65481" s="506"/>
      <c r="OJF65481" s="506"/>
      <c r="OJG65481" s="506"/>
      <c r="OJH65481" s="506"/>
      <c r="OJI65481" s="506"/>
      <c r="OJJ65481" s="506"/>
      <c r="OJK65481" s="506"/>
      <c r="OJL65481" s="506"/>
      <c r="OJM65481" s="506"/>
      <c r="OJN65481" s="506"/>
      <c r="OJO65481" s="506"/>
      <c r="OJP65481" s="506"/>
      <c r="OJQ65481" s="506"/>
      <c r="OJR65481" s="506"/>
      <c r="OJS65481" s="506"/>
      <c r="OJT65481" s="506"/>
      <c r="OJU65481" s="506"/>
      <c r="OJV65481" s="506"/>
      <c r="OJW65481" s="506"/>
      <c r="OJX65481" s="506"/>
      <c r="OJY65481" s="506"/>
      <c r="OJZ65481" s="506"/>
      <c r="OKA65481" s="506"/>
      <c r="OKB65481" s="506"/>
      <c r="OKC65481" s="506"/>
      <c r="OKD65481" s="506"/>
      <c r="OKE65481" s="506"/>
      <c r="OKF65481" s="506"/>
      <c r="OKG65481" s="506"/>
      <c r="OKH65481" s="506"/>
      <c r="OKI65481" s="506"/>
      <c r="OKJ65481" s="506"/>
      <c r="OKK65481" s="506"/>
      <c r="OKL65481" s="506"/>
      <c r="OKM65481" s="506"/>
      <c r="OKN65481" s="506"/>
      <c r="OKO65481" s="506"/>
      <c r="OKP65481" s="506"/>
      <c r="OKQ65481" s="506"/>
      <c r="OKR65481" s="506"/>
      <c r="OKS65481" s="506"/>
      <c r="OKT65481" s="506"/>
      <c r="OKU65481" s="506"/>
      <c r="OKV65481" s="506"/>
      <c r="OKW65481" s="506"/>
      <c r="OKX65481" s="506"/>
      <c r="OKY65481" s="506"/>
      <c r="OKZ65481" s="506"/>
      <c r="OLA65481" s="506"/>
      <c r="OLB65481" s="506"/>
      <c r="OLC65481" s="506"/>
      <c r="OLD65481" s="506"/>
      <c r="OLE65481" s="506"/>
      <c r="OLF65481" s="506"/>
      <c r="OLG65481" s="506"/>
      <c r="OLH65481" s="506"/>
      <c r="OLI65481" s="506"/>
      <c r="OLJ65481" s="506"/>
      <c r="OLK65481" s="506"/>
      <c r="OLL65481" s="506"/>
      <c r="OLM65481" s="506"/>
      <c r="OLN65481" s="506"/>
      <c r="OLO65481" s="506"/>
      <c r="OLP65481" s="506"/>
      <c r="OLQ65481" s="506"/>
      <c r="OLR65481" s="506"/>
      <c r="OLS65481" s="506"/>
      <c r="OLT65481" s="506"/>
      <c r="OLU65481" s="506"/>
      <c r="OLV65481" s="506"/>
      <c r="OLW65481" s="506"/>
      <c r="OLX65481" s="506"/>
      <c r="OLY65481" s="506"/>
      <c r="OLZ65481" s="506"/>
      <c r="OMA65481" s="506"/>
      <c r="OMB65481" s="506"/>
      <c r="OMC65481" s="506"/>
      <c r="OMD65481" s="506"/>
      <c r="OME65481" s="506"/>
      <c r="OMF65481" s="506"/>
      <c r="OMG65481" s="506"/>
      <c r="OMH65481" s="506"/>
      <c r="OMI65481" s="506"/>
      <c r="OMJ65481" s="506"/>
      <c r="OMK65481" s="506"/>
      <c r="OML65481" s="506"/>
      <c r="OMM65481" s="506"/>
      <c r="OMN65481" s="506"/>
      <c r="OMO65481" s="506"/>
      <c r="OMP65481" s="506"/>
      <c r="OMQ65481" s="506"/>
      <c r="OMR65481" s="506"/>
      <c r="OMS65481" s="506"/>
      <c r="OMT65481" s="506"/>
      <c r="OMU65481" s="506"/>
      <c r="OMV65481" s="506"/>
      <c r="OMW65481" s="506"/>
      <c r="OMX65481" s="506"/>
      <c r="OMY65481" s="506"/>
      <c r="OMZ65481" s="506"/>
      <c r="ONA65481" s="506"/>
      <c r="ONB65481" s="506"/>
      <c r="ONC65481" s="506"/>
      <c r="OND65481" s="506"/>
      <c r="ONE65481" s="506"/>
      <c r="ONF65481" s="506"/>
      <c r="ONG65481" s="506"/>
      <c r="ONH65481" s="506"/>
      <c r="ONI65481" s="506"/>
      <c r="ONJ65481" s="506"/>
      <c r="ONK65481" s="506"/>
      <c r="ONL65481" s="506"/>
      <c r="ONM65481" s="506"/>
      <c r="ONN65481" s="506"/>
      <c r="ONO65481" s="506"/>
      <c r="ONP65481" s="506"/>
      <c r="ONQ65481" s="506"/>
      <c r="ONR65481" s="506"/>
      <c r="ONS65481" s="506"/>
      <c r="ONT65481" s="506"/>
      <c r="ONU65481" s="506"/>
      <c r="ONV65481" s="506"/>
      <c r="ONW65481" s="506"/>
      <c r="ONX65481" s="506"/>
      <c r="ONY65481" s="506"/>
      <c r="ONZ65481" s="506"/>
      <c r="OOA65481" s="506"/>
      <c r="OOB65481" s="506"/>
      <c r="OOC65481" s="506"/>
      <c r="OOD65481" s="506"/>
      <c r="OOE65481" s="506"/>
      <c r="OOF65481" s="506"/>
      <c r="OOG65481" s="506"/>
      <c r="OOH65481" s="506"/>
      <c r="OOI65481" s="506"/>
      <c r="OOJ65481" s="506"/>
      <c r="OOK65481" s="506"/>
      <c r="OOL65481" s="506"/>
      <c r="OOM65481" s="506"/>
      <c r="OON65481" s="506"/>
      <c r="OOO65481" s="506"/>
      <c r="OOP65481" s="506"/>
      <c r="OOQ65481" s="506"/>
      <c r="OOR65481" s="506"/>
      <c r="OOS65481" s="506"/>
      <c r="OOT65481" s="506"/>
      <c r="OOU65481" s="506"/>
      <c r="OOV65481" s="506"/>
      <c r="OOW65481" s="506"/>
      <c r="OOX65481" s="506"/>
      <c r="OOY65481" s="506"/>
      <c r="OOZ65481" s="506"/>
      <c r="OPA65481" s="506"/>
      <c r="OPB65481" s="506"/>
      <c r="OPC65481" s="506"/>
      <c r="OPD65481" s="506"/>
      <c r="OPE65481" s="506"/>
      <c r="OPF65481" s="506"/>
      <c r="OPG65481" s="506"/>
      <c r="OPH65481" s="506"/>
      <c r="OPI65481" s="506"/>
      <c r="OPJ65481" s="506"/>
      <c r="OPK65481" s="506"/>
      <c r="OPL65481" s="506"/>
      <c r="OPM65481" s="506"/>
      <c r="OPN65481" s="506"/>
      <c r="OPO65481" s="506"/>
      <c r="OPP65481" s="506"/>
      <c r="OPQ65481" s="506"/>
      <c r="OPR65481" s="506"/>
      <c r="OPS65481" s="506"/>
      <c r="OPT65481" s="506"/>
      <c r="OPU65481" s="506"/>
      <c r="OPV65481" s="506"/>
      <c r="OPW65481" s="506"/>
      <c r="OPX65481" s="506"/>
      <c r="OPY65481" s="506"/>
      <c r="OPZ65481" s="506"/>
      <c r="OQA65481" s="506"/>
      <c r="OQB65481" s="506"/>
      <c r="OQC65481" s="506"/>
      <c r="OQD65481" s="506"/>
      <c r="OQE65481" s="506"/>
      <c r="OQF65481" s="506"/>
      <c r="OQG65481" s="506"/>
      <c r="OQH65481" s="506"/>
      <c r="OQI65481" s="506"/>
      <c r="OQJ65481" s="506"/>
      <c r="OQK65481" s="506"/>
      <c r="OQL65481" s="506"/>
      <c r="OQM65481" s="506"/>
      <c r="OQN65481" s="506"/>
      <c r="OQO65481" s="506"/>
      <c r="OQP65481" s="506"/>
      <c r="OQQ65481" s="506"/>
      <c r="OQR65481" s="506"/>
      <c r="OQS65481" s="506"/>
      <c r="OQT65481" s="506"/>
      <c r="OQU65481" s="506"/>
      <c r="OQV65481" s="506"/>
      <c r="OQW65481" s="506"/>
      <c r="OQX65481" s="506"/>
      <c r="OQY65481" s="506"/>
      <c r="OQZ65481" s="506"/>
      <c r="ORA65481" s="506"/>
      <c r="ORB65481" s="506"/>
      <c r="ORC65481" s="506"/>
      <c r="ORD65481" s="506"/>
      <c r="ORE65481" s="506"/>
      <c r="ORF65481" s="506"/>
      <c r="ORG65481" s="506"/>
      <c r="ORH65481" s="506"/>
      <c r="ORI65481" s="506"/>
      <c r="ORJ65481" s="506"/>
      <c r="ORK65481" s="506"/>
      <c r="ORL65481" s="506"/>
      <c r="ORM65481" s="506"/>
      <c r="ORN65481" s="506"/>
      <c r="ORO65481" s="506"/>
      <c r="ORP65481" s="506"/>
      <c r="ORQ65481" s="506"/>
      <c r="ORR65481" s="506"/>
      <c r="ORS65481" s="506"/>
      <c r="ORT65481" s="506"/>
      <c r="ORU65481" s="506"/>
      <c r="ORV65481" s="506"/>
      <c r="ORW65481" s="506"/>
      <c r="ORX65481" s="506"/>
      <c r="ORY65481" s="506"/>
      <c r="ORZ65481" s="506"/>
      <c r="OSA65481" s="506"/>
      <c r="OSB65481" s="506"/>
      <c r="OSC65481" s="506"/>
      <c r="OSD65481" s="506"/>
      <c r="OSE65481" s="506"/>
      <c r="OSF65481" s="506"/>
      <c r="OSG65481" s="506"/>
      <c r="OSH65481" s="506"/>
      <c r="OSI65481" s="506"/>
      <c r="OSJ65481" s="506"/>
      <c r="OSK65481" s="506"/>
      <c r="OSL65481" s="506"/>
      <c r="OSM65481" s="506"/>
      <c r="OSN65481" s="506"/>
      <c r="OSO65481" s="506"/>
      <c r="OSP65481" s="506"/>
      <c r="OSQ65481" s="506"/>
      <c r="OSR65481" s="506"/>
      <c r="OSS65481" s="506"/>
      <c r="OST65481" s="506"/>
      <c r="OSU65481" s="506"/>
      <c r="OSV65481" s="506"/>
      <c r="OSW65481" s="506"/>
      <c r="OSX65481" s="506"/>
      <c r="OSY65481" s="506"/>
      <c r="OSZ65481" s="506"/>
      <c r="OTA65481" s="506"/>
      <c r="OTB65481" s="506"/>
      <c r="OTC65481" s="506"/>
      <c r="OTD65481" s="506"/>
      <c r="OTE65481" s="506"/>
      <c r="OTF65481" s="506"/>
      <c r="OTG65481" s="506"/>
      <c r="OTH65481" s="506"/>
      <c r="OTI65481" s="506"/>
      <c r="OTJ65481" s="506"/>
      <c r="OTK65481" s="506"/>
      <c r="OTL65481" s="506"/>
      <c r="OTM65481" s="506"/>
      <c r="OTN65481" s="506"/>
      <c r="OTO65481" s="506"/>
      <c r="OTP65481" s="506"/>
      <c r="OTQ65481" s="506"/>
      <c r="OTR65481" s="506"/>
      <c r="OTS65481" s="506"/>
      <c r="OTT65481" s="506"/>
      <c r="OTU65481" s="506"/>
      <c r="OTV65481" s="506"/>
      <c r="OTW65481" s="506"/>
      <c r="OTX65481" s="506"/>
      <c r="OTY65481" s="506"/>
      <c r="OTZ65481" s="506"/>
      <c r="OUA65481" s="506"/>
      <c r="OUB65481" s="506"/>
      <c r="OUC65481" s="506"/>
      <c r="OUD65481" s="506"/>
      <c r="OUE65481" s="506"/>
      <c r="OUF65481" s="506"/>
      <c r="OUG65481" s="506"/>
      <c r="OUH65481" s="506"/>
      <c r="OUI65481" s="506"/>
      <c r="OUJ65481" s="506"/>
      <c r="OUK65481" s="506"/>
      <c r="OUL65481" s="506"/>
      <c r="OUM65481" s="506"/>
      <c r="OUN65481" s="506"/>
      <c r="OUO65481" s="506"/>
      <c r="OUP65481" s="506"/>
      <c r="OUQ65481" s="506"/>
      <c r="OUR65481" s="506"/>
      <c r="OUS65481" s="506"/>
      <c r="OUT65481" s="506"/>
      <c r="OUU65481" s="506"/>
      <c r="OUV65481" s="506"/>
      <c r="OUW65481" s="506"/>
      <c r="OUX65481" s="506"/>
      <c r="OUY65481" s="506"/>
      <c r="OUZ65481" s="506"/>
      <c r="OVA65481" s="506"/>
      <c r="OVB65481" s="506"/>
      <c r="OVC65481" s="506"/>
      <c r="OVD65481" s="506"/>
      <c r="OVE65481" s="506"/>
      <c r="OVF65481" s="506"/>
      <c r="OVG65481" s="506"/>
      <c r="OVH65481" s="506"/>
      <c r="OVI65481" s="506"/>
      <c r="OVJ65481" s="506"/>
      <c r="OVK65481" s="506"/>
      <c r="OVL65481" s="506"/>
      <c r="OVM65481" s="506"/>
      <c r="OVN65481" s="506"/>
      <c r="OVO65481" s="506"/>
      <c r="OVP65481" s="506"/>
      <c r="OVQ65481" s="506"/>
      <c r="OVR65481" s="506"/>
      <c r="OVS65481" s="506"/>
      <c r="OVT65481" s="506"/>
      <c r="OVU65481" s="506"/>
      <c r="OVV65481" s="506"/>
      <c r="OVW65481" s="506"/>
      <c r="OVX65481" s="506"/>
      <c r="OVY65481" s="506"/>
      <c r="OVZ65481" s="506"/>
      <c r="OWA65481" s="506"/>
      <c r="OWB65481" s="506"/>
      <c r="OWC65481" s="506"/>
      <c r="OWD65481" s="506"/>
      <c r="OWE65481" s="506"/>
      <c r="OWF65481" s="506"/>
      <c r="OWG65481" s="506"/>
      <c r="OWH65481" s="506"/>
      <c r="OWI65481" s="506"/>
      <c r="OWJ65481" s="506"/>
      <c r="OWK65481" s="506"/>
      <c r="OWL65481" s="506"/>
      <c r="OWM65481" s="506"/>
      <c r="OWN65481" s="506"/>
      <c r="OWO65481" s="506"/>
      <c r="OWP65481" s="506"/>
      <c r="OWQ65481" s="506"/>
      <c r="OWR65481" s="506"/>
      <c r="OWS65481" s="506"/>
      <c r="OWT65481" s="506"/>
      <c r="OWU65481" s="506"/>
      <c r="OWV65481" s="506"/>
      <c r="OWW65481" s="506"/>
      <c r="OWX65481" s="506"/>
      <c r="OWY65481" s="506"/>
      <c r="OWZ65481" s="506"/>
      <c r="OXA65481" s="506"/>
      <c r="OXB65481" s="506"/>
      <c r="OXC65481" s="506"/>
      <c r="OXD65481" s="506"/>
      <c r="OXE65481" s="506"/>
      <c r="OXF65481" s="506"/>
      <c r="OXG65481" s="506"/>
      <c r="OXH65481" s="506"/>
      <c r="OXI65481" s="506"/>
      <c r="OXJ65481" s="506"/>
      <c r="OXK65481" s="506"/>
      <c r="OXL65481" s="506"/>
      <c r="OXM65481" s="506"/>
      <c r="OXN65481" s="506"/>
      <c r="OXO65481" s="506"/>
      <c r="OXP65481" s="506"/>
      <c r="OXQ65481" s="506"/>
      <c r="OXR65481" s="506"/>
      <c r="OXS65481" s="506"/>
      <c r="OXT65481" s="506"/>
      <c r="OXU65481" s="506"/>
      <c r="OXV65481" s="506"/>
      <c r="OXW65481" s="506"/>
      <c r="OXX65481" s="506"/>
      <c r="OXY65481" s="506"/>
      <c r="OXZ65481" s="506"/>
      <c r="OYA65481" s="506"/>
      <c r="OYB65481" s="506"/>
      <c r="OYC65481" s="506"/>
      <c r="OYD65481" s="506"/>
      <c r="OYE65481" s="506"/>
      <c r="OYF65481" s="506"/>
      <c r="OYG65481" s="506"/>
      <c r="OYH65481" s="506"/>
      <c r="OYI65481" s="506"/>
      <c r="OYJ65481" s="506"/>
      <c r="OYK65481" s="506"/>
      <c r="OYL65481" s="506"/>
      <c r="OYM65481" s="506"/>
      <c r="OYN65481" s="506"/>
      <c r="OYO65481" s="506"/>
      <c r="OYP65481" s="506"/>
      <c r="OYQ65481" s="506"/>
      <c r="OYR65481" s="506"/>
      <c r="OYS65481" s="506"/>
      <c r="OYT65481" s="506"/>
      <c r="OYU65481" s="506"/>
      <c r="OYV65481" s="506"/>
      <c r="OYW65481" s="506"/>
      <c r="OYX65481" s="506"/>
      <c r="OYY65481" s="506"/>
      <c r="OYZ65481" s="506"/>
      <c r="OZA65481" s="506"/>
      <c r="OZB65481" s="506"/>
      <c r="OZC65481" s="506"/>
      <c r="OZD65481" s="506"/>
      <c r="OZE65481" s="506"/>
      <c r="OZF65481" s="506"/>
      <c r="OZG65481" s="506"/>
      <c r="OZH65481" s="506"/>
      <c r="OZI65481" s="506"/>
      <c r="OZJ65481" s="506"/>
      <c r="OZK65481" s="506"/>
      <c r="OZL65481" s="506"/>
      <c r="OZM65481" s="506"/>
      <c r="OZN65481" s="506"/>
      <c r="OZO65481" s="506"/>
      <c r="OZP65481" s="506"/>
      <c r="OZQ65481" s="506"/>
      <c r="OZR65481" s="506"/>
      <c r="OZS65481" s="506"/>
      <c r="OZT65481" s="506"/>
      <c r="OZU65481" s="506"/>
      <c r="OZV65481" s="506"/>
      <c r="OZW65481" s="506"/>
      <c r="OZX65481" s="506"/>
      <c r="OZY65481" s="506"/>
      <c r="OZZ65481" s="506"/>
      <c r="PAA65481" s="506"/>
      <c r="PAB65481" s="506"/>
      <c r="PAC65481" s="506"/>
      <c r="PAD65481" s="506"/>
      <c r="PAE65481" s="506"/>
      <c r="PAF65481" s="506"/>
      <c r="PAG65481" s="506"/>
      <c r="PAH65481" s="506"/>
      <c r="PAI65481" s="506"/>
      <c r="PAJ65481" s="506"/>
      <c r="PAK65481" s="506"/>
      <c r="PAL65481" s="506"/>
      <c r="PAM65481" s="506"/>
      <c r="PAN65481" s="506"/>
      <c r="PAO65481" s="506"/>
      <c r="PAP65481" s="506"/>
      <c r="PAQ65481" s="506"/>
      <c r="PAR65481" s="506"/>
      <c r="PAS65481" s="506"/>
      <c r="PAT65481" s="506"/>
      <c r="PAU65481" s="506"/>
      <c r="PAV65481" s="506"/>
      <c r="PAW65481" s="506"/>
      <c r="PAX65481" s="506"/>
      <c r="PAY65481" s="506"/>
      <c r="PAZ65481" s="506"/>
      <c r="PBA65481" s="506"/>
      <c r="PBB65481" s="506"/>
      <c r="PBC65481" s="506"/>
      <c r="PBD65481" s="506"/>
      <c r="PBE65481" s="506"/>
      <c r="PBF65481" s="506"/>
      <c r="PBG65481" s="506"/>
      <c r="PBH65481" s="506"/>
      <c r="PBI65481" s="506"/>
      <c r="PBJ65481" s="506"/>
      <c r="PBK65481" s="506"/>
      <c r="PBL65481" s="506"/>
      <c r="PBM65481" s="506"/>
      <c r="PBN65481" s="506"/>
      <c r="PBO65481" s="506"/>
      <c r="PBP65481" s="506"/>
      <c r="PBQ65481" s="506"/>
      <c r="PBR65481" s="506"/>
      <c r="PBS65481" s="506"/>
      <c r="PBT65481" s="506"/>
      <c r="PBU65481" s="506"/>
      <c r="PBV65481" s="506"/>
      <c r="PBW65481" s="506"/>
      <c r="PBX65481" s="506"/>
      <c r="PBY65481" s="506"/>
      <c r="PBZ65481" s="506"/>
      <c r="PCA65481" s="506"/>
      <c r="PCB65481" s="506"/>
      <c r="PCC65481" s="506"/>
      <c r="PCD65481" s="506"/>
      <c r="PCE65481" s="506"/>
      <c r="PCF65481" s="506"/>
      <c r="PCG65481" s="506"/>
      <c r="PCH65481" s="506"/>
      <c r="PCI65481" s="506"/>
      <c r="PCJ65481" s="506"/>
      <c r="PCK65481" s="506"/>
      <c r="PCL65481" s="506"/>
      <c r="PCM65481" s="506"/>
      <c r="PCN65481" s="506"/>
      <c r="PCO65481" s="506"/>
      <c r="PCP65481" s="506"/>
      <c r="PCQ65481" s="506"/>
      <c r="PCR65481" s="506"/>
      <c r="PCS65481" s="506"/>
      <c r="PCT65481" s="506"/>
      <c r="PCU65481" s="506"/>
      <c r="PCV65481" s="506"/>
      <c r="PCW65481" s="506"/>
      <c r="PCX65481" s="506"/>
      <c r="PCY65481" s="506"/>
      <c r="PCZ65481" s="506"/>
      <c r="PDA65481" s="506"/>
      <c r="PDB65481" s="506"/>
      <c r="PDC65481" s="506"/>
      <c r="PDD65481" s="506"/>
      <c r="PDE65481" s="506"/>
      <c r="PDF65481" s="506"/>
      <c r="PDG65481" s="506"/>
      <c r="PDH65481" s="506"/>
      <c r="PDI65481" s="506"/>
      <c r="PDJ65481" s="506"/>
      <c r="PDK65481" s="506"/>
      <c r="PDL65481" s="506"/>
      <c r="PDM65481" s="506"/>
      <c r="PDN65481" s="506"/>
      <c r="PDO65481" s="506"/>
      <c r="PDP65481" s="506"/>
      <c r="PDQ65481" s="506"/>
      <c r="PDR65481" s="506"/>
      <c r="PDS65481" s="506"/>
      <c r="PDT65481" s="506"/>
      <c r="PDU65481" s="506"/>
      <c r="PDV65481" s="506"/>
      <c r="PDW65481" s="506"/>
      <c r="PDX65481" s="506"/>
      <c r="PDY65481" s="506"/>
      <c r="PDZ65481" s="506"/>
      <c r="PEA65481" s="506"/>
      <c r="PEB65481" s="506"/>
      <c r="PEC65481" s="506"/>
      <c r="PED65481" s="506"/>
      <c r="PEE65481" s="506"/>
      <c r="PEF65481" s="506"/>
      <c r="PEG65481" s="506"/>
      <c r="PEH65481" s="506"/>
      <c r="PEI65481" s="506"/>
      <c r="PEJ65481" s="506"/>
      <c r="PEK65481" s="506"/>
      <c r="PEL65481" s="506"/>
      <c r="PEM65481" s="506"/>
      <c r="PEN65481" s="506"/>
      <c r="PEO65481" s="506"/>
      <c r="PEP65481" s="506"/>
      <c r="PEQ65481" s="506"/>
      <c r="PER65481" s="506"/>
      <c r="PES65481" s="506"/>
      <c r="PET65481" s="506"/>
      <c r="PEU65481" s="506"/>
      <c r="PEV65481" s="506"/>
      <c r="PEW65481" s="506"/>
      <c r="PEX65481" s="506"/>
      <c r="PEY65481" s="506"/>
      <c r="PEZ65481" s="506"/>
      <c r="PFA65481" s="506"/>
      <c r="PFB65481" s="506"/>
      <c r="PFC65481" s="506"/>
      <c r="PFD65481" s="506"/>
      <c r="PFE65481" s="506"/>
      <c r="PFF65481" s="506"/>
      <c r="PFG65481" s="506"/>
      <c r="PFH65481" s="506"/>
      <c r="PFI65481" s="506"/>
      <c r="PFJ65481" s="506"/>
      <c r="PFK65481" s="506"/>
      <c r="PFL65481" s="506"/>
      <c r="PFM65481" s="506"/>
      <c r="PFN65481" s="506"/>
      <c r="PFO65481" s="506"/>
      <c r="PFP65481" s="506"/>
      <c r="PFQ65481" s="506"/>
      <c r="PFR65481" s="506"/>
      <c r="PFS65481" s="506"/>
      <c r="PFT65481" s="506"/>
      <c r="PFU65481" s="506"/>
      <c r="PFV65481" s="506"/>
      <c r="PFW65481" s="506"/>
      <c r="PFX65481" s="506"/>
      <c r="PFY65481" s="506"/>
      <c r="PFZ65481" s="506"/>
      <c r="PGA65481" s="506"/>
      <c r="PGB65481" s="506"/>
      <c r="PGC65481" s="506"/>
      <c r="PGD65481" s="506"/>
      <c r="PGE65481" s="506"/>
      <c r="PGF65481" s="506"/>
      <c r="PGG65481" s="506"/>
      <c r="PGH65481" s="506"/>
      <c r="PGI65481" s="506"/>
      <c r="PGJ65481" s="506"/>
      <c r="PGK65481" s="506"/>
      <c r="PGL65481" s="506"/>
      <c r="PGM65481" s="506"/>
      <c r="PGN65481" s="506"/>
      <c r="PGO65481" s="506"/>
      <c r="PGP65481" s="506"/>
      <c r="PGQ65481" s="506"/>
      <c r="PGR65481" s="506"/>
      <c r="PGS65481" s="506"/>
      <c r="PGT65481" s="506"/>
      <c r="PGU65481" s="506"/>
      <c r="PGV65481" s="506"/>
      <c r="PGW65481" s="506"/>
      <c r="PGX65481" s="506"/>
      <c r="PGY65481" s="506"/>
      <c r="PGZ65481" s="506"/>
      <c r="PHA65481" s="506"/>
      <c r="PHB65481" s="506"/>
      <c r="PHC65481" s="506"/>
      <c r="PHD65481" s="506"/>
      <c r="PHE65481" s="506"/>
      <c r="PHF65481" s="506"/>
      <c r="PHG65481" s="506"/>
      <c r="PHH65481" s="506"/>
      <c r="PHI65481" s="506"/>
      <c r="PHJ65481" s="506"/>
      <c r="PHK65481" s="506"/>
      <c r="PHL65481" s="506"/>
      <c r="PHM65481" s="506"/>
      <c r="PHN65481" s="506"/>
      <c r="PHO65481" s="506"/>
      <c r="PHP65481" s="506"/>
      <c r="PHQ65481" s="506"/>
      <c r="PHR65481" s="506"/>
      <c r="PHS65481" s="506"/>
      <c r="PHT65481" s="506"/>
      <c r="PHU65481" s="506"/>
      <c r="PHV65481" s="506"/>
      <c r="PHW65481" s="506"/>
      <c r="PHX65481" s="506"/>
      <c r="PHY65481" s="506"/>
      <c r="PHZ65481" s="506"/>
      <c r="PIA65481" s="506"/>
      <c r="PIB65481" s="506"/>
      <c r="PIC65481" s="506"/>
      <c r="PID65481" s="506"/>
      <c r="PIE65481" s="506"/>
      <c r="PIF65481" s="506"/>
      <c r="PIG65481" s="506"/>
      <c r="PIH65481" s="506"/>
      <c r="PII65481" s="506"/>
      <c r="PIJ65481" s="506"/>
      <c r="PIK65481" s="506"/>
      <c r="PIL65481" s="506"/>
      <c r="PIM65481" s="506"/>
      <c r="PIN65481" s="506"/>
      <c r="PIO65481" s="506"/>
      <c r="PIP65481" s="506"/>
      <c r="PIQ65481" s="506"/>
      <c r="PIR65481" s="506"/>
      <c r="PIS65481" s="506"/>
      <c r="PIT65481" s="506"/>
      <c r="PIU65481" s="506"/>
      <c r="PIV65481" s="506"/>
      <c r="PIW65481" s="506"/>
      <c r="PIX65481" s="506"/>
      <c r="PIY65481" s="506"/>
      <c r="PIZ65481" s="506"/>
      <c r="PJA65481" s="506"/>
      <c r="PJB65481" s="506"/>
      <c r="PJC65481" s="506"/>
      <c r="PJD65481" s="506"/>
      <c r="PJE65481" s="506"/>
      <c r="PJF65481" s="506"/>
      <c r="PJG65481" s="506"/>
      <c r="PJH65481" s="506"/>
      <c r="PJI65481" s="506"/>
      <c r="PJJ65481" s="506"/>
      <c r="PJK65481" s="506"/>
      <c r="PJL65481" s="506"/>
      <c r="PJM65481" s="506"/>
      <c r="PJN65481" s="506"/>
      <c r="PJO65481" s="506"/>
      <c r="PJP65481" s="506"/>
      <c r="PJQ65481" s="506"/>
      <c r="PJR65481" s="506"/>
      <c r="PJS65481" s="506"/>
      <c r="PJT65481" s="506"/>
      <c r="PJU65481" s="506"/>
      <c r="PJV65481" s="506"/>
      <c r="PJW65481" s="506"/>
      <c r="PJX65481" s="506"/>
      <c r="PJY65481" s="506"/>
      <c r="PJZ65481" s="506"/>
      <c r="PKA65481" s="506"/>
      <c r="PKB65481" s="506"/>
      <c r="PKC65481" s="506"/>
      <c r="PKD65481" s="506"/>
      <c r="PKE65481" s="506"/>
      <c r="PKF65481" s="506"/>
      <c r="PKG65481" s="506"/>
      <c r="PKH65481" s="506"/>
      <c r="PKI65481" s="506"/>
      <c r="PKJ65481" s="506"/>
      <c r="PKK65481" s="506"/>
      <c r="PKL65481" s="506"/>
      <c r="PKM65481" s="506"/>
      <c r="PKN65481" s="506"/>
      <c r="PKO65481" s="506"/>
      <c r="PKP65481" s="506"/>
      <c r="PKQ65481" s="506"/>
      <c r="PKR65481" s="506"/>
      <c r="PKS65481" s="506"/>
      <c r="PKT65481" s="506"/>
      <c r="PKU65481" s="506"/>
      <c r="PKV65481" s="506"/>
      <c r="PKW65481" s="506"/>
      <c r="PKX65481" s="506"/>
      <c r="PKY65481" s="506"/>
      <c r="PKZ65481" s="506"/>
      <c r="PLA65481" s="506"/>
      <c r="PLB65481" s="506"/>
      <c r="PLC65481" s="506"/>
      <c r="PLD65481" s="506"/>
      <c r="PLE65481" s="506"/>
      <c r="PLF65481" s="506"/>
      <c r="PLG65481" s="506"/>
      <c r="PLH65481" s="506"/>
      <c r="PLI65481" s="506"/>
      <c r="PLJ65481" s="506"/>
      <c r="PLK65481" s="506"/>
      <c r="PLL65481" s="506"/>
      <c r="PLM65481" s="506"/>
      <c r="PLN65481" s="506"/>
      <c r="PLO65481" s="506"/>
      <c r="PLP65481" s="506"/>
      <c r="PLQ65481" s="506"/>
      <c r="PLR65481" s="506"/>
      <c r="PLS65481" s="506"/>
      <c r="PLT65481" s="506"/>
      <c r="PLU65481" s="506"/>
      <c r="PLV65481" s="506"/>
      <c r="PLW65481" s="506"/>
      <c r="PLX65481" s="506"/>
      <c r="PLY65481" s="506"/>
      <c r="PLZ65481" s="506"/>
      <c r="PMA65481" s="506"/>
      <c r="PMB65481" s="506"/>
      <c r="PMC65481" s="506"/>
      <c r="PMD65481" s="506"/>
      <c r="PME65481" s="506"/>
      <c r="PMF65481" s="506"/>
      <c r="PMG65481" s="506"/>
      <c r="PMH65481" s="506"/>
      <c r="PMI65481" s="506"/>
      <c r="PMJ65481" s="506"/>
      <c r="PMK65481" s="506"/>
      <c r="PML65481" s="506"/>
      <c r="PMM65481" s="506"/>
      <c r="PMN65481" s="506"/>
      <c r="PMO65481" s="506"/>
      <c r="PMP65481" s="506"/>
      <c r="PMQ65481" s="506"/>
      <c r="PMR65481" s="506"/>
      <c r="PMS65481" s="506"/>
      <c r="PMT65481" s="506"/>
      <c r="PMU65481" s="506"/>
      <c r="PMV65481" s="506"/>
      <c r="PMW65481" s="506"/>
      <c r="PMX65481" s="506"/>
      <c r="PMY65481" s="506"/>
      <c r="PMZ65481" s="506"/>
      <c r="PNA65481" s="506"/>
      <c r="PNB65481" s="506"/>
      <c r="PNC65481" s="506"/>
      <c r="PND65481" s="506"/>
      <c r="PNE65481" s="506"/>
      <c r="PNF65481" s="506"/>
      <c r="PNG65481" s="506"/>
      <c r="PNH65481" s="506"/>
      <c r="PNI65481" s="506"/>
      <c r="PNJ65481" s="506"/>
      <c r="PNK65481" s="506"/>
      <c r="PNL65481" s="506"/>
      <c r="PNM65481" s="506"/>
      <c r="PNN65481" s="506"/>
      <c r="PNO65481" s="506"/>
      <c r="PNP65481" s="506"/>
      <c r="PNQ65481" s="506"/>
      <c r="PNR65481" s="506"/>
      <c r="PNS65481" s="506"/>
      <c r="PNT65481" s="506"/>
      <c r="PNU65481" s="506"/>
      <c r="PNV65481" s="506"/>
      <c r="PNW65481" s="506"/>
      <c r="PNX65481" s="506"/>
      <c r="PNY65481" s="506"/>
      <c r="PNZ65481" s="506"/>
      <c r="POA65481" s="506"/>
      <c r="POB65481" s="506"/>
      <c r="POC65481" s="506"/>
      <c r="POD65481" s="506"/>
      <c r="POE65481" s="506"/>
      <c r="POF65481" s="506"/>
      <c r="POG65481" s="506"/>
      <c r="POH65481" s="506"/>
      <c r="POI65481" s="506"/>
      <c r="POJ65481" s="506"/>
      <c r="POK65481" s="506"/>
      <c r="POL65481" s="506"/>
      <c r="POM65481" s="506"/>
      <c r="PON65481" s="506"/>
      <c r="POO65481" s="506"/>
      <c r="POP65481" s="506"/>
      <c r="POQ65481" s="506"/>
      <c r="POR65481" s="506"/>
      <c r="POS65481" s="506"/>
      <c r="POT65481" s="506"/>
      <c r="POU65481" s="506"/>
      <c r="POV65481" s="506"/>
      <c r="POW65481" s="506"/>
      <c r="POX65481" s="506"/>
      <c r="POY65481" s="506"/>
      <c r="POZ65481" s="506"/>
      <c r="PPA65481" s="506"/>
      <c r="PPB65481" s="506"/>
      <c r="PPC65481" s="506"/>
      <c r="PPD65481" s="506"/>
      <c r="PPE65481" s="506"/>
      <c r="PPF65481" s="506"/>
      <c r="PPG65481" s="506"/>
      <c r="PPH65481" s="506"/>
      <c r="PPI65481" s="506"/>
      <c r="PPJ65481" s="506"/>
      <c r="PPK65481" s="506"/>
      <c r="PPL65481" s="506"/>
      <c r="PPM65481" s="506"/>
      <c r="PPN65481" s="506"/>
      <c r="PPO65481" s="506"/>
      <c r="PPP65481" s="506"/>
      <c r="PPQ65481" s="506"/>
      <c r="PPR65481" s="506"/>
      <c r="PPS65481" s="506"/>
      <c r="PPT65481" s="506"/>
      <c r="PPU65481" s="506"/>
      <c r="PPV65481" s="506"/>
      <c r="PPW65481" s="506"/>
      <c r="PPX65481" s="506"/>
      <c r="PPY65481" s="506"/>
      <c r="PPZ65481" s="506"/>
      <c r="PQA65481" s="506"/>
      <c r="PQB65481" s="506"/>
      <c r="PQC65481" s="506"/>
      <c r="PQD65481" s="506"/>
      <c r="PQE65481" s="506"/>
      <c r="PQF65481" s="506"/>
      <c r="PQG65481" s="506"/>
      <c r="PQH65481" s="506"/>
      <c r="PQI65481" s="506"/>
      <c r="PQJ65481" s="506"/>
      <c r="PQK65481" s="506"/>
      <c r="PQL65481" s="506"/>
      <c r="PQM65481" s="506"/>
      <c r="PQN65481" s="506"/>
      <c r="PQO65481" s="506"/>
      <c r="PQP65481" s="506"/>
      <c r="PQQ65481" s="506"/>
      <c r="PQR65481" s="506"/>
      <c r="PQS65481" s="506"/>
      <c r="PQT65481" s="506"/>
      <c r="PQU65481" s="506"/>
      <c r="PQV65481" s="506"/>
      <c r="PQW65481" s="506"/>
      <c r="PQX65481" s="506"/>
      <c r="PQY65481" s="506"/>
      <c r="PQZ65481" s="506"/>
      <c r="PRA65481" s="506"/>
      <c r="PRB65481" s="506"/>
      <c r="PRC65481" s="506"/>
      <c r="PRD65481" s="506"/>
      <c r="PRE65481" s="506"/>
      <c r="PRF65481" s="506"/>
      <c r="PRG65481" s="506"/>
      <c r="PRH65481" s="506"/>
      <c r="PRI65481" s="506"/>
      <c r="PRJ65481" s="506"/>
      <c r="PRK65481" s="506"/>
      <c r="PRL65481" s="506"/>
      <c r="PRM65481" s="506"/>
      <c r="PRN65481" s="506"/>
      <c r="PRO65481" s="506"/>
      <c r="PRP65481" s="506"/>
      <c r="PRQ65481" s="506"/>
      <c r="PRR65481" s="506"/>
      <c r="PRS65481" s="506"/>
      <c r="PRT65481" s="506"/>
      <c r="PRU65481" s="506"/>
      <c r="PRV65481" s="506"/>
      <c r="PRW65481" s="506"/>
      <c r="PRX65481" s="506"/>
      <c r="PRY65481" s="506"/>
      <c r="PRZ65481" s="506"/>
      <c r="PSA65481" s="506"/>
      <c r="PSB65481" s="506"/>
      <c r="PSC65481" s="506"/>
      <c r="PSD65481" s="506"/>
      <c r="PSE65481" s="506"/>
      <c r="PSF65481" s="506"/>
      <c r="PSG65481" s="506"/>
      <c r="PSH65481" s="506"/>
      <c r="PSI65481" s="506"/>
      <c r="PSJ65481" s="506"/>
      <c r="PSK65481" s="506"/>
      <c r="PSL65481" s="506"/>
      <c r="PSM65481" s="506"/>
      <c r="PSN65481" s="506"/>
      <c r="PSO65481" s="506"/>
      <c r="PSP65481" s="506"/>
      <c r="PSQ65481" s="506"/>
      <c r="PSR65481" s="506"/>
      <c r="PSS65481" s="506"/>
      <c r="PST65481" s="506"/>
      <c r="PSU65481" s="506"/>
      <c r="PSV65481" s="506"/>
      <c r="PSW65481" s="506"/>
      <c r="PSX65481" s="506"/>
      <c r="PSY65481" s="506"/>
      <c r="PSZ65481" s="506"/>
      <c r="PTA65481" s="506"/>
      <c r="PTB65481" s="506"/>
      <c r="PTC65481" s="506"/>
      <c r="PTD65481" s="506"/>
      <c r="PTE65481" s="506"/>
      <c r="PTF65481" s="506"/>
      <c r="PTG65481" s="506"/>
      <c r="PTH65481" s="506"/>
      <c r="PTI65481" s="506"/>
      <c r="PTJ65481" s="506"/>
      <c r="PTK65481" s="506"/>
      <c r="PTL65481" s="506"/>
      <c r="PTM65481" s="506"/>
      <c r="PTN65481" s="506"/>
      <c r="PTO65481" s="506"/>
      <c r="PTP65481" s="506"/>
      <c r="PTQ65481" s="506"/>
      <c r="PTR65481" s="506"/>
      <c r="PTS65481" s="506"/>
      <c r="PTT65481" s="506"/>
      <c r="PTU65481" s="506"/>
      <c r="PTV65481" s="506"/>
      <c r="PTW65481" s="506"/>
      <c r="PTX65481" s="506"/>
      <c r="PTY65481" s="506"/>
      <c r="PTZ65481" s="506"/>
      <c r="PUA65481" s="506"/>
      <c r="PUB65481" s="506"/>
      <c r="PUC65481" s="506"/>
      <c r="PUD65481" s="506"/>
      <c r="PUE65481" s="506"/>
      <c r="PUF65481" s="506"/>
      <c r="PUG65481" s="506"/>
      <c r="PUH65481" s="506"/>
      <c r="PUI65481" s="506"/>
      <c r="PUJ65481" s="506"/>
      <c r="PUK65481" s="506"/>
      <c r="PUL65481" s="506"/>
      <c r="PUM65481" s="506"/>
      <c r="PUN65481" s="506"/>
      <c r="PUO65481" s="506"/>
      <c r="PUP65481" s="506"/>
      <c r="PUQ65481" s="506"/>
      <c r="PUR65481" s="506"/>
      <c r="PUS65481" s="506"/>
      <c r="PUT65481" s="506"/>
      <c r="PUU65481" s="506"/>
      <c r="PUV65481" s="506"/>
      <c r="PUW65481" s="506"/>
      <c r="PUX65481" s="506"/>
      <c r="PUY65481" s="506"/>
      <c r="PUZ65481" s="506"/>
      <c r="PVA65481" s="506"/>
      <c r="PVB65481" s="506"/>
      <c r="PVC65481" s="506"/>
      <c r="PVD65481" s="506"/>
      <c r="PVE65481" s="506"/>
      <c r="PVF65481" s="506"/>
      <c r="PVG65481" s="506"/>
      <c r="PVH65481" s="506"/>
      <c r="PVI65481" s="506"/>
      <c r="PVJ65481" s="506"/>
      <c r="PVK65481" s="506"/>
      <c r="PVL65481" s="506"/>
      <c r="PVM65481" s="506"/>
      <c r="PVN65481" s="506"/>
      <c r="PVO65481" s="506"/>
      <c r="PVP65481" s="506"/>
      <c r="PVQ65481" s="506"/>
      <c r="PVR65481" s="506"/>
      <c r="PVS65481" s="506"/>
      <c r="PVT65481" s="506"/>
      <c r="PVU65481" s="506"/>
      <c r="PVV65481" s="506"/>
      <c r="PVW65481" s="506"/>
      <c r="PVX65481" s="506"/>
      <c r="PVY65481" s="506"/>
      <c r="PVZ65481" s="506"/>
      <c r="PWA65481" s="506"/>
      <c r="PWB65481" s="506"/>
      <c r="PWC65481" s="506"/>
      <c r="PWD65481" s="506"/>
      <c r="PWE65481" s="506"/>
      <c r="PWF65481" s="506"/>
      <c r="PWG65481" s="506"/>
      <c r="PWH65481" s="506"/>
      <c r="PWI65481" s="506"/>
      <c r="PWJ65481" s="506"/>
      <c r="PWK65481" s="506"/>
      <c r="PWL65481" s="506"/>
      <c r="PWM65481" s="506"/>
      <c r="PWN65481" s="506"/>
      <c r="PWO65481" s="506"/>
      <c r="PWP65481" s="506"/>
      <c r="PWQ65481" s="506"/>
      <c r="PWR65481" s="506"/>
      <c r="PWS65481" s="506"/>
      <c r="PWT65481" s="506"/>
      <c r="PWU65481" s="506"/>
      <c r="PWV65481" s="506"/>
      <c r="PWW65481" s="506"/>
      <c r="PWX65481" s="506"/>
      <c r="PWY65481" s="506"/>
      <c r="PWZ65481" s="506"/>
      <c r="PXA65481" s="506"/>
      <c r="PXB65481" s="506"/>
      <c r="PXC65481" s="506"/>
      <c r="PXD65481" s="506"/>
      <c r="PXE65481" s="506"/>
      <c r="PXF65481" s="506"/>
      <c r="PXG65481" s="506"/>
      <c r="PXH65481" s="506"/>
      <c r="PXI65481" s="506"/>
      <c r="PXJ65481" s="506"/>
      <c r="PXK65481" s="506"/>
      <c r="PXL65481" s="506"/>
      <c r="PXM65481" s="506"/>
      <c r="PXN65481" s="506"/>
      <c r="PXO65481" s="506"/>
      <c r="PXP65481" s="506"/>
      <c r="PXQ65481" s="506"/>
      <c r="PXR65481" s="506"/>
      <c r="PXS65481" s="506"/>
      <c r="PXT65481" s="506"/>
      <c r="PXU65481" s="506"/>
      <c r="PXV65481" s="506"/>
      <c r="PXW65481" s="506"/>
      <c r="PXX65481" s="506"/>
      <c r="PXY65481" s="506"/>
      <c r="PXZ65481" s="506"/>
      <c r="PYA65481" s="506"/>
      <c r="PYB65481" s="506"/>
      <c r="PYC65481" s="506"/>
      <c r="PYD65481" s="506"/>
      <c r="PYE65481" s="506"/>
      <c r="PYF65481" s="506"/>
      <c r="PYG65481" s="506"/>
      <c r="PYH65481" s="506"/>
      <c r="PYI65481" s="506"/>
      <c r="PYJ65481" s="506"/>
      <c r="PYK65481" s="506"/>
      <c r="PYL65481" s="506"/>
      <c r="PYM65481" s="506"/>
      <c r="PYN65481" s="506"/>
      <c r="PYO65481" s="506"/>
      <c r="PYP65481" s="506"/>
      <c r="PYQ65481" s="506"/>
      <c r="PYR65481" s="506"/>
      <c r="PYS65481" s="506"/>
      <c r="PYT65481" s="506"/>
      <c r="PYU65481" s="506"/>
      <c r="PYV65481" s="506"/>
      <c r="PYW65481" s="506"/>
      <c r="PYX65481" s="506"/>
      <c r="PYY65481" s="506"/>
      <c r="PYZ65481" s="506"/>
      <c r="PZA65481" s="506"/>
      <c r="PZB65481" s="506"/>
      <c r="PZC65481" s="506"/>
      <c r="PZD65481" s="506"/>
      <c r="PZE65481" s="506"/>
      <c r="PZF65481" s="506"/>
      <c r="PZG65481" s="506"/>
      <c r="PZH65481" s="506"/>
      <c r="PZI65481" s="506"/>
      <c r="PZJ65481" s="506"/>
      <c r="PZK65481" s="506"/>
      <c r="PZL65481" s="506"/>
      <c r="PZM65481" s="506"/>
      <c r="PZN65481" s="506"/>
      <c r="PZO65481" s="506"/>
      <c r="PZP65481" s="506"/>
      <c r="PZQ65481" s="506"/>
      <c r="PZR65481" s="506"/>
      <c r="PZS65481" s="506"/>
      <c r="PZT65481" s="506"/>
      <c r="PZU65481" s="506"/>
      <c r="PZV65481" s="506"/>
      <c r="PZW65481" s="506"/>
      <c r="PZX65481" s="506"/>
      <c r="PZY65481" s="506"/>
      <c r="PZZ65481" s="506"/>
      <c r="QAA65481" s="506"/>
      <c r="QAB65481" s="506"/>
      <c r="QAC65481" s="506"/>
      <c r="QAD65481" s="506"/>
      <c r="QAE65481" s="506"/>
      <c r="QAF65481" s="506"/>
      <c r="QAG65481" s="506"/>
      <c r="QAH65481" s="506"/>
      <c r="QAI65481" s="506"/>
      <c r="QAJ65481" s="506"/>
      <c r="QAK65481" s="506"/>
      <c r="QAL65481" s="506"/>
      <c r="QAM65481" s="506"/>
      <c r="QAN65481" s="506"/>
      <c r="QAO65481" s="506"/>
      <c r="QAP65481" s="506"/>
      <c r="QAQ65481" s="506"/>
      <c r="QAR65481" s="506"/>
      <c r="QAS65481" s="506"/>
      <c r="QAT65481" s="506"/>
      <c r="QAU65481" s="506"/>
      <c r="QAV65481" s="506"/>
      <c r="QAW65481" s="506"/>
      <c r="QAX65481" s="506"/>
      <c r="QAY65481" s="506"/>
      <c r="QAZ65481" s="506"/>
      <c r="QBA65481" s="506"/>
      <c r="QBB65481" s="506"/>
      <c r="QBC65481" s="506"/>
      <c r="QBD65481" s="506"/>
      <c r="QBE65481" s="506"/>
      <c r="QBF65481" s="506"/>
      <c r="QBG65481" s="506"/>
      <c r="QBH65481" s="506"/>
      <c r="QBI65481" s="506"/>
      <c r="QBJ65481" s="506"/>
      <c r="QBK65481" s="506"/>
      <c r="QBL65481" s="506"/>
      <c r="QBM65481" s="506"/>
      <c r="QBN65481" s="506"/>
      <c r="QBO65481" s="506"/>
      <c r="QBP65481" s="506"/>
      <c r="QBQ65481" s="506"/>
      <c r="QBR65481" s="506"/>
      <c r="QBS65481" s="506"/>
      <c r="QBT65481" s="506"/>
      <c r="QBU65481" s="506"/>
      <c r="QBV65481" s="506"/>
      <c r="QBW65481" s="506"/>
      <c r="QBX65481" s="506"/>
      <c r="QBY65481" s="506"/>
      <c r="QBZ65481" s="506"/>
      <c r="QCA65481" s="506"/>
      <c r="QCB65481" s="506"/>
      <c r="QCC65481" s="506"/>
      <c r="QCD65481" s="506"/>
      <c r="QCE65481" s="506"/>
      <c r="QCF65481" s="506"/>
      <c r="QCG65481" s="506"/>
      <c r="QCH65481" s="506"/>
      <c r="QCI65481" s="506"/>
      <c r="QCJ65481" s="506"/>
      <c r="QCK65481" s="506"/>
      <c r="QCL65481" s="506"/>
      <c r="QCM65481" s="506"/>
      <c r="QCN65481" s="506"/>
      <c r="QCO65481" s="506"/>
      <c r="QCP65481" s="506"/>
      <c r="QCQ65481" s="506"/>
      <c r="QCR65481" s="506"/>
      <c r="QCS65481" s="506"/>
      <c r="QCT65481" s="506"/>
      <c r="QCU65481" s="506"/>
      <c r="QCV65481" s="506"/>
      <c r="QCW65481" s="506"/>
      <c r="QCX65481" s="506"/>
      <c r="QCY65481" s="506"/>
      <c r="QCZ65481" s="506"/>
      <c r="QDA65481" s="506"/>
      <c r="QDB65481" s="506"/>
      <c r="QDC65481" s="506"/>
      <c r="QDD65481" s="506"/>
      <c r="QDE65481" s="506"/>
      <c r="QDF65481" s="506"/>
      <c r="QDG65481" s="506"/>
      <c r="QDH65481" s="506"/>
      <c r="QDI65481" s="506"/>
      <c r="QDJ65481" s="506"/>
      <c r="QDK65481" s="506"/>
      <c r="QDL65481" s="506"/>
      <c r="QDM65481" s="506"/>
      <c r="QDN65481" s="506"/>
      <c r="QDO65481" s="506"/>
      <c r="QDP65481" s="506"/>
      <c r="QDQ65481" s="506"/>
      <c r="QDR65481" s="506"/>
      <c r="QDS65481" s="506"/>
      <c r="QDT65481" s="506"/>
      <c r="QDU65481" s="506"/>
      <c r="QDV65481" s="506"/>
      <c r="QDW65481" s="506"/>
      <c r="QDX65481" s="506"/>
      <c r="QDY65481" s="506"/>
      <c r="QDZ65481" s="506"/>
      <c r="QEA65481" s="506"/>
      <c r="QEB65481" s="506"/>
      <c r="QEC65481" s="506"/>
      <c r="QED65481" s="506"/>
      <c r="QEE65481" s="506"/>
      <c r="QEF65481" s="506"/>
      <c r="QEG65481" s="506"/>
      <c r="QEH65481" s="506"/>
      <c r="QEI65481" s="506"/>
      <c r="QEJ65481" s="506"/>
      <c r="QEK65481" s="506"/>
      <c r="QEL65481" s="506"/>
      <c r="QEM65481" s="506"/>
      <c r="QEN65481" s="506"/>
      <c r="QEO65481" s="506"/>
      <c r="QEP65481" s="506"/>
      <c r="QEQ65481" s="506"/>
      <c r="QER65481" s="506"/>
      <c r="QES65481" s="506"/>
      <c r="QET65481" s="506"/>
      <c r="QEU65481" s="506"/>
      <c r="QEV65481" s="506"/>
      <c r="QEW65481" s="506"/>
      <c r="QEX65481" s="506"/>
      <c r="QEY65481" s="506"/>
      <c r="QEZ65481" s="506"/>
      <c r="QFA65481" s="506"/>
      <c r="QFB65481" s="506"/>
      <c r="QFC65481" s="506"/>
      <c r="QFD65481" s="506"/>
      <c r="QFE65481" s="506"/>
      <c r="QFF65481" s="506"/>
      <c r="QFG65481" s="506"/>
      <c r="QFH65481" s="506"/>
      <c r="QFI65481" s="506"/>
      <c r="QFJ65481" s="506"/>
      <c r="QFK65481" s="506"/>
      <c r="QFL65481" s="506"/>
      <c r="QFM65481" s="506"/>
      <c r="QFN65481" s="506"/>
      <c r="QFO65481" s="506"/>
      <c r="QFP65481" s="506"/>
      <c r="QFQ65481" s="506"/>
      <c r="QFR65481" s="506"/>
      <c r="QFS65481" s="506"/>
      <c r="QFT65481" s="506"/>
      <c r="QFU65481" s="506"/>
      <c r="QFV65481" s="506"/>
      <c r="QFW65481" s="506"/>
      <c r="QFX65481" s="506"/>
      <c r="QFY65481" s="506"/>
      <c r="QFZ65481" s="506"/>
      <c r="QGA65481" s="506"/>
      <c r="QGB65481" s="506"/>
      <c r="QGC65481" s="506"/>
      <c r="QGD65481" s="506"/>
      <c r="QGE65481" s="506"/>
      <c r="QGF65481" s="506"/>
      <c r="QGG65481" s="506"/>
      <c r="QGH65481" s="506"/>
      <c r="QGI65481" s="506"/>
      <c r="QGJ65481" s="506"/>
      <c r="QGK65481" s="506"/>
      <c r="QGL65481" s="506"/>
      <c r="QGM65481" s="506"/>
      <c r="QGN65481" s="506"/>
      <c r="QGO65481" s="506"/>
      <c r="QGP65481" s="506"/>
      <c r="QGQ65481" s="506"/>
      <c r="QGR65481" s="506"/>
      <c r="QGS65481" s="506"/>
      <c r="QGT65481" s="506"/>
      <c r="QGU65481" s="506"/>
      <c r="QGV65481" s="506"/>
      <c r="QGW65481" s="506"/>
      <c r="QGX65481" s="506"/>
      <c r="QGY65481" s="506"/>
      <c r="QGZ65481" s="506"/>
      <c r="QHA65481" s="506"/>
      <c r="QHB65481" s="506"/>
      <c r="QHC65481" s="506"/>
      <c r="QHD65481" s="506"/>
      <c r="QHE65481" s="506"/>
      <c r="QHF65481" s="506"/>
      <c r="QHG65481" s="506"/>
      <c r="QHH65481" s="506"/>
      <c r="QHI65481" s="506"/>
      <c r="QHJ65481" s="506"/>
      <c r="QHK65481" s="506"/>
      <c r="QHL65481" s="506"/>
      <c r="QHM65481" s="506"/>
      <c r="QHN65481" s="506"/>
      <c r="QHO65481" s="506"/>
      <c r="QHP65481" s="506"/>
      <c r="QHQ65481" s="506"/>
      <c r="QHR65481" s="506"/>
      <c r="QHS65481" s="506"/>
      <c r="QHT65481" s="506"/>
      <c r="QHU65481" s="506"/>
      <c r="QHV65481" s="506"/>
      <c r="QHW65481" s="506"/>
      <c r="QHX65481" s="506"/>
      <c r="QHY65481" s="506"/>
      <c r="QHZ65481" s="506"/>
      <c r="QIA65481" s="506"/>
      <c r="QIB65481" s="506"/>
      <c r="QIC65481" s="506"/>
      <c r="QID65481" s="506"/>
      <c r="QIE65481" s="506"/>
      <c r="QIF65481" s="506"/>
      <c r="QIG65481" s="506"/>
      <c r="QIH65481" s="506"/>
      <c r="QII65481" s="506"/>
      <c r="QIJ65481" s="506"/>
      <c r="QIK65481" s="506"/>
      <c r="QIL65481" s="506"/>
      <c r="QIM65481" s="506"/>
      <c r="QIN65481" s="506"/>
      <c r="QIO65481" s="506"/>
      <c r="QIP65481" s="506"/>
      <c r="QIQ65481" s="506"/>
      <c r="QIR65481" s="506"/>
      <c r="QIS65481" s="506"/>
      <c r="QIT65481" s="506"/>
      <c r="QIU65481" s="506"/>
      <c r="QIV65481" s="506"/>
      <c r="QIW65481" s="506"/>
      <c r="QIX65481" s="506"/>
      <c r="QIY65481" s="506"/>
      <c r="QIZ65481" s="506"/>
      <c r="QJA65481" s="506"/>
      <c r="QJB65481" s="506"/>
      <c r="QJC65481" s="506"/>
      <c r="QJD65481" s="506"/>
      <c r="QJE65481" s="506"/>
      <c r="QJF65481" s="506"/>
      <c r="QJG65481" s="506"/>
      <c r="QJH65481" s="506"/>
      <c r="QJI65481" s="506"/>
      <c r="QJJ65481" s="506"/>
      <c r="QJK65481" s="506"/>
      <c r="QJL65481" s="506"/>
      <c r="QJM65481" s="506"/>
      <c r="QJN65481" s="506"/>
      <c r="QJO65481" s="506"/>
      <c r="QJP65481" s="506"/>
      <c r="QJQ65481" s="506"/>
      <c r="QJR65481" s="506"/>
      <c r="QJS65481" s="506"/>
      <c r="QJT65481" s="506"/>
      <c r="QJU65481" s="506"/>
      <c r="QJV65481" s="506"/>
      <c r="QJW65481" s="506"/>
      <c r="QJX65481" s="506"/>
      <c r="QJY65481" s="506"/>
      <c r="QJZ65481" s="506"/>
      <c r="QKA65481" s="506"/>
      <c r="QKB65481" s="506"/>
      <c r="QKC65481" s="506"/>
      <c r="QKD65481" s="506"/>
      <c r="QKE65481" s="506"/>
      <c r="QKF65481" s="506"/>
      <c r="QKG65481" s="506"/>
      <c r="QKH65481" s="506"/>
      <c r="QKI65481" s="506"/>
      <c r="QKJ65481" s="506"/>
      <c r="QKK65481" s="506"/>
      <c r="QKL65481" s="506"/>
      <c r="QKM65481" s="506"/>
      <c r="QKN65481" s="506"/>
      <c r="QKO65481" s="506"/>
      <c r="QKP65481" s="506"/>
      <c r="QKQ65481" s="506"/>
      <c r="QKR65481" s="506"/>
      <c r="QKS65481" s="506"/>
      <c r="QKT65481" s="506"/>
      <c r="QKU65481" s="506"/>
      <c r="QKV65481" s="506"/>
      <c r="QKW65481" s="506"/>
      <c r="QKX65481" s="506"/>
      <c r="QKY65481" s="506"/>
      <c r="QKZ65481" s="506"/>
      <c r="QLA65481" s="506"/>
      <c r="QLB65481" s="506"/>
      <c r="QLC65481" s="506"/>
      <c r="QLD65481" s="506"/>
      <c r="QLE65481" s="506"/>
      <c r="QLF65481" s="506"/>
      <c r="QLG65481" s="506"/>
      <c r="QLH65481" s="506"/>
      <c r="QLI65481" s="506"/>
      <c r="QLJ65481" s="506"/>
      <c r="QLK65481" s="506"/>
      <c r="QLL65481" s="506"/>
      <c r="QLM65481" s="506"/>
      <c r="QLN65481" s="506"/>
      <c r="QLO65481" s="506"/>
      <c r="QLP65481" s="506"/>
      <c r="QLQ65481" s="506"/>
      <c r="QLR65481" s="506"/>
      <c r="QLS65481" s="506"/>
      <c r="QLT65481" s="506"/>
      <c r="QLU65481" s="506"/>
      <c r="QLV65481" s="506"/>
      <c r="QLW65481" s="506"/>
      <c r="QLX65481" s="506"/>
      <c r="QLY65481" s="506"/>
      <c r="QLZ65481" s="506"/>
      <c r="QMA65481" s="506"/>
      <c r="QMB65481" s="506"/>
      <c r="QMC65481" s="506"/>
      <c r="QMD65481" s="506"/>
      <c r="QME65481" s="506"/>
      <c r="QMF65481" s="506"/>
      <c r="QMG65481" s="506"/>
      <c r="QMH65481" s="506"/>
      <c r="QMI65481" s="506"/>
      <c r="QMJ65481" s="506"/>
      <c r="QMK65481" s="506"/>
      <c r="QML65481" s="506"/>
      <c r="QMM65481" s="506"/>
      <c r="QMN65481" s="506"/>
      <c r="QMO65481" s="506"/>
      <c r="QMP65481" s="506"/>
      <c r="QMQ65481" s="506"/>
      <c r="QMR65481" s="506"/>
      <c r="QMS65481" s="506"/>
      <c r="QMT65481" s="506"/>
      <c r="QMU65481" s="506"/>
      <c r="QMV65481" s="506"/>
      <c r="QMW65481" s="506"/>
      <c r="QMX65481" s="506"/>
      <c r="QMY65481" s="506"/>
      <c r="QMZ65481" s="506"/>
      <c r="QNA65481" s="506"/>
      <c r="QNB65481" s="506"/>
      <c r="QNC65481" s="506"/>
      <c r="QND65481" s="506"/>
      <c r="QNE65481" s="506"/>
      <c r="QNF65481" s="506"/>
      <c r="QNG65481" s="506"/>
      <c r="QNH65481" s="506"/>
      <c r="QNI65481" s="506"/>
      <c r="QNJ65481" s="506"/>
      <c r="QNK65481" s="506"/>
      <c r="QNL65481" s="506"/>
      <c r="QNM65481" s="506"/>
      <c r="QNN65481" s="506"/>
      <c r="QNO65481" s="506"/>
      <c r="QNP65481" s="506"/>
      <c r="QNQ65481" s="506"/>
      <c r="QNR65481" s="506"/>
      <c r="QNS65481" s="506"/>
      <c r="QNT65481" s="506"/>
      <c r="QNU65481" s="506"/>
      <c r="QNV65481" s="506"/>
      <c r="QNW65481" s="506"/>
      <c r="QNX65481" s="506"/>
      <c r="QNY65481" s="506"/>
      <c r="QNZ65481" s="506"/>
      <c r="QOA65481" s="506"/>
      <c r="QOB65481" s="506"/>
      <c r="QOC65481" s="506"/>
      <c r="QOD65481" s="506"/>
      <c r="QOE65481" s="506"/>
      <c r="QOF65481" s="506"/>
      <c r="QOG65481" s="506"/>
      <c r="QOH65481" s="506"/>
      <c r="QOI65481" s="506"/>
      <c r="QOJ65481" s="506"/>
      <c r="QOK65481" s="506"/>
      <c r="QOL65481" s="506"/>
      <c r="QOM65481" s="506"/>
      <c r="QON65481" s="506"/>
      <c r="QOO65481" s="506"/>
      <c r="QOP65481" s="506"/>
      <c r="QOQ65481" s="506"/>
      <c r="QOR65481" s="506"/>
      <c r="QOS65481" s="506"/>
      <c r="QOT65481" s="506"/>
      <c r="QOU65481" s="506"/>
      <c r="QOV65481" s="506"/>
      <c r="QOW65481" s="506"/>
      <c r="QOX65481" s="506"/>
      <c r="QOY65481" s="506"/>
      <c r="QOZ65481" s="506"/>
      <c r="QPA65481" s="506"/>
      <c r="QPB65481" s="506"/>
      <c r="QPC65481" s="506"/>
      <c r="QPD65481" s="506"/>
      <c r="QPE65481" s="506"/>
      <c r="QPF65481" s="506"/>
      <c r="QPG65481" s="506"/>
      <c r="QPH65481" s="506"/>
      <c r="QPI65481" s="506"/>
      <c r="QPJ65481" s="506"/>
      <c r="QPK65481" s="506"/>
      <c r="QPL65481" s="506"/>
      <c r="QPM65481" s="506"/>
      <c r="QPN65481" s="506"/>
      <c r="QPO65481" s="506"/>
      <c r="QPP65481" s="506"/>
      <c r="QPQ65481" s="506"/>
      <c r="QPR65481" s="506"/>
      <c r="QPS65481" s="506"/>
      <c r="QPT65481" s="506"/>
      <c r="QPU65481" s="506"/>
      <c r="QPV65481" s="506"/>
      <c r="QPW65481" s="506"/>
      <c r="QPX65481" s="506"/>
      <c r="QPY65481" s="506"/>
      <c r="QPZ65481" s="506"/>
      <c r="QQA65481" s="506"/>
      <c r="QQB65481" s="506"/>
      <c r="QQC65481" s="506"/>
      <c r="QQD65481" s="506"/>
      <c r="QQE65481" s="506"/>
      <c r="QQF65481" s="506"/>
      <c r="QQG65481" s="506"/>
      <c r="QQH65481" s="506"/>
      <c r="QQI65481" s="506"/>
      <c r="QQJ65481" s="506"/>
      <c r="QQK65481" s="506"/>
      <c r="QQL65481" s="506"/>
      <c r="QQM65481" s="506"/>
      <c r="QQN65481" s="506"/>
      <c r="QQO65481" s="506"/>
      <c r="QQP65481" s="506"/>
      <c r="QQQ65481" s="506"/>
      <c r="QQR65481" s="506"/>
      <c r="QQS65481" s="506"/>
      <c r="QQT65481" s="506"/>
      <c r="QQU65481" s="506"/>
      <c r="QQV65481" s="506"/>
      <c r="QQW65481" s="506"/>
      <c r="QQX65481" s="506"/>
      <c r="QQY65481" s="506"/>
      <c r="QQZ65481" s="506"/>
      <c r="QRA65481" s="506"/>
      <c r="QRB65481" s="506"/>
      <c r="QRC65481" s="506"/>
      <c r="QRD65481" s="506"/>
      <c r="QRE65481" s="506"/>
      <c r="QRF65481" s="506"/>
      <c r="QRG65481" s="506"/>
      <c r="QRH65481" s="506"/>
      <c r="QRI65481" s="506"/>
      <c r="QRJ65481" s="506"/>
      <c r="QRK65481" s="506"/>
      <c r="QRL65481" s="506"/>
      <c r="QRM65481" s="506"/>
      <c r="QRN65481" s="506"/>
      <c r="QRO65481" s="506"/>
      <c r="QRP65481" s="506"/>
      <c r="QRQ65481" s="506"/>
      <c r="QRR65481" s="506"/>
      <c r="QRS65481" s="506"/>
      <c r="QRT65481" s="506"/>
      <c r="QRU65481" s="506"/>
      <c r="QRV65481" s="506"/>
      <c r="QRW65481" s="506"/>
      <c r="QRX65481" s="506"/>
      <c r="QRY65481" s="506"/>
      <c r="QRZ65481" s="506"/>
      <c r="QSA65481" s="506"/>
      <c r="QSB65481" s="506"/>
      <c r="QSC65481" s="506"/>
      <c r="QSD65481" s="506"/>
      <c r="QSE65481" s="506"/>
      <c r="QSF65481" s="506"/>
      <c r="QSG65481" s="506"/>
      <c r="QSH65481" s="506"/>
      <c r="QSI65481" s="506"/>
      <c r="QSJ65481" s="506"/>
      <c r="QSK65481" s="506"/>
      <c r="QSL65481" s="506"/>
      <c r="QSM65481" s="506"/>
      <c r="QSN65481" s="506"/>
      <c r="QSO65481" s="506"/>
      <c r="QSP65481" s="506"/>
      <c r="QSQ65481" s="506"/>
      <c r="QSR65481" s="506"/>
      <c r="QSS65481" s="506"/>
      <c r="QST65481" s="506"/>
      <c r="QSU65481" s="506"/>
      <c r="QSV65481" s="506"/>
      <c r="QSW65481" s="506"/>
      <c r="QSX65481" s="506"/>
      <c r="QSY65481" s="506"/>
      <c r="QSZ65481" s="506"/>
      <c r="QTA65481" s="506"/>
      <c r="QTB65481" s="506"/>
      <c r="QTC65481" s="506"/>
      <c r="QTD65481" s="506"/>
      <c r="QTE65481" s="506"/>
      <c r="QTF65481" s="506"/>
      <c r="QTG65481" s="506"/>
      <c r="QTH65481" s="506"/>
      <c r="QTI65481" s="506"/>
      <c r="QTJ65481" s="506"/>
      <c r="QTK65481" s="506"/>
      <c r="QTL65481" s="506"/>
      <c r="QTM65481" s="506"/>
      <c r="QTN65481" s="506"/>
      <c r="QTO65481" s="506"/>
      <c r="QTP65481" s="506"/>
      <c r="QTQ65481" s="506"/>
      <c r="QTR65481" s="506"/>
      <c r="QTS65481" s="506"/>
      <c r="QTT65481" s="506"/>
      <c r="QTU65481" s="506"/>
      <c r="QTV65481" s="506"/>
      <c r="QTW65481" s="506"/>
      <c r="QTX65481" s="506"/>
      <c r="QTY65481" s="506"/>
      <c r="QTZ65481" s="506"/>
      <c r="QUA65481" s="506"/>
      <c r="QUB65481" s="506"/>
      <c r="QUC65481" s="506"/>
      <c r="QUD65481" s="506"/>
      <c r="QUE65481" s="506"/>
      <c r="QUF65481" s="506"/>
      <c r="QUG65481" s="506"/>
      <c r="QUH65481" s="506"/>
      <c r="QUI65481" s="506"/>
      <c r="QUJ65481" s="506"/>
      <c r="QUK65481" s="506"/>
      <c r="QUL65481" s="506"/>
      <c r="QUM65481" s="506"/>
      <c r="QUN65481" s="506"/>
      <c r="QUO65481" s="506"/>
      <c r="QUP65481" s="506"/>
      <c r="QUQ65481" s="506"/>
      <c r="QUR65481" s="506"/>
      <c r="QUS65481" s="506"/>
      <c r="QUT65481" s="506"/>
      <c r="QUU65481" s="506"/>
      <c r="QUV65481" s="506"/>
      <c r="QUW65481" s="506"/>
      <c r="QUX65481" s="506"/>
      <c r="QUY65481" s="506"/>
      <c r="QUZ65481" s="506"/>
      <c r="QVA65481" s="506"/>
      <c r="QVB65481" s="506"/>
      <c r="QVC65481" s="506"/>
      <c r="QVD65481" s="506"/>
      <c r="QVE65481" s="506"/>
      <c r="QVF65481" s="506"/>
      <c r="QVG65481" s="506"/>
      <c r="QVH65481" s="506"/>
      <c r="QVI65481" s="506"/>
      <c r="QVJ65481" s="506"/>
      <c r="QVK65481" s="506"/>
      <c r="QVL65481" s="506"/>
      <c r="QVM65481" s="506"/>
      <c r="QVN65481" s="506"/>
      <c r="QVO65481" s="506"/>
      <c r="QVP65481" s="506"/>
      <c r="QVQ65481" s="506"/>
      <c r="QVR65481" s="506"/>
      <c r="QVS65481" s="506"/>
      <c r="QVT65481" s="506"/>
      <c r="QVU65481" s="506"/>
      <c r="QVV65481" s="506"/>
      <c r="QVW65481" s="506"/>
      <c r="QVX65481" s="506"/>
      <c r="QVY65481" s="506"/>
      <c r="QVZ65481" s="506"/>
      <c r="QWA65481" s="506"/>
      <c r="QWB65481" s="506"/>
      <c r="QWC65481" s="506"/>
      <c r="QWD65481" s="506"/>
      <c r="QWE65481" s="506"/>
      <c r="QWF65481" s="506"/>
      <c r="QWG65481" s="506"/>
      <c r="QWH65481" s="506"/>
      <c r="QWI65481" s="506"/>
      <c r="QWJ65481" s="506"/>
      <c r="QWK65481" s="506"/>
      <c r="QWL65481" s="506"/>
      <c r="QWM65481" s="506"/>
      <c r="QWN65481" s="506"/>
      <c r="QWO65481" s="506"/>
      <c r="QWP65481" s="506"/>
      <c r="QWQ65481" s="506"/>
      <c r="QWR65481" s="506"/>
      <c r="QWS65481" s="506"/>
      <c r="QWT65481" s="506"/>
      <c r="QWU65481" s="506"/>
      <c r="QWV65481" s="506"/>
      <c r="QWW65481" s="506"/>
      <c r="QWX65481" s="506"/>
      <c r="QWY65481" s="506"/>
      <c r="QWZ65481" s="506"/>
      <c r="QXA65481" s="506"/>
      <c r="QXB65481" s="506"/>
      <c r="QXC65481" s="506"/>
      <c r="QXD65481" s="506"/>
      <c r="QXE65481" s="506"/>
      <c r="QXF65481" s="506"/>
      <c r="QXG65481" s="506"/>
      <c r="QXH65481" s="506"/>
      <c r="QXI65481" s="506"/>
      <c r="QXJ65481" s="506"/>
      <c r="QXK65481" s="506"/>
      <c r="QXL65481" s="506"/>
      <c r="QXM65481" s="506"/>
      <c r="QXN65481" s="506"/>
      <c r="QXO65481" s="506"/>
      <c r="QXP65481" s="506"/>
      <c r="QXQ65481" s="506"/>
      <c r="QXR65481" s="506"/>
      <c r="QXS65481" s="506"/>
      <c r="QXT65481" s="506"/>
      <c r="QXU65481" s="506"/>
      <c r="QXV65481" s="506"/>
      <c r="QXW65481" s="506"/>
      <c r="QXX65481" s="506"/>
      <c r="QXY65481" s="506"/>
      <c r="QXZ65481" s="506"/>
      <c r="QYA65481" s="506"/>
      <c r="QYB65481" s="506"/>
      <c r="QYC65481" s="506"/>
      <c r="QYD65481" s="506"/>
      <c r="QYE65481" s="506"/>
      <c r="QYF65481" s="506"/>
      <c r="QYG65481" s="506"/>
      <c r="QYH65481" s="506"/>
      <c r="QYI65481" s="506"/>
      <c r="QYJ65481" s="506"/>
      <c r="QYK65481" s="506"/>
      <c r="QYL65481" s="506"/>
      <c r="QYM65481" s="506"/>
      <c r="QYN65481" s="506"/>
      <c r="QYO65481" s="506"/>
      <c r="QYP65481" s="506"/>
      <c r="QYQ65481" s="506"/>
      <c r="QYR65481" s="506"/>
      <c r="QYS65481" s="506"/>
      <c r="QYT65481" s="506"/>
      <c r="QYU65481" s="506"/>
      <c r="QYV65481" s="506"/>
      <c r="QYW65481" s="506"/>
      <c r="QYX65481" s="506"/>
      <c r="QYY65481" s="506"/>
      <c r="QYZ65481" s="506"/>
      <c r="QZA65481" s="506"/>
      <c r="QZB65481" s="506"/>
      <c r="QZC65481" s="506"/>
      <c r="QZD65481" s="506"/>
      <c r="QZE65481" s="506"/>
      <c r="QZF65481" s="506"/>
      <c r="QZG65481" s="506"/>
      <c r="QZH65481" s="506"/>
      <c r="QZI65481" s="506"/>
      <c r="QZJ65481" s="506"/>
      <c r="QZK65481" s="506"/>
      <c r="QZL65481" s="506"/>
      <c r="QZM65481" s="506"/>
      <c r="QZN65481" s="506"/>
      <c r="QZO65481" s="506"/>
      <c r="QZP65481" s="506"/>
      <c r="QZQ65481" s="506"/>
      <c r="QZR65481" s="506"/>
      <c r="QZS65481" s="506"/>
      <c r="QZT65481" s="506"/>
      <c r="QZU65481" s="506"/>
      <c r="QZV65481" s="506"/>
      <c r="QZW65481" s="506"/>
      <c r="QZX65481" s="506"/>
      <c r="QZY65481" s="506"/>
      <c r="QZZ65481" s="506"/>
      <c r="RAA65481" s="506"/>
      <c r="RAB65481" s="506"/>
      <c r="RAC65481" s="506"/>
      <c r="RAD65481" s="506"/>
      <c r="RAE65481" s="506"/>
      <c r="RAF65481" s="506"/>
      <c r="RAG65481" s="506"/>
      <c r="RAH65481" s="506"/>
      <c r="RAI65481" s="506"/>
      <c r="RAJ65481" s="506"/>
      <c r="RAK65481" s="506"/>
      <c r="RAL65481" s="506"/>
      <c r="RAM65481" s="506"/>
      <c r="RAN65481" s="506"/>
      <c r="RAO65481" s="506"/>
      <c r="RAP65481" s="506"/>
      <c r="RAQ65481" s="506"/>
      <c r="RAR65481" s="506"/>
      <c r="RAS65481" s="506"/>
      <c r="RAT65481" s="506"/>
      <c r="RAU65481" s="506"/>
      <c r="RAV65481" s="506"/>
      <c r="RAW65481" s="506"/>
      <c r="RAX65481" s="506"/>
      <c r="RAY65481" s="506"/>
      <c r="RAZ65481" s="506"/>
      <c r="RBA65481" s="506"/>
      <c r="RBB65481" s="506"/>
      <c r="RBC65481" s="506"/>
      <c r="RBD65481" s="506"/>
      <c r="RBE65481" s="506"/>
      <c r="RBF65481" s="506"/>
      <c r="RBG65481" s="506"/>
      <c r="RBH65481" s="506"/>
      <c r="RBI65481" s="506"/>
      <c r="RBJ65481" s="506"/>
      <c r="RBK65481" s="506"/>
      <c r="RBL65481" s="506"/>
      <c r="RBM65481" s="506"/>
      <c r="RBN65481" s="506"/>
      <c r="RBO65481" s="506"/>
      <c r="RBP65481" s="506"/>
      <c r="RBQ65481" s="506"/>
      <c r="RBR65481" s="506"/>
      <c r="RBS65481" s="506"/>
      <c r="RBT65481" s="506"/>
      <c r="RBU65481" s="506"/>
      <c r="RBV65481" s="506"/>
      <c r="RBW65481" s="506"/>
      <c r="RBX65481" s="506"/>
      <c r="RBY65481" s="506"/>
      <c r="RBZ65481" s="506"/>
      <c r="RCA65481" s="506"/>
      <c r="RCB65481" s="506"/>
      <c r="RCC65481" s="506"/>
      <c r="RCD65481" s="506"/>
      <c r="RCE65481" s="506"/>
      <c r="RCF65481" s="506"/>
      <c r="RCG65481" s="506"/>
      <c r="RCH65481" s="506"/>
      <c r="RCI65481" s="506"/>
      <c r="RCJ65481" s="506"/>
      <c r="RCK65481" s="506"/>
      <c r="RCL65481" s="506"/>
      <c r="RCM65481" s="506"/>
      <c r="RCN65481" s="506"/>
      <c r="RCO65481" s="506"/>
      <c r="RCP65481" s="506"/>
      <c r="RCQ65481" s="506"/>
      <c r="RCR65481" s="506"/>
      <c r="RCS65481" s="506"/>
      <c r="RCT65481" s="506"/>
      <c r="RCU65481" s="506"/>
      <c r="RCV65481" s="506"/>
      <c r="RCW65481" s="506"/>
      <c r="RCX65481" s="506"/>
      <c r="RCY65481" s="506"/>
      <c r="RCZ65481" s="506"/>
      <c r="RDA65481" s="506"/>
      <c r="RDB65481" s="506"/>
      <c r="RDC65481" s="506"/>
      <c r="RDD65481" s="506"/>
      <c r="RDE65481" s="506"/>
      <c r="RDF65481" s="506"/>
      <c r="RDG65481" s="506"/>
      <c r="RDH65481" s="506"/>
      <c r="RDI65481" s="506"/>
      <c r="RDJ65481" s="506"/>
      <c r="RDK65481" s="506"/>
      <c r="RDL65481" s="506"/>
      <c r="RDM65481" s="506"/>
      <c r="RDN65481" s="506"/>
      <c r="RDO65481" s="506"/>
      <c r="RDP65481" s="506"/>
      <c r="RDQ65481" s="506"/>
      <c r="RDR65481" s="506"/>
      <c r="RDS65481" s="506"/>
      <c r="RDT65481" s="506"/>
      <c r="RDU65481" s="506"/>
      <c r="RDV65481" s="506"/>
      <c r="RDW65481" s="506"/>
      <c r="RDX65481" s="506"/>
      <c r="RDY65481" s="506"/>
      <c r="RDZ65481" s="506"/>
      <c r="REA65481" s="506"/>
      <c r="REB65481" s="506"/>
      <c r="REC65481" s="506"/>
      <c r="RED65481" s="506"/>
      <c r="REE65481" s="506"/>
      <c r="REF65481" s="506"/>
      <c r="REG65481" s="506"/>
      <c r="REH65481" s="506"/>
      <c r="REI65481" s="506"/>
      <c r="REJ65481" s="506"/>
      <c r="REK65481" s="506"/>
      <c r="REL65481" s="506"/>
      <c r="REM65481" s="506"/>
      <c r="REN65481" s="506"/>
      <c r="REO65481" s="506"/>
      <c r="REP65481" s="506"/>
      <c r="REQ65481" s="506"/>
      <c r="RER65481" s="506"/>
      <c r="RES65481" s="506"/>
      <c r="RET65481" s="506"/>
      <c r="REU65481" s="506"/>
      <c r="REV65481" s="506"/>
      <c r="REW65481" s="506"/>
      <c r="REX65481" s="506"/>
      <c r="REY65481" s="506"/>
      <c r="REZ65481" s="506"/>
      <c r="RFA65481" s="506"/>
      <c r="RFB65481" s="506"/>
      <c r="RFC65481" s="506"/>
      <c r="RFD65481" s="506"/>
      <c r="RFE65481" s="506"/>
      <c r="RFF65481" s="506"/>
      <c r="RFG65481" s="506"/>
      <c r="RFH65481" s="506"/>
      <c r="RFI65481" s="506"/>
      <c r="RFJ65481" s="506"/>
      <c r="RFK65481" s="506"/>
      <c r="RFL65481" s="506"/>
      <c r="RFM65481" s="506"/>
      <c r="RFN65481" s="506"/>
      <c r="RFO65481" s="506"/>
      <c r="RFP65481" s="506"/>
      <c r="RFQ65481" s="506"/>
      <c r="RFR65481" s="506"/>
      <c r="RFS65481" s="506"/>
      <c r="RFT65481" s="506"/>
      <c r="RFU65481" s="506"/>
      <c r="RFV65481" s="506"/>
      <c r="RFW65481" s="506"/>
      <c r="RFX65481" s="506"/>
      <c r="RFY65481" s="506"/>
      <c r="RFZ65481" s="506"/>
      <c r="RGA65481" s="506"/>
      <c r="RGB65481" s="506"/>
      <c r="RGC65481" s="506"/>
      <c r="RGD65481" s="506"/>
      <c r="RGE65481" s="506"/>
      <c r="RGF65481" s="506"/>
      <c r="RGG65481" s="506"/>
      <c r="RGH65481" s="506"/>
      <c r="RGI65481" s="506"/>
      <c r="RGJ65481" s="506"/>
      <c r="RGK65481" s="506"/>
      <c r="RGL65481" s="506"/>
      <c r="RGM65481" s="506"/>
      <c r="RGN65481" s="506"/>
      <c r="RGO65481" s="506"/>
      <c r="RGP65481" s="506"/>
      <c r="RGQ65481" s="506"/>
      <c r="RGR65481" s="506"/>
      <c r="RGS65481" s="506"/>
      <c r="RGT65481" s="506"/>
      <c r="RGU65481" s="506"/>
      <c r="RGV65481" s="506"/>
      <c r="RGW65481" s="506"/>
      <c r="RGX65481" s="506"/>
      <c r="RGY65481" s="506"/>
      <c r="RGZ65481" s="506"/>
      <c r="RHA65481" s="506"/>
      <c r="RHB65481" s="506"/>
      <c r="RHC65481" s="506"/>
      <c r="RHD65481" s="506"/>
      <c r="RHE65481" s="506"/>
      <c r="RHF65481" s="506"/>
      <c r="RHG65481" s="506"/>
      <c r="RHH65481" s="506"/>
      <c r="RHI65481" s="506"/>
      <c r="RHJ65481" s="506"/>
      <c r="RHK65481" s="506"/>
      <c r="RHL65481" s="506"/>
      <c r="RHM65481" s="506"/>
      <c r="RHN65481" s="506"/>
      <c r="RHO65481" s="506"/>
      <c r="RHP65481" s="506"/>
      <c r="RHQ65481" s="506"/>
      <c r="RHR65481" s="506"/>
      <c r="RHS65481" s="506"/>
      <c r="RHT65481" s="506"/>
      <c r="RHU65481" s="506"/>
      <c r="RHV65481" s="506"/>
      <c r="RHW65481" s="506"/>
      <c r="RHX65481" s="506"/>
      <c r="RHY65481" s="506"/>
      <c r="RHZ65481" s="506"/>
      <c r="RIA65481" s="506"/>
      <c r="RIB65481" s="506"/>
      <c r="RIC65481" s="506"/>
      <c r="RID65481" s="506"/>
      <c r="RIE65481" s="506"/>
      <c r="RIF65481" s="506"/>
      <c r="RIG65481" s="506"/>
      <c r="RIH65481" s="506"/>
      <c r="RII65481" s="506"/>
      <c r="RIJ65481" s="506"/>
      <c r="RIK65481" s="506"/>
      <c r="RIL65481" s="506"/>
      <c r="RIM65481" s="506"/>
      <c r="RIN65481" s="506"/>
      <c r="RIO65481" s="506"/>
      <c r="RIP65481" s="506"/>
      <c r="RIQ65481" s="506"/>
      <c r="RIR65481" s="506"/>
      <c r="RIS65481" s="506"/>
      <c r="RIT65481" s="506"/>
      <c r="RIU65481" s="506"/>
      <c r="RIV65481" s="506"/>
      <c r="RIW65481" s="506"/>
      <c r="RIX65481" s="506"/>
      <c r="RIY65481" s="506"/>
      <c r="RIZ65481" s="506"/>
      <c r="RJA65481" s="506"/>
      <c r="RJB65481" s="506"/>
      <c r="RJC65481" s="506"/>
      <c r="RJD65481" s="506"/>
      <c r="RJE65481" s="506"/>
      <c r="RJF65481" s="506"/>
      <c r="RJG65481" s="506"/>
      <c r="RJH65481" s="506"/>
      <c r="RJI65481" s="506"/>
      <c r="RJJ65481" s="506"/>
      <c r="RJK65481" s="506"/>
      <c r="RJL65481" s="506"/>
      <c r="RJM65481" s="506"/>
      <c r="RJN65481" s="506"/>
      <c r="RJO65481" s="506"/>
      <c r="RJP65481" s="506"/>
      <c r="RJQ65481" s="506"/>
      <c r="RJR65481" s="506"/>
      <c r="RJS65481" s="506"/>
      <c r="RJT65481" s="506"/>
      <c r="RJU65481" s="506"/>
      <c r="RJV65481" s="506"/>
      <c r="RJW65481" s="506"/>
      <c r="RJX65481" s="506"/>
      <c r="RJY65481" s="506"/>
      <c r="RJZ65481" s="506"/>
      <c r="RKA65481" s="506"/>
      <c r="RKB65481" s="506"/>
      <c r="RKC65481" s="506"/>
      <c r="RKD65481" s="506"/>
      <c r="RKE65481" s="506"/>
      <c r="RKF65481" s="506"/>
      <c r="RKG65481" s="506"/>
      <c r="RKH65481" s="506"/>
      <c r="RKI65481" s="506"/>
      <c r="RKJ65481" s="506"/>
      <c r="RKK65481" s="506"/>
      <c r="RKL65481" s="506"/>
      <c r="RKM65481" s="506"/>
      <c r="RKN65481" s="506"/>
      <c r="RKO65481" s="506"/>
      <c r="RKP65481" s="506"/>
      <c r="RKQ65481" s="506"/>
      <c r="RKR65481" s="506"/>
      <c r="RKS65481" s="506"/>
      <c r="RKT65481" s="506"/>
      <c r="RKU65481" s="506"/>
      <c r="RKV65481" s="506"/>
      <c r="RKW65481" s="506"/>
      <c r="RKX65481" s="506"/>
      <c r="RKY65481" s="506"/>
      <c r="RKZ65481" s="506"/>
      <c r="RLA65481" s="506"/>
      <c r="RLB65481" s="506"/>
      <c r="RLC65481" s="506"/>
      <c r="RLD65481" s="506"/>
      <c r="RLE65481" s="506"/>
      <c r="RLF65481" s="506"/>
      <c r="RLG65481" s="506"/>
      <c r="RLH65481" s="506"/>
      <c r="RLI65481" s="506"/>
      <c r="RLJ65481" s="506"/>
      <c r="RLK65481" s="506"/>
      <c r="RLL65481" s="506"/>
      <c r="RLM65481" s="506"/>
      <c r="RLN65481" s="506"/>
      <c r="RLO65481" s="506"/>
      <c r="RLP65481" s="506"/>
      <c r="RLQ65481" s="506"/>
      <c r="RLR65481" s="506"/>
      <c r="RLS65481" s="506"/>
      <c r="RLT65481" s="506"/>
      <c r="RLU65481" s="506"/>
      <c r="RLV65481" s="506"/>
      <c r="RLW65481" s="506"/>
      <c r="RLX65481" s="506"/>
      <c r="RLY65481" s="506"/>
      <c r="RLZ65481" s="506"/>
      <c r="RMA65481" s="506"/>
      <c r="RMB65481" s="506"/>
      <c r="RMC65481" s="506"/>
      <c r="RMD65481" s="506"/>
      <c r="RME65481" s="506"/>
      <c r="RMF65481" s="506"/>
      <c r="RMG65481" s="506"/>
      <c r="RMH65481" s="506"/>
      <c r="RMI65481" s="506"/>
      <c r="RMJ65481" s="506"/>
      <c r="RMK65481" s="506"/>
      <c r="RML65481" s="506"/>
      <c r="RMM65481" s="506"/>
      <c r="RMN65481" s="506"/>
      <c r="RMO65481" s="506"/>
      <c r="RMP65481" s="506"/>
      <c r="RMQ65481" s="506"/>
      <c r="RMR65481" s="506"/>
      <c r="RMS65481" s="506"/>
      <c r="RMT65481" s="506"/>
      <c r="RMU65481" s="506"/>
      <c r="RMV65481" s="506"/>
      <c r="RMW65481" s="506"/>
      <c r="RMX65481" s="506"/>
      <c r="RMY65481" s="506"/>
      <c r="RMZ65481" s="506"/>
      <c r="RNA65481" s="506"/>
      <c r="RNB65481" s="506"/>
      <c r="RNC65481" s="506"/>
      <c r="RND65481" s="506"/>
      <c r="RNE65481" s="506"/>
      <c r="RNF65481" s="506"/>
      <c r="RNG65481" s="506"/>
      <c r="RNH65481" s="506"/>
      <c r="RNI65481" s="506"/>
      <c r="RNJ65481" s="506"/>
      <c r="RNK65481" s="506"/>
      <c r="RNL65481" s="506"/>
      <c r="RNM65481" s="506"/>
      <c r="RNN65481" s="506"/>
      <c r="RNO65481" s="506"/>
      <c r="RNP65481" s="506"/>
      <c r="RNQ65481" s="506"/>
      <c r="RNR65481" s="506"/>
      <c r="RNS65481" s="506"/>
      <c r="RNT65481" s="506"/>
      <c r="RNU65481" s="506"/>
      <c r="RNV65481" s="506"/>
      <c r="RNW65481" s="506"/>
      <c r="RNX65481" s="506"/>
      <c r="RNY65481" s="506"/>
      <c r="RNZ65481" s="506"/>
      <c r="ROA65481" s="506"/>
      <c r="ROB65481" s="506"/>
      <c r="ROC65481" s="506"/>
      <c r="ROD65481" s="506"/>
      <c r="ROE65481" s="506"/>
      <c r="ROF65481" s="506"/>
      <c r="ROG65481" s="506"/>
      <c r="ROH65481" s="506"/>
      <c r="ROI65481" s="506"/>
      <c r="ROJ65481" s="506"/>
      <c r="ROK65481" s="506"/>
      <c r="ROL65481" s="506"/>
      <c r="ROM65481" s="506"/>
      <c r="RON65481" s="506"/>
      <c r="ROO65481" s="506"/>
      <c r="ROP65481" s="506"/>
      <c r="ROQ65481" s="506"/>
      <c r="ROR65481" s="506"/>
      <c r="ROS65481" s="506"/>
      <c r="ROT65481" s="506"/>
      <c r="ROU65481" s="506"/>
      <c r="ROV65481" s="506"/>
      <c r="ROW65481" s="506"/>
      <c r="ROX65481" s="506"/>
      <c r="ROY65481" s="506"/>
      <c r="ROZ65481" s="506"/>
      <c r="RPA65481" s="506"/>
      <c r="RPB65481" s="506"/>
      <c r="RPC65481" s="506"/>
      <c r="RPD65481" s="506"/>
      <c r="RPE65481" s="506"/>
      <c r="RPF65481" s="506"/>
      <c r="RPG65481" s="506"/>
      <c r="RPH65481" s="506"/>
      <c r="RPI65481" s="506"/>
      <c r="RPJ65481" s="506"/>
      <c r="RPK65481" s="506"/>
      <c r="RPL65481" s="506"/>
      <c r="RPM65481" s="506"/>
      <c r="RPN65481" s="506"/>
      <c r="RPO65481" s="506"/>
      <c r="RPP65481" s="506"/>
      <c r="RPQ65481" s="506"/>
      <c r="RPR65481" s="506"/>
      <c r="RPS65481" s="506"/>
      <c r="RPT65481" s="506"/>
      <c r="RPU65481" s="506"/>
      <c r="RPV65481" s="506"/>
      <c r="RPW65481" s="506"/>
      <c r="RPX65481" s="506"/>
      <c r="RPY65481" s="506"/>
      <c r="RPZ65481" s="506"/>
      <c r="RQA65481" s="506"/>
      <c r="RQB65481" s="506"/>
      <c r="RQC65481" s="506"/>
      <c r="RQD65481" s="506"/>
      <c r="RQE65481" s="506"/>
      <c r="RQF65481" s="506"/>
      <c r="RQG65481" s="506"/>
      <c r="RQH65481" s="506"/>
      <c r="RQI65481" s="506"/>
      <c r="RQJ65481" s="506"/>
      <c r="RQK65481" s="506"/>
      <c r="RQL65481" s="506"/>
      <c r="RQM65481" s="506"/>
      <c r="RQN65481" s="506"/>
      <c r="RQO65481" s="506"/>
      <c r="RQP65481" s="506"/>
      <c r="RQQ65481" s="506"/>
      <c r="RQR65481" s="506"/>
      <c r="RQS65481" s="506"/>
      <c r="RQT65481" s="506"/>
      <c r="RQU65481" s="506"/>
      <c r="RQV65481" s="506"/>
      <c r="RQW65481" s="506"/>
      <c r="RQX65481" s="506"/>
      <c r="RQY65481" s="506"/>
      <c r="RQZ65481" s="506"/>
      <c r="RRA65481" s="506"/>
      <c r="RRB65481" s="506"/>
      <c r="RRC65481" s="506"/>
      <c r="RRD65481" s="506"/>
      <c r="RRE65481" s="506"/>
      <c r="RRF65481" s="506"/>
      <c r="RRG65481" s="506"/>
      <c r="RRH65481" s="506"/>
      <c r="RRI65481" s="506"/>
      <c r="RRJ65481" s="506"/>
      <c r="RRK65481" s="506"/>
      <c r="RRL65481" s="506"/>
      <c r="RRM65481" s="506"/>
      <c r="RRN65481" s="506"/>
      <c r="RRO65481" s="506"/>
      <c r="RRP65481" s="506"/>
      <c r="RRQ65481" s="506"/>
      <c r="RRR65481" s="506"/>
      <c r="RRS65481" s="506"/>
      <c r="RRT65481" s="506"/>
      <c r="RRU65481" s="506"/>
      <c r="RRV65481" s="506"/>
      <c r="RRW65481" s="506"/>
      <c r="RRX65481" s="506"/>
      <c r="RRY65481" s="506"/>
      <c r="RRZ65481" s="506"/>
      <c r="RSA65481" s="506"/>
      <c r="RSB65481" s="506"/>
      <c r="RSC65481" s="506"/>
      <c r="RSD65481" s="506"/>
      <c r="RSE65481" s="506"/>
      <c r="RSF65481" s="506"/>
      <c r="RSG65481" s="506"/>
      <c r="RSH65481" s="506"/>
      <c r="RSI65481" s="506"/>
      <c r="RSJ65481" s="506"/>
      <c r="RSK65481" s="506"/>
      <c r="RSL65481" s="506"/>
      <c r="RSM65481" s="506"/>
      <c r="RSN65481" s="506"/>
      <c r="RSO65481" s="506"/>
      <c r="RSP65481" s="506"/>
      <c r="RSQ65481" s="506"/>
      <c r="RSR65481" s="506"/>
      <c r="RSS65481" s="506"/>
      <c r="RST65481" s="506"/>
      <c r="RSU65481" s="506"/>
      <c r="RSV65481" s="506"/>
      <c r="RSW65481" s="506"/>
      <c r="RSX65481" s="506"/>
      <c r="RSY65481" s="506"/>
      <c r="RSZ65481" s="506"/>
      <c r="RTA65481" s="506"/>
      <c r="RTB65481" s="506"/>
      <c r="RTC65481" s="506"/>
      <c r="RTD65481" s="506"/>
      <c r="RTE65481" s="506"/>
      <c r="RTF65481" s="506"/>
      <c r="RTG65481" s="506"/>
      <c r="RTH65481" s="506"/>
      <c r="RTI65481" s="506"/>
      <c r="RTJ65481" s="506"/>
      <c r="RTK65481" s="506"/>
      <c r="RTL65481" s="506"/>
      <c r="RTM65481" s="506"/>
      <c r="RTN65481" s="506"/>
      <c r="RTO65481" s="506"/>
      <c r="RTP65481" s="506"/>
      <c r="RTQ65481" s="506"/>
      <c r="RTR65481" s="506"/>
      <c r="RTS65481" s="506"/>
      <c r="RTT65481" s="506"/>
      <c r="RTU65481" s="506"/>
      <c r="RTV65481" s="506"/>
      <c r="RTW65481" s="506"/>
      <c r="RTX65481" s="506"/>
      <c r="RTY65481" s="506"/>
      <c r="RTZ65481" s="506"/>
      <c r="RUA65481" s="506"/>
      <c r="RUB65481" s="506"/>
      <c r="RUC65481" s="506"/>
      <c r="RUD65481" s="506"/>
      <c r="RUE65481" s="506"/>
      <c r="RUF65481" s="506"/>
      <c r="RUG65481" s="506"/>
      <c r="RUH65481" s="506"/>
      <c r="RUI65481" s="506"/>
      <c r="RUJ65481" s="506"/>
      <c r="RUK65481" s="506"/>
      <c r="RUL65481" s="506"/>
      <c r="RUM65481" s="506"/>
      <c r="RUN65481" s="506"/>
      <c r="RUO65481" s="506"/>
      <c r="RUP65481" s="506"/>
      <c r="RUQ65481" s="506"/>
      <c r="RUR65481" s="506"/>
      <c r="RUS65481" s="506"/>
      <c r="RUT65481" s="506"/>
      <c r="RUU65481" s="506"/>
      <c r="RUV65481" s="506"/>
      <c r="RUW65481" s="506"/>
      <c r="RUX65481" s="506"/>
      <c r="RUY65481" s="506"/>
      <c r="RUZ65481" s="506"/>
      <c r="RVA65481" s="506"/>
      <c r="RVB65481" s="506"/>
      <c r="RVC65481" s="506"/>
      <c r="RVD65481" s="506"/>
      <c r="RVE65481" s="506"/>
      <c r="RVF65481" s="506"/>
      <c r="RVG65481" s="506"/>
      <c r="RVH65481" s="506"/>
      <c r="RVI65481" s="506"/>
      <c r="RVJ65481" s="506"/>
      <c r="RVK65481" s="506"/>
      <c r="RVL65481" s="506"/>
      <c r="RVM65481" s="506"/>
      <c r="RVN65481" s="506"/>
      <c r="RVO65481" s="506"/>
      <c r="RVP65481" s="506"/>
      <c r="RVQ65481" s="506"/>
      <c r="RVR65481" s="506"/>
      <c r="RVS65481" s="506"/>
      <c r="RVT65481" s="506"/>
      <c r="RVU65481" s="506"/>
      <c r="RVV65481" s="506"/>
      <c r="RVW65481" s="506"/>
      <c r="RVX65481" s="506"/>
      <c r="RVY65481" s="506"/>
      <c r="RVZ65481" s="506"/>
      <c r="RWA65481" s="506"/>
      <c r="RWB65481" s="506"/>
      <c r="RWC65481" s="506"/>
      <c r="RWD65481" s="506"/>
      <c r="RWE65481" s="506"/>
      <c r="RWF65481" s="506"/>
      <c r="RWG65481" s="506"/>
      <c r="RWH65481" s="506"/>
      <c r="RWI65481" s="506"/>
      <c r="RWJ65481" s="506"/>
      <c r="RWK65481" s="506"/>
      <c r="RWL65481" s="506"/>
      <c r="RWM65481" s="506"/>
      <c r="RWN65481" s="506"/>
      <c r="RWO65481" s="506"/>
      <c r="RWP65481" s="506"/>
      <c r="RWQ65481" s="506"/>
      <c r="RWR65481" s="506"/>
      <c r="RWS65481" s="506"/>
      <c r="RWT65481" s="506"/>
      <c r="RWU65481" s="506"/>
      <c r="RWV65481" s="506"/>
      <c r="RWW65481" s="506"/>
      <c r="RWX65481" s="506"/>
      <c r="RWY65481" s="506"/>
      <c r="RWZ65481" s="506"/>
      <c r="RXA65481" s="506"/>
      <c r="RXB65481" s="506"/>
      <c r="RXC65481" s="506"/>
      <c r="RXD65481" s="506"/>
      <c r="RXE65481" s="506"/>
      <c r="RXF65481" s="506"/>
      <c r="RXG65481" s="506"/>
      <c r="RXH65481" s="506"/>
      <c r="RXI65481" s="506"/>
      <c r="RXJ65481" s="506"/>
      <c r="RXK65481" s="506"/>
      <c r="RXL65481" s="506"/>
      <c r="RXM65481" s="506"/>
      <c r="RXN65481" s="506"/>
      <c r="RXO65481" s="506"/>
      <c r="RXP65481" s="506"/>
      <c r="RXQ65481" s="506"/>
      <c r="RXR65481" s="506"/>
      <c r="RXS65481" s="506"/>
      <c r="RXT65481" s="506"/>
      <c r="RXU65481" s="506"/>
      <c r="RXV65481" s="506"/>
      <c r="RXW65481" s="506"/>
      <c r="RXX65481" s="506"/>
      <c r="RXY65481" s="506"/>
      <c r="RXZ65481" s="506"/>
      <c r="RYA65481" s="506"/>
      <c r="RYB65481" s="506"/>
      <c r="RYC65481" s="506"/>
      <c r="RYD65481" s="506"/>
      <c r="RYE65481" s="506"/>
      <c r="RYF65481" s="506"/>
      <c r="RYG65481" s="506"/>
      <c r="RYH65481" s="506"/>
      <c r="RYI65481" s="506"/>
      <c r="RYJ65481" s="506"/>
      <c r="RYK65481" s="506"/>
      <c r="RYL65481" s="506"/>
      <c r="RYM65481" s="506"/>
      <c r="RYN65481" s="506"/>
      <c r="RYO65481" s="506"/>
      <c r="RYP65481" s="506"/>
      <c r="RYQ65481" s="506"/>
      <c r="RYR65481" s="506"/>
      <c r="RYS65481" s="506"/>
      <c r="RYT65481" s="506"/>
      <c r="RYU65481" s="506"/>
      <c r="RYV65481" s="506"/>
      <c r="RYW65481" s="506"/>
      <c r="RYX65481" s="506"/>
      <c r="RYY65481" s="506"/>
      <c r="RYZ65481" s="506"/>
      <c r="RZA65481" s="506"/>
      <c r="RZB65481" s="506"/>
      <c r="RZC65481" s="506"/>
      <c r="RZD65481" s="506"/>
      <c r="RZE65481" s="506"/>
      <c r="RZF65481" s="506"/>
      <c r="RZG65481" s="506"/>
      <c r="RZH65481" s="506"/>
      <c r="RZI65481" s="506"/>
      <c r="RZJ65481" s="506"/>
      <c r="RZK65481" s="506"/>
      <c r="RZL65481" s="506"/>
      <c r="RZM65481" s="506"/>
      <c r="RZN65481" s="506"/>
      <c r="RZO65481" s="506"/>
      <c r="RZP65481" s="506"/>
      <c r="RZQ65481" s="506"/>
      <c r="RZR65481" s="506"/>
      <c r="RZS65481" s="506"/>
      <c r="RZT65481" s="506"/>
      <c r="RZU65481" s="506"/>
      <c r="RZV65481" s="506"/>
      <c r="RZW65481" s="506"/>
      <c r="RZX65481" s="506"/>
      <c r="RZY65481" s="506"/>
      <c r="RZZ65481" s="506"/>
      <c r="SAA65481" s="506"/>
      <c r="SAB65481" s="506"/>
      <c r="SAC65481" s="506"/>
      <c r="SAD65481" s="506"/>
      <c r="SAE65481" s="506"/>
      <c r="SAF65481" s="506"/>
      <c r="SAG65481" s="506"/>
      <c r="SAH65481" s="506"/>
      <c r="SAI65481" s="506"/>
      <c r="SAJ65481" s="506"/>
      <c r="SAK65481" s="506"/>
      <c r="SAL65481" s="506"/>
      <c r="SAM65481" s="506"/>
      <c r="SAN65481" s="506"/>
      <c r="SAO65481" s="506"/>
      <c r="SAP65481" s="506"/>
      <c r="SAQ65481" s="506"/>
      <c r="SAR65481" s="506"/>
      <c r="SAS65481" s="506"/>
      <c r="SAT65481" s="506"/>
      <c r="SAU65481" s="506"/>
      <c r="SAV65481" s="506"/>
      <c r="SAW65481" s="506"/>
      <c r="SAX65481" s="506"/>
      <c r="SAY65481" s="506"/>
      <c r="SAZ65481" s="506"/>
      <c r="SBA65481" s="506"/>
      <c r="SBB65481" s="506"/>
      <c r="SBC65481" s="506"/>
      <c r="SBD65481" s="506"/>
      <c r="SBE65481" s="506"/>
      <c r="SBF65481" s="506"/>
      <c r="SBG65481" s="506"/>
      <c r="SBH65481" s="506"/>
      <c r="SBI65481" s="506"/>
      <c r="SBJ65481" s="506"/>
      <c r="SBK65481" s="506"/>
      <c r="SBL65481" s="506"/>
      <c r="SBM65481" s="506"/>
      <c r="SBN65481" s="506"/>
      <c r="SBO65481" s="506"/>
      <c r="SBP65481" s="506"/>
      <c r="SBQ65481" s="506"/>
      <c r="SBR65481" s="506"/>
      <c r="SBS65481" s="506"/>
      <c r="SBT65481" s="506"/>
      <c r="SBU65481" s="506"/>
      <c r="SBV65481" s="506"/>
      <c r="SBW65481" s="506"/>
      <c r="SBX65481" s="506"/>
      <c r="SBY65481" s="506"/>
      <c r="SBZ65481" s="506"/>
      <c r="SCA65481" s="506"/>
      <c r="SCB65481" s="506"/>
      <c r="SCC65481" s="506"/>
      <c r="SCD65481" s="506"/>
      <c r="SCE65481" s="506"/>
      <c r="SCF65481" s="506"/>
      <c r="SCG65481" s="506"/>
      <c r="SCH65481" s="506"/>
      <c r="SCI65481" s="506"/>
      <c r="SCJ65481" s="506"/>
      <c r="SCK65481" s="506"/>
      <c r="SCL65481" s="506"/>
      <c r="SCM65481" s="506"/>
      <c r="SCN65481" s="506"/>
      <c r="SCO65481" s="506"/>
      <c r="SCP65481" s="506"/>
      <c r="SCQ65481" s="506"/>
      <c r="SCR65481" s="506"/>
      <c r="SCS65481" s="506"/>
      <c r="SCT65481" s="506"/>
      <c r="SCU65481" s="506"/>
      <c r="SCV65481" s="506"/>
      <c r="SCW65481" s="506"/>
      <c r="SCX65481" s="506"/>
      <c r="SCY65481" s="506"/>
      <c r="SCZ65481" s="506"/>
      <c r="SDA65481" s="506"/>
      <c r="SDB65481" s="506"/>
      <c r="SDC65481" s="506"/>
      <c r="SDD65481" s="506"/>
      <c r="SDE65481" s="506"/>
      <c r="SDF65481" s="506"/>
      <c r="SDG65481" s="506"/>
      <c r="SDH65481" s="506"/>
      <c r="SDI65481" s="506"/>
      <c r="SDJ65481" s="506"/>
      <c r="SDK65481" s="506"/>
      <c r="SDL65481" s="506"/>
      <c r="SDM65481" s="506"/>
      <c r="SDN65481" s="506"/>
      <c r="SDO65481" s="506"/>
      <c r="SDP65481" s="506"/>
      <c r="SDQ65481" s="506"/>
      <c r="SDR65481" s="506"/>
      <c r="SDS65481" s="506"/>
      <c r="SDT65481" s="506"/>
      <c r="SDU65481" s="506"/>
      <c r="SDV65481" s="506"/>
      <c r="SDW65481" s="506"/>
      <c r="SDX65481" s="506"/>
      <c r="SDY65481" s="506"/>
      <c r="SDZ65481" s="506"/>
      <c r="SEA65481" s="506"/>
      <c r="SEB65481" s="506"/>
      <c r="SEC65481" s="506"/>
      <c r="SED65481" s="506"/>
      <c r="SEE65481" s="506"/>
      <c r="SEF65481" s="506"/>
      <c r="SEG65481" s="506"/>
      <c r="SEH65481" s="506"/>
      <c r="SEI65481" s="506"/>
      <c r="SEJ65481" s="506"/>
      <c r="SEK65481" s="506"/>
      <c r="SEL65481" s="506"/>
      <c r="SEM65481" s="506"/>
      <c r="SEN65481" s="506"/>
      <c r="SEO65481" s="506"/>
      <c r="SEP65481" s="506"/>
      <c r="SEQ65481" s="506"/>
      <c r="SER65481" s="506"/>
      <c r="SES65481" s="506"/>
      <c r="SET65481" s="506"/>
      <c r="SEU65481" s="506"/>
      <c r="SEV65481" s="506"/>
      <c r="SEW65481" s="506"/>
      <c r="SEX65481" s="506"/>
      <c r="SEY65481" s="506"/>
      <c r="SEZ65481" s="506"/>
      <c r="SFA65481" s="506"/>
      <c r="SFB65481" s="506"/>
      <c r="SFC65481" s="506"/>
      <c r="SFD65481" s="506"/>
      <c r="SFE65481" s="506"/>
      <c r="SFF65481" s="506"/>
      <c r="SFG65481" s="506"/>
      <c r="SFH65481" s="506"/>
      <c r="SFI65481" s="506"/>
      <c r="SFJ65481" s="506"/>
      <c r="SFK65481" s="506"/>
      <c r="SFL65481" s="506"/>
      <c r="SFM65481" s="506"/>
      <c r="SFN65481" s="506"/>
      <c r="SFO65481" s="506"/>
      <c r="SFP65481" s="506"/>
      <c r="SFQ65481" s="506"/>
      <c r="SFR65481" s="506"/>
      <c r="SFS65481" s="506"/>
      <c r="SFT65481" s="506"/>
      <c r="SFU65481" s="506"/>
      <c r="SFV65481" s="506"/>
      <c r="SFW65481" s="506"/>
      <c r="SFX65481" s="506"/>
      <c r="SFY65481" s="506"/>
      <c r="SFZ65481" s="506"/>
      <c r="SGA65481" s="506"/>
      <c r="SGB65481" s="506"/>
      <c r="SGC65481" s="506"/>
      <c r="SGD65481" s="506"/>
      <c r="SGE65481" s="506"/>
      <c r="SGF65481" s="506"/>
      <c r="SGG65481" s="506"/>
      <c r="SGH65481" s="506"/>
      <c r="SGI65481" s="506"/>
      <c r="SGJ65481" s="506"/>
      <c r="SGK65481" s="506"/>
      <c r="SGL65481" s="506"/>
      <c r="SGM65481" s="506"/>
      <c r="SGN65481" s="506"/>
      <c r="SGO65481" s="506"/>
      <c r="SGP65481" s="506"/>
      <c r="SGQ65481" s="506"/>
      <c r="SGR65481" s="506"/>
      <c r="SGS65481" s="506"/>
      <c r="SGT65481" s="506"/>
      <c r="SGU65481" s="506"/>
      <c r="SGV65481" s="506"/>
      <c r="SGW65481" s="506"/>
      <c r="SGX65481" s="506"/>
      <c r="SGY65481" s="506"/>
      <c r="SGZ65481" s="506"/>
      <c r="SHA65481" s="506"/>
      <c r="SHB65481" s="506"/>
      <c r="SHC65481" s="506"/>
      <c r="SHD65481" s="506"/>
      <c r="SHE65481" s="506"/>
      <c r="SHF65481" s="506"/>
      <c r="SHG65481" s="506"/>
      <c r="SHH65481" s="506"/>
      <c r="SHI65481" s="506"/>
      <c r="SHJ65481" s="506"/>
      <c r="SHK65481" s="506"/>
      <c r="SHL65481" s="506"/>
      <c r="SHM65481" s="506"/>
      <c r="SHN65481" s="506"/>
      <c r="SHO65481" s="506"/>
      <c r="SHP65481" s="506"/>
      <c r="SHQ65481" s="506"/>
      <c r="SHR65481" s="506"/>
      <c r="SHS65481" s="506"/>
      <c r="SHT65481" s="506"/>
      <c r="SHU65481" s="506"/>
      <c r="SHV65481" s="506"/>
      <c r="SHW65481" s="506"/>
      <c r="SHX65481" s="506"/>
      <c r="SHY65481" s="506"/>
      <c r="SHZ65481" s="506"/>
      <c r="SIA65481" s="506"/>
      <c r="SIB65481" s="506"/>
      <c r="SIC65481" s="506"/>
      <c r="SID65481" s="506"/>
      <c r="SIE65481" s="506"/>
      <c r="SIF65481" s="506"/>
      <c r="SIG65481" s="506"/>
      <c r="SIH65481" s="506"/>
      <c r="SII65481" s="506"/>
      <c r="SIJ65481" s="506"/>
      <c r="SIK65481" s="506"/>
      <c r="SIL65481" s="506"/>
      <c r="SIM65481" s="506"/>
      <c r="SIN65481" s="506"/>
      <c r="SIO65481" s="506"/>
      <c r="SIP65481" s="506"/>
      <c r="SIQ65481" s="506"/>
      <c r="SIR65481" s="506"/>
      <c r="SIS65481" s="506"/>
      <c r="SIT65481" s="506"/>
      <c r="SIU65481" s="506"/>
      <c r="SIV65481" s="506"/>
      <c r="SIW65481" s="506"/>
      <c r="SIX65481" s="506"/>
      <c r="SIY65481" s="506"/>
      <c r="SIZ65481" s="506"/>
      <c r="SJA65481" s="506"/>
      <c r="SJB65481" s="506"/>
      <c r="SJC65481" s="506"/>
      <c r="SJD65481" s="506"/>
      <c r="SJE65481" s="506"/>
      <c r="SJF65481" s="506"/>
      <c r="SJG65481" s="506"/>
      <c r="SJH65481" s="506"/>
      <c r="SJI65481" s="506"/>
      <c r="SJJ65481" s="506"/>
      <c r="SJK65481" s="506"/>
      <c r="SJL65481" s="506"/>
      <c r="SJM65481" s="506"/>
      <c r="SJN65481" s="506"/>
      <c r="SJO65481" s="506"/>
      <c r="SJP65481" s="506"/>
      <c r="SJQ65481" s="506"/>
      <c r="SJR65481" s="506"/>
      <c r="SJS65481" s="506"/>
      <c r="SJT65481" s="506"/>
      <c r="SJU65481" s="506"/>
      <c r="SJV65481" s="506"/>
      <c r="SJW65481" s="506"/>
      <c r="SJX65481" s="506"/>
      <c r="SJY65481" s="506"/>
      <c r="SJZ65481" s="506"/>
      <c r="SKA65481" s="506"/>
      <c r="SKB65481" s="506"/>
      <c r="SKC65481" s="506"/>
      <c r="SKD65481" s="506"/>
      <c r="SKE65481" s="506"/>
      <c r="SKF65481" s="506"/>
      <c r="SKG65481" s="506"/>
      <c r="SKH65481" s="506"/>
      <c r="SKI65481" s="506"/>
      <c r="SKJ65481" s="506"/>
      <c r="SKK65481" s="506"/>
      <c r="SKL65481" s="506"/>
      <c r="SKM65481" s="506"/>
      <c r="SKN65481" s="506"/>
      <c r="SKO65481" s="506"/>
      <c r="SKP65481" s="506"/>
      <c r="SKQ65481" s="506"/>
      <c r="SKR65481" s="506"/>
      <c r="SKS65481" s="506"/>
      <c r="SKT65481" s="506"/>
      <c r="SKU65481" s="506"/>
      <c r="SKV65481" s="506"/>
      <c r="SKW65481" s="506"/>
      <c r="SKX65481" s="506"/>
      <c r="SKY65481" s="506"/>
      <c r="SKZ65481" s="506"/>
      <c r="SLA65481" s="506"/>
      <c r="SLB65481" s="506"/>
      <c r="SLC65481" s="506"/>
      <c r="SLD65481" s="506"/>
      <c r="SLE65481" s="506"/>
      <c r="SLF65481" s="506"/>
      <c r="SLG65481" s="506"/>
      <c r="SLH65481" s="506"/>
      <c r="SLI65481" s="506"/>
      <c r="SLJ65481" s="506"/>
      <c r="SLK65481" s="506"/>
      <c r="SLL65481" s="506"/>
      <c r="SLM65481" s="506"/>
      <c r="SLN65481" s="506"/>
      <c r="SLO65481" s="506"/>
      <c r="SLP65481" s="506"/>
      <c r="SLQ65481" s="506"/>
      <c r="SLR65481" s="506"/>
      <c r="SLS65481" s="506"/>
      <c r="SLT65481" s="506"/>
      <c r="SLU65481" s="506"/>
      <c r="SLV65481" s="506"/>
      <c r="SLW65481" s="506"/>
      <c r="SLX65481" s="506"/>
      <c r="SLY65481" s="506"/>
      <c r="SLZ65481" s="506"/>
      <c r="SMA65481" s="506"/>
      <c r="SMB65481" s="506"/>
      <c r="SMC65481" s="506"/>
      <c r="SMD65481" s="506"/>
      <c r="SME65481" s="506"/>
      <c r="SMF65481" s="506"/>
      <c r="SMG65481" s="506"/>
      <c r="SMH65481" s="506"/>
      <c r="SMI65481" s="506"/>
      <c r="SMJ65481" s="506"/>
      <c r="SMK65481" s="506"/>
      <c r="SML65481" s="506"/>
      <c r="SMM65481" s="506"/>
      <c r="SMN65481" s="506"/>
      <c r="SMO65481" s="506"/>
      <c r="SMP65481" s="506"/>
      <c r="SMQ65481" s="506"/>
      <c r="SMR65481" s="506"/>
      <c r="SMS65481" s="506"/>
      <c r="SMT65481" s="506"/>
      <c r="SMU65481" s="506"/>
      <c r="SMV65481" s="506"/>
      <c r="SMW65481" s="506"/>
      <c r="SMX65481" s="506"/>
      <c r="SMY65481" s="506"/>
      <c r="SMZ65481" s="506"/>
      <c r="SNA65481" s="506"/>
      <c r="SNB65481" s="506"/>
      <c r="SNC65481" s="506"/>
      <c r="SND65481" s="506"/>
      <c r="SNE65481" s="506"/>
      <c r="SNF65481" s="506"/>
      <c r="SNG65481" s="506"/>
      <c r="SNH65481" s="506"/>
      <c r="SNI65481" s="506"/>
      <c r="SNJ65481" s="506"/>
      <c r="SNK65481" s="506"/>
      <c r="SNL65481" s="506"/>
      <c r="SNM65481" s="506"/>
      <c r="SNN65481" s="506"/>
      <c r="SNO65481" s="506"/>
      <c r="SNP65481" s="506"/>
      <c r="SNQ65481" s="506"/>
      <c r="SNR65481" s="506"/>
      <c r="SNS65481" s="506"/>
      <c r="SNT65481" s="506"/>
      <c r="SNU65481" s="506"/>
      <c r="SNV65481" s="506"/>
      <c r="SNW65481" s="506"/>
      <c r="SNX65481" s="506"/>
      <c r="SNY65481" s="506"/>
      <c r="SNZ65481" s="506"/>
      <c r="SOA65481" s="506"/>
      <c r="SOB65481" s="506"/>
      <c r="SOC65481" s="506"/>
      <c r="SOD65481" s="506"/>
      <c r="SOE65481" s="506"/>
      <c r="SOF65481" s="506"/>
      <c r="SOG65481" s="506"/>
      <c r="SOH65481" s="506"/>
      <c r="SOI65481" s="506"/>
      <c r="SOJ65481" s="506"/>
      <c r="SOK65481" s="506"/>
      <c r="SOL65481" s="506"/>
      <c r="SOM65481" s="506"/>
      <c r="SON65481" s="506"/>
      <c r="SOO65481" s="506"/>
      <c r="SOP65481" s="506"/>
      <c r="SOQ65481" s="506"/>
      <c r="SOR65481" s="506"/>
      <c r="SOS65481" s="506"/>
      <c r="SOT65481" s="506"/>
      <c r="SOU65481" s="506"/>
      <c r="SOV65481" s="506"/>
      <c r="SOW65481" s="506"/>
      <c r="SOX65481" s="506"/>
      <c r="SOY65481" s="506"/>
      <c r="SOZ65481" s="506"/>
      <c r="SPA65481" s="506"/>
      <c r="SPB65481" s="506"/>
      <c r="SPC65481" s="506"/>
      <c r="SPD65481" s="506"/>
      <c r="SPE65481" s="506"/>
      <c r="SPF65481" s="506"/>
      <c r="SPG65481" s="506"/>
      <c r="SPH65481" s="506"/>
      <c r="SPI65481" s="506"/>
      <c r="SPJ65481" s="506"/>
      <c r="SPK65481" s="506"/>
      <c r="SPL65481" s="506"/>
      <c r="SPM65481" s="506"/>
      <c r="SPN65481" s="506"/>
      <c r="SPO65481" s="506"/>
      <c r="SPP65481" s="506"/>
      <c r="SPQ65481" s="506"/>
      <c r="SPR65481" s="506"/>
      <c r="SPS65481" s="506"/>
      <c r="SPT65481" s="506"/>
      <c r="SPU65481" s="506"/>
      <c r="SPV65481" s="506"/>
      <c r="SPW65481" s="506"/>
      <c r="SPX65481" s="506"/>
      <c r="SPY65481" s="506"/>
      <c r="SPZ65481" s="506"/>
      <c r="SQA65481" s="506"/>
      <c r="SQB65481" s="506"/>
      <c r="SQC65481" s="506"/>
      <c r="SQD65481" s="506"/>
      <c r="SQE65481" s="506"/>
      <c r="SQF65481" s="506"/>
      <c r="SQG65481" s="506"/>
      <c r="SQH65481" s="506"/>
      <c r="SQI65481" s="506"/>
      <c r="SQJ65481" s="506"/>
      <c r="SQK65481" s="506"/>
      <c r="SQL65481" s="506"/>
      <c r="SQM65481" s="506"/>
      <c r="SQN65481" s="506"/>
      <c r="SQO65481" s="506"/>
      <c r="SQP65481" s="506"/>
      <c r="SQQ65481" s="506"/>
      <c r="SQR65481" s="506"/>
      <c r="SQS65481" s="506"/>
      <c r="SQT65481" s="506"/>
      <c r="SQU65481" s="506"/>
      <c r="SQV65481" s="506"/>
      <c r="SQW65481" s="506"/>
      <c r="SQX65481" s="506"/>
      <c r="SQY65481" s="506"/>
      <c r="SQZ65481" s="506"/>
      <c r="SRA65481" s="506"/>
      <c r="SRB65481" s="506"/>
      <c r="SRC65481" s="506"/>
      <c r="SRD65481" s="506"/>
      <c r="SRE65481" s="506"/>
      <c r="SRF65481" s="506"/>
      <c r="SRG65481" s="506"/>
      <c r="SRH65481" s="506"/>
      <c r="SRI65481" s="506"/>
      <c r="SRJ65481" s="506"/>
      <c r="SRK65481" s="506"/>
      <c r="SRL65481" s="506"/>
      <c r="SRM65481" s="506"/>
      <c r="SRN65481" s="506"/>
      <c r="SRO65481" s="506"/>
      <c r="SRP65481" s="506"/>
      <c r="SRQ65481" s="506"/>
      <c r="SRR65481" s="506"/>
      <c r="SRS65481" s="506"/>
      <c r="SRT65481" s="506"/>
      <c r="SRU65481" s="506"/>
      <c r="SRV65481" s="506"/>
      <c r="SRW65481" s="506"/>
      <c r="SRX65481" s="506"/>
      <c r="SRY65481" s="506"/>
      <c r="SRZ65481" s="506"/>
      <c r="SSA65481" s="506"/>
      <c r="SSB65481" s="506"/>
      <c r="SSC65481" s="506"/>
      <c r="SSD65481" s="506"/>
      <c r="SSE65481" s="506"/>
      <c r="SSF65481" s="506"/>
      <c r="SSG65481" s="506"/>
      <c r="SSH65481" s="506"/>
      <c r="SSI65481" s="506"/>
      <c r="SSJ65481" s="506"/>
      <c r="SSK65481" s="506"/>
      <c r="SSL65481" s="506"/>
      <c r="SSM65481" s="506"/>
      <c r="SSN65481" s="506"/>
      <c r="SSO65481" s="506"/>
      <c r="SSP65481" s="506"/>
      <c r="SSQ65481" s="506"/>
      <c r="SSR65481" s="506"/>
      <c r="SSS65481" s="506"/>
      <c r="SST65481" s="506"/>
      <c r="SSU65481" s="506"/>
      <c r="SSV65481" s="506"/>
      <c r="SSW65481" s="506"/>
      <c r="SSX65481" s="506"/>
      <c r="SSY65481" s="506"/>
      <c r="SSZ65481" s="506"/>
      <c r="STA65481" s="506"/>
      <c r="STB65481" s="506"/>
      <c r="STC65481" s="506"/>
      <c r="STD65481" s="506"/>
      <c r="STE65481" s="506"/>
      <c r="STF65481" s="506"/>
      <c r="STG65481" s="506"/>
      <c r="STH65481" s="506"/>
      <c r="STI65481" s="506"/>
      <c r="STJ65481" s="506"/>
      <c r="STK65481" s="506"/>
      <c r="STL65481" s="506"/>
      <c r="STM65481" s="506"/>
      <c r="STN65481" s="506"/>
      <c r="STO65481" s="506"/>
      <c r="STP65481" s="506"/>
      <c r="STQ65481" s="506"/>
      <c r="STR65481" s="506"/>
      <c r="STS65481" s="506"/>
      <c r="STT65481" s="506"/>
      <c r="STU65481" s="506"/>
      <c r="STV65481" s="506"/>
      <c r="STW65481" s="506"/>
      <c r="STX65481" s="506"/>
      <c r="STY65481" s="506"/>
      <c r="STZ65481" s="506"/>
      <c r="SUA65481" s="506"/>
      <c r="SUB65481" s="506"/>
      <c r="SUC65481" s="506"/>
      <c r="SUD65481" s="506"/>
      <c r="SUE65481" s="506"/>
      <c r="SUF65481" s="506"/>
      <c r="SUG65481" s="506"/>
      <c r="SUH65481" s="506"/>
      <c r="SUI65481" s="506"/>
      <c r="SUJ65481" s="506"/>
      <c r="SUK65481" s="506"/>
      <c r="SUL65481" s="506"/>
      <c r="SUM65481" s="506"/>
      <c r="SUN65481" s="506"/>
      <c r="SUO65481" s="506"/>
      <c r="SUP65481" s="506"/>
      <c r="SUQ65481" s="506"/>
      <c r="SUR65481" s="506"/>
      <c r="SUS65481" s="506"/>
      <c r="SUT65481" s="506"/>
      <c r="SUU65481" s="506"/>
      <c r="SUV65481" s="506"/>
      <c r="SUW65481" s="506"/>
      <c r="SUX65481" s="506"/>
      <c r="SUY65481" s="506"/>
      <c r="SUZ65481" s="506"/>
      <c r="SVA65481" s="506"/>
      <c r="SVB65481" s="506"/>
      <c r="SVC65481" s="506"/>
      <c r="SVD65481" s="506"/>
      <c r="SVE65481" s="506"/>
      <c r="SVF65481" s="506"/>
      <c r="SVG65481" s="506"/>
      <c r="SVH65481" s="506"/>
      <c r="SVI65481" s="506"/>
      <c r="SVJ65481" s="506"/>
      <c r="SVK65481" s="506"/>
      <c r="SVL65481" s="506"/>
      <c r="SVM65481" s="506"/>
      <c r="SVN65481" s="506"/>
      <c r="SVO65481" s="506"/>
      <c r="SVP65481" s="506"/>
      <c r="SVQ65481" s="506"/>
      <c r="SVR65481" s="506"/>
      <c r="SVS65481" s="506"/>
      <c r="SVT65481" s="506"/>
      <c r="SVU65481" s="506"/>
      <c r="SVV65481" s="506"/>
      <c r="SVW65481" s="506"/>
      <c r="SVX65481" s="506"/>
      <c r="SVY65481" s="506"/>
      <c r="SVZ65481" s="506"/>
      <c r="SWA65481" s="506"/>
      <c r="SWB65481" s="506"/>
      <c r="SWC65481" s="506"/>
      <c r="SWD65481" s="506"/>
      <c r="SWE65481" s="506"/>
      <c r="SWF65481" s="506"/>
      <c r="SWG65481" s="506"/>
      <c r="SWH65481" s="506"/>
      <c r="SWI65481" s="506"/>
      <c r="SWJ65481" s="506"/>
      <c r="SWK65481" s="506"/>
      <c r="SWL65481" s="506"/>
      <c r="SWM65481" s="506"/>
      <c r="SWN65481" s="506"/>
      <c r="SWO65481" s="506"/>
      <c r="SWP65481" s="506"/>
      <c r="SWQ65481" s="506"/>
      <c r="SWR65481" s="506"/>
      <c r="SWS65481" s="506"/>
      <c r="SWT65481" s="506"/>
      <c r="SWU65481" s="506"/>
      <c r="SWV65481" s="506"/>
      <c r="SWW65481" s="506"/>
      <c r="SWX65481" s="506"/>
      <c r="SWY65481" s="506"/>
      <c r="SWZ65481" s="506"/>
      <c r="SXA65481" s="506"/>
      <c r="SXB65481" s="506"/>
      <c r="SXC65481" s="506"/>
      <c r="SXD65481" s="506"/>
      <c r="SXE65481" s="506"/>
      <c r="SXF65481" s="506"/>
      <c r="SXG65481" s="506"/>
      <c r="SXH65481" s="506"/>
      <c r="SXI65481" s="506"/>
      <c r="SXJ65481" s="506"/>
      <c r="SXK65481" s="506"/>
      <c r="SXL65481" s="506"/>
      <c r="SXM65481" s="506"/>
      <c r="SXN65481" s="506"/>
      <c r="SXO65481" s="506"/>
      <c r="SXP65481" s="506"/>
      <c r="SXQ65481" s="506"/>
      <c r="SXR65481" s="506"/>
      <c r="SXS65481" s="506"/>
      <c r="SXT65481" s="506"/>
      <c r="SXU65481" s="506"/>
      <c r="SXV65481" s="506"/>
      <c r="SXW65481" s="506"/>
      <c r="SXX65481" s="506"/>
      <c r="SXY65481" s="506"/>
      <c r="SXZ65481" s="506"/>
      <c r="SYA65481" s="506"/>
      <c r="SYB65481" s="506"/>
      <c r="SYC65481" s="506"/>
      <c r="SYD65481" s="506"/>
      <c r="SYE65481" s="506"/>
      <c r="SYF65481" s="506"/>
      <c r="SYG65481" s="506"/>
      <c r="SYH65481" s="506"/>
      <c r="SYI65481" s="506"/>
      <c r="SYJ65481" s="506"/>
      <c r="SYK65481" s="506"/>
      <c r="SYL65481" s="506"/>
      <c r="SYM65481" s="506"/>
      <c r="SYN65481" s="506"/>
      <c r="SYO65481" s="506"/>
      <c r="SYP65481" s="506"/>
      <c r="SYQ65481" s="506"/>
      <c r="SYR65481" s="506"/>
      <c r="SYS65481" s="506"/>
      <c r="SYT65481" s="506"/>
      <c r="SYU65481" s="506"/>
      <c r="SYV65481" s="506"/>
      <c r="SYW65481" s="506"/>
      <c r="SYX65481" s="506"/>
      <c r="SYY65481" s="506"/>
      <c r="SYZ65481" s="506"/>
      <c r="SZA65481" s="506"/>
      <c r="SZB65481" s="506"/>
      <c r="SZC65481" s="506"/>
      <c r="SZD65481" s="506"/>
      <c r="SZE65481" s="506"/>
      <c r="SZF65481" s="506"/>
      <c r="SZG65481" s="506"/>
      <c r="SZH65481" s="506"/>
      <c r="SZI65481" s="506"/>
      <c r="SZJ65481" s="506"/>
      <c r="SZK65481" s="506"/>
      <c r="SZL65481" s="506"/>
      <c r="SZM65481" s="506"/>
      <c r="SZN65481" s="506"/>
      <c r="SZO65481" s="506"/>
      <c r="SZP65481" s="506"/>
      <c r="SZQ65481" s="506"/>
      <c r="SZR65481" s="506"/>
      <c r="SZS65481" s="506"/>
      <c r="SZT65481" s="506"/>
      <c r="SZU65481" s="506"/>
      <c r="SZV65481" s="506"/>
      <c r="SZW65481" s="506"/>
      <c r="SZX65481" s="506"/>
      <c r="SZY65481" s="506"/>
      <c r="SZZ65481" s="506"/>
      <c r="TAA65481" s="506"/>
      <c r="TAB65481" s="506"/>
      <c r="TAC65481" s="506"/>
      <c r="TAD65481" s="506"/>
      <c r="TAE65481" s="506"/>
      <c r="TAF65481" s="506"/>
      <c r="TAG65481" s="506"/>
      <c r="TAH65481" s="506"/>
      <c r="TAI65481" s="506"/>
      <c r="TAJ65481" s="506"/>
      <c r="TAK65481" s="506"/>
      <c r="TAL65481" s="506"/>
      <c r="TAM65481" s="506"/>
      <c r="TAN65481" s="506"/>
      <c r="TAO65481" s="506"/>
      <c r="TAP65481" s="506"/>
      <c r="TAQ65481" s="506"/>
      <c r="TAR65481" s="506"/>
      <c r="TAS65481" s="506"/>
      <c r="TAT65481" s="506"/>
      <c r="TAU65481" s="506"/>
      <c r="TAV65481" s="506"/>
      <c r="TAW65481" s="506"/>
      <c r="TAX65481" s="506"/>
      <c r="TAY65481" s="506"/>
      <c r="TAZ65481" s="506"/>
      <c r="TBA65481" s="506"/>
      <c r="TBB65481" s="506"/>
      <c r="TBC65481" s="506"/>
      <c r="TBD65481" s="506"/>
      <c r="TBE65481" s="506"/>
      <c r="TBF65481" s="506"/>
      <c r="TBG65481" s="506"/>
      <c r="TBH65481" s="506"/>
      <c r="TBI65481" s="506"/>
      <c r="TBJ65481" s="506"/>
      <c r="TBK65481" s="506"/>
      <c r="TBL65481" s="506"/>
      <c r="TBM65481" s="506"/>
      <c r="TBN65481" s="506"/>
      <c r="TBO65481" s="506"/>
      <c r="TBP65481" s="506"/>
      <c r="TBQ65481" s="506"/>
      <c r="TBR65481" s="506"/>
      <c r="TBS65481" s="506"/>
      <c r="TBT65481" s="506"/>
      <c r="TBU65481" s="506"/>
      <c r="TBV65481" s="506"/>
      <c r="TBW65481" s="506"/>
      <c r="TBX65481" s="506"/>
      <c r="TBY65481" s="506"/>
      <c r="TBZ65481" s="506"/>
      <c r="TCA65481" s="506"/>
      <c r="TCB65481" s="506"/>
      <c r="TCC65481" s="506"/>
      <c r="TCD65481" s="506"/>
      <c r="TCE65481" s="506"/>
      <c r="TCF65481" s="506"/>
      <c r="TCG65481" s="506"/>
      <c r="TCH65481" s="506"/>
      <c r="TCI65481" s="506"/>
      <c r="TCJ65481" s="506"/>
      <c r="TCK65481" s="506"/>
      <c r="TCL65481" s="506"/>
      <c r="TCM65481" s="506"/>
      <c r="TCN65481" s="506"/>
      <c r="TCO65481" s="506"/>
      <c r="TCP65481" s="506"/>
      <c r="TCQ65481" s="506"/>
      <c r="TCR65481" s="506"/>
      <c r="TCS65481" s="506"/>
      <c r="TCT65481" s="506"/>
      <c r="TCU65481" s="506"/>
      <c r="TCV65481" s="506"/>
      <c r="TCW65481" s="506"/>
      <c r="TCX65481" s="506"/>
      <c r="TCY65481" s="506"/>
      <c r="TCZ65481" s="506"/>
      <c r="TDA65481" s="506"/>
      <c r="TDB65481" s="506"/>
      <c r="TDC65481" s="506"/>
      <c r="TDD65481" s="506"/>
      <c r="TDE65481" s="506"/>
      <c r="TDF65481" s="506"/>
      <c r="TDG65481" s="506"/>
      <c r="TDH65481" s="506"/>
      <c r="TDI65481" s="506"/>
      <c r="TDJ65481" s="506"/>
      <c r="TDK65481" s="506"/>
      <c r="TDL65481" s="506"/>
      <c r="TDM65481" s="506"/>
      <c r="TDN65481" s="506"/>
      <c r="TDO65481" s="506"/>
      <c r="TDP65481" s="506"/>
      <c r="TDQ65481" s="506"/>
      <c r="TDR65481" s="506"/>
      <c r="TDS65481" s="506"/>
      <c r="TDT65481" s="506"/>
      <c r="TDU65481" s="506"/>
      <c r="TDV65481" s="506"/>
      <c r="TDW65481" s="506"/>
      <c r="TDX65481" s="506"/>
      <c r="TDY65481" s="506"/>
      <c r="TDZ65481" s="506"/>
      <c r="TEA65481" s="506"/>
      <c r="TEB65481" s="506"/>
      <c r="TEC65481" s="506"/>
      <c r="TED65481" s="506"/>
      <c r="TEE65481" s="506"/>
      <c r="TEF65481" s="506"/>
      <c r="TEG65481" s="506"/>
      <c r="TEH65481" s="506"/>
      <c r="TEI65481" s="506"/>
      <c r="TEJ65481" s="506"/>
      <c r="TEK65481" s="506"/>
      <c r="TEL65481" s="506"/>
      <c r="TEM65481" s="506"/>
      <c r="TEN65481" s="506"/>
      <c r="TEO65481" s="506"/>
      <c r="TEP65481" s="506"/>
      <c r="TEQ65481" s="506"/>
      <c r="TER65481" s="506"/>
      <c r="TES65481" s="506"/>
      <c r="TET65481" s="506"/>
      <c r="TEU65481" s="506"/>
      <c r="TEV65481" s="506"/>
      <c r="TEW65481" s="506"/>
      <c r="TEX65481" s="506"/>
      <c r="TEY65481" s="506"/>
      <c r="TEZ65481" s="506"/>
      <c r="TFA65481" s="506"/>
      <c r="TFB65481" s="506"/>
      <c r="TFC65481" s="506"/>
      <c r="TFD65481" s="506"/>
      <c r="TFE65481" s="506"/>
      <c r="TFF65481" s="506"/>
      <c r="TFG65481" s="506"/>
      <c r="TFH65481" s="506"/>
      <c r="TFI65481" s="506"/>
      <c r="TFJ65481" s="506"/>
      <c r="TFK65481" s="506"/>
      <c r="TFL65481" s="506"/>
      <c r="TFM65481" s="506"/>
      <c r="TFN65481" s="506"/>
      <c r="TFO65481" s="506"/>
      <c r="TFP65481" s="506"/>
      <c r="TFQ65481" s="506"/>
      <c r="TFR65481" s="506"/>
      <c r="TFS65481" s="506"/>
      <c r="TFT65481" s="506"/>
      <c r="TFU65481" s="506"/>
      <c r="TFV65481" s="506"/>
      <c r="TFW65481" s="506"/>
      <c r="TFX65481" s="506"/>
      <c r="TFY65481" s="506"/>
      <c r="TFZ65481" s="506"/>
      <c r="TGA65481" s="506"/>
      <c r="TGB65481" s="506"/>
      <c r="TGC65481" s="506"/>
      <c r="TGD65481" s="506"/>
      <c r="TGE65481" s="506"/>
      <c r="TGF65481" s="506"/>
      <c r="TGG65481" s="506"/>
      <c r="TGH65481" s="506"/>
      <c r="TGI65481" s="506"/>
      <c r="TGJ65481" s="506"/>
      <c r="TGK65481" s="506"/>
      <c r="TGL65481" s="506"/>
      <c r="TGM65481" s="506"/>
      <c r="TGN65481" s="506"/>
      <c r="TGO65481" s="506"/>
      <c r="TGP65481" s="506"/>
      <c r="TGQ65481" s="506"/>
      <c r="TGR65481" s="506"/>
      <c r="TGS65481" s="506"/>
      <c r="TGT65481" s="506"/>
      <c r="TGU65481" s="506"/>
      <c r="TGV65481" s="506"/>
      <c r="TGW65481" s="506"/>
      <c r="TGX65481" s="506"/>
      <c r="TGY65481" s="506"/>
      <c r="TGZ65481" s="506"/>
      <c r="THA65481" s="506"/>
      <c r="THB65481" s="506"/>
      <c r="THC65481" s="506"/>
      <c r="THD65481" s="506"/>
      <c r="THE65481" s="506"/>
      <c r="THF65481" s="506"/>
      <c r="THG65481" s="506"/>
      <c r="THH65481" s="506"/>
      <c r="THI65481" s="506"/>
      <c r="THJ65481" s="506"/>
      <c r="THK65481" s="506"/>
      <c r="THL65481" s="506"/>
      <c r="THM65481" s="506"/>
      <c r="THN65481" s="506"/>
      <c r="THO65481" s="506"/>
      <c r="THP65481" s="506"/>
      <c r="THQ65481" s="506"/>
      <c r="THR65481" s="506"/>
      <c r="THS65481" s="506"/>
      <c r="THT65481" s="506"/>
      <c r="THU65481" s="506"/>
      <c r="THV65481" s="506"/>
      <c r="THW65481" s="506"/>
      <c r="THX65481" s="506"/>
      <c r="THY65481" s="506"/>
      <c r="THZ65481" s="506"/>
      <c r="TIA65481" s="506"/>
      <c r="TIB65481" s="506"/>
      <c r="TIC65481" s="506"/>
      <c r="TID65481" s="506"/>
      <c r="TIE65481" s="506"/>
      <c r="TIF65481" s="506"/>
      <c r="TIG65481" s="506"/>
      <c r="TIH65481" s="506"/>
      <c r="TII65481" s="506"/>
      <c r="TIJ65481" s="506"/>
      <c r="TIK65481" s="506"/>
      <c r="TIL65481" s="506"/>
      <c r="TIM65481" s="506"/>
      <c r="TIN65481" s="506"/>
      <c r="TIO65481" s="506"/>
      <c r="TIP65481" s="506"/>
      <c r="TIQ65481" s="506"/>
      <c r="TIR65481" s="506"/>
      <c r="TIS65481" s="506"/>
      <c r="TIT65481" s="506"/>
      <c r="TIU65481" s="506"/>
      <c r="TIV65481" s="506"/>
      <c r="TIW65481" s="506"/>
      <c r="TIX65481" s="506"/>
      <c r="TIY65481" s="506"/>
      <c r="TIZ65481" s="506"/>
      <c r="TJA65481" s="506"/>
      <c r="TJB65481" s="506"/>
      <c r="TJC65481" s="506"/>
      <c r="TJD65481" s="506"/>
      <c r="TJE65481" s="506"/>
      <c r="TJF65481" s="506"/>
      <c r="TJG65481" s="506"/>
      <c r="TJH65481" s="506"/>
      <c r="TJI65481" s="506"/>
      <c r="TJJ65481" s="506"/>
      <c r="TJK65481" s="506"/>
      <c r="TJL65481" s="506"/>
      <c r="TJM65481" s="506"/>
      <c r="TJN65481" s="506"/>
      <c r="TJO65481" s="506"/>
      <c r="TJP65481" s="506"/>
      <c r="TJQ65481" s="506"/>
      <c r="TJR65481" s="506"/>
      <c r="TJS65481" s="506"/>
      <c r="TJT65481" s="506"/>
      <c r="TJU65481" s="506"/>
      <c r="TJV65481" s="506"/>
      <c r="TJW65481" s="506"/>
      <c r="TJX65481" s="506"/>
      <c r="TJY65481" s="506"/>
      <c r="TJZ65481" s="506"/>
      <c r="TKA65481" s="506"/>
      <c r="TKB65481" s="506"/>
      <c r="TKC65481" s="506"/>
      <c r="TKD65481" s="506"/>
      <c r="TKE65481" s="506"/>
      <c r="TKF65481" s="506"/>
      <c r="TKG65481" s="506"/>
      <c r="TKH65481" s="506"/>
      <c r="TKI65481" s="506"/>
      <c r="TKJ65481" s="506"/>
      <c r="TKK65481" s="506"/>
      <c r="TKL65481" s="506"/>
      <c r="TKM65481" s="506"/>
      <c r="TKN65481" s="506"/>
      <c r="TKO65481" s="506"/>
      <c r="TKP65481" s="506"/>
      <c r="TKQ65481" s="506"/>
      <c r="TKR65481" s="506"/>
      <c r="TKS65481" s="506"/>
      <c r="TKT65481" s="506"/>
      <c r="TKU65481" s="506"/>
      <c r="TKV65481" s="506"/>
      <c r="TKW65481" s="506"/>
      <c r="TKX65481" s="506"/>
      <c r="TKY65481" s="506"/>
      <c r="TKZ65481" s="506"/>
      <c r="TLA65481" s="506"/>
      <c r="TLB65481" s="506"/>
      <c r="TLC65481" s="506"/>
      <c r="TLD65481" s="506"/>
      <c r="TLE65481" s="506"/>
      <c r="TLF65481" s="506"/>
      <c r="TLG65481" s="506"/>
      <c r="TLH65481" s="506"/>
      <c r="TLI65481" s="506"/>
      <c r="TLJ65481" s="506"/>
      <c r="TLK65481" s="506"/>
      <c r="TLL65481" s="506"/>
      <c r="TLM65481" s="506"/>
      <c r="TLN65481" s="506"/>
      <c r="TLO65481" s="506"/>
      <c r="TLP65481" s="506"/>
      <c r="TLQ65481" s="506"/>
      <c r="TLR65481" s="506"/>
      <c r="TLS65481" s="506"/>
      <c r="TLT65481" s="506"/>
      <c r="TLU65481" s="506"/>
      <c r="TLV65481" s="506"/>
      <c r="TLW65481" s="506"/>
      <c r="TLX65481" s="506"/>
      <c r="TLY65481" s="506"/>
      <c r="TLZ65481" s="506"/>
      <c r="TMA65481" s="506"/>
      <c r="TMB65481" s="506"/>
      <c r="TMC65481" s="506"/>
      <c r="TMD65481" s="506"/>
      <c r="TME65481" s="506"/>
      <c r="TMF65481" s="506"/>
      <c r="TMG65481" s="506"/>
      <c r="TMH65481" s="506"/>
      <c r="TMI65481" s="506"/>
      <c r="TMJ65481" s="506"/>
      <c r="TMK65481" s="506"/>
      <c r="TML65481" s="506"/>
      <c r="TMM65481" s="506"/>
      <c r="TMN65481" s="506"/>
      <c r="TMO65481" s="506"/>
      <c r="TMP65481" s="506"/>
      <c r="TMQ65481" s="506"/>
      <c r="TMR65481" s="506"/>
      <c r="TMS65481" s="506"/>
      <c r="TMT65481" s="506"/>
      <c r="TMU65481" s="506"/>
      <c r="TMV65481" s="506"/>
      <c r="TMW65481" s="506"/>
      <c r="TMX65481" s="506"/>
      <c r="TMY65481" s="506"/>
      <c r="TMZ65481" s="506"/>
      <c r="TNA65481" s="506"/>
      <c r="TNB65481" s="506"/>
      <c r="TNC65481" s="506"/>
      <c r="TND65481" s="506"/>
      <c r="TNE65481" s="506"/>
      <c r="TNF65481" s="506"/>
      <c r="TNG65481" s="506"/>
      <c r="TNH65481" s="506"/>
      <c r="TNI65481" s="506"/>
      <c r="TNJ65481" s="506"/>
      <c r="TNK65481" s="506"/>
      <c r="TNL65481" s="506"/>
      <c r="TNM65481" s="506"/>
      <c r="TNN65481" s="506"/>
      <c r="TNO65481" s="506"/>
      <c r="TNP65481" s="506"/>
      <c r="TNQ65481" s="506"/>
      <c r="TNR65481" s="506"/>
      <c r="TNS65481" s="506"/>
      <c r="TNT65481" s="506"/>
      <c r="TNU65481" s="506"/>
      <c r="TNV65481" s="506"/>
      <c r="TNW65481" s="506"/>
      <c r="TNX65481" s="506"/>
      <c r="TNY65481" s="506"/>
      <c r="TNZ65481" s="506"/>
      <c r="TOA65481" s="506"/>
      <c r="TOB65481" s="506"/>
      <c r="TOC65481" s="506"/>
      <c r="TOD65481" s="506"/>
      <c r="TOE65481" s="506"/>
      <c r="TOF65481" s="506"/>
      <c r="TOG65481" s="506"/>
      <c r="TOH65481" s="506"/>
      <c r="TOI65481" s="506"/>
      <c r="TOJ65481" s="506"/>
      <c r="TOK65481" s="506"/>
      <c r="TOL65481" s="506"/>
      <c r="TOM65481" s="506"/>
      <c r="TON65481" s="506"/>
      <c r="TOO65481" s="506"/>
      <c r="TOP65481" s="506"/>
      <c r="TOQ65481" s="506"/>
      <c r="TOR65481" s="506"/>
      <c r="TOS65481" s="506"/>
      <c r="TOT65481" s="506"/>
      <c r="TOU65481" s="506"/>
      <c r="TOV65481" s="506"/>
      <c r="TOW65481" s="506"/>
      <c r="TOX65481" s="506"/>
      <c r="TOY65481" s="506"/>
      <c r="TOZ65481" s="506"/>
      <c r="TPA65481" s="506"/>
      <c r="TPB65481" s="506"/>
      <c r="TPC65481" s="506"/>
      <c r="TPD65481" s="506"/>
      <c r="TPE65481" s="506"/>
      <c r="TPF65481" s="506"/>
      <c r="TPG65481" s="506"/>
      <c r="TPH65481" s="506"/>
      <c r="TPI65481" s="506"/>
      <c r="TPJ65481" s="506"/>
      <c r="TPK65481" s="506"/>
      <c r="TPL65481" s="506"/>
      <c r="TPM65481" s="506"/>
      <c r="TPN65481" s="506"/>
      <c r="TPO65481" s="506"/>
      <c r="TPP65481" s="506"/>
      <c r="TPQ65481" s="506"/>
      <c r="TPR65481" s="506"/>
      <c r="TPS65481" s="506"/>
      <c r="TPT65481" s="506"/>
      <c r="TPU65481" s="506"/>
      <c r="TPV65481" s="506"/>
      <c r="TPW65481" s="506"/>
      <c r="TPX65481" s="506"/>
      <c r="TPY65481" s="506"/>
      <c r="TPZ65481" s="506"/>
      <c r="TQA65481" s="506"/>
      <c r="TQB65481" s="506"/>
      <c r="TQC65481" s="506"/>
      <c r="TQD65481" s="506"/>
      <c r="TQE65481" s="506"/>
      <c r="TQF65481" s="506"/>
      <c r="TQG65481" s="506"/>
      <c r="TQH65481" s="506"/>
      <c r="TQI65481" s="506"/>
      <c r="TQJ65481" s="506"/>
      <c r="TQK65481" s="506"/>
      <c r="TQL65481" s="506"/>
      <c r="TQM65481" s="506"/>
      <c r="TQN65481" s="506"/>
      <c r="TQO65481" s="506"/>
      <c r="TQP65481" s="506"/>
      <c r="TQQ65481" s="506"/>
      <c r="TQR65481" s="506"/>
      <c r="TQS65481" s="506"/>
      <c r="TQT65481" s="506"/>
      <c r="TQU65481" s="506"/>
      <c r="TQV65481" s="506"/>
      <c r="TQW65481" s="506"/>
      <c r="TQX65481" s="506"/>
      <c r="TQY65481" s="506"/>
      <c r="TQZ65481" s="506"/>
      <c r="TRA65481" s="506"/>
      <c r="TRB65481" s="506"/>
      <c r="TRC65481" s="506"/>
      <c r="TRD65481" s="506"/>
      <c r="TRE65481" s="506"/>
      <c r="TRF65481" s="506"/>
      <c r="TRG65481" s="506"/>
      <c r="TRH65481" s="506"/>
      <c r="TRI65481" s="506"/>
      <c r="TRJ65481" s="506"/>
      <c r="TRK65481" s="506"/>
      <c r="TRL65481" s="506"/>
      <c r="TRM65481" s="506"/>
      <c r="TRN65481" s="506"/>
      <c r="TRO65481" s="506"/>
      <c r="TRP65481" s="506"/>
      <c r="TRQ65481" s="506"/>
      <c r="TRR65481" s="506"/>
      <c r="TRS65481" s="506"/>
      <c r="TRT65481" s="506"/>
      <c r="TRU65481" s="506"/>
      <c r="TRV65481" s="506"/>
      <c r="TRW65481" s="506"/>
      <c r="TRX65481" s="506"/>
      <c r="TRY65481" s="506"/>
      <c r="TRZ65481" s="506"/>
      <c r="TSA65481" s="506"/>
      <c r="TSB65481" s="506"/>
      <c r="TSC65481" s="506"/>
      <c r="TSD65481" s="506"/>
      <c r="TSE65481" s="506"/>
      <c r="TSF65481" s="506"/>
      <c r="TSG65481" s="506"/>
      <c r="TSH65481" s="506"/>
      <c r="TSI65481" s="506"/>
      <c r="TSJ65481" s="506"/>
      <c r="TSK65481" s="506"/>
      <c r="TSL65481" s="506"/>
      <c r="TSM65481" s="506"/>
      <c r="TSN65481" s="506"/>
      <c r="TSO65481" s="506"/>
      <c r="TSP65481" s="506"/>
      <c r="TSQ65481" s="506"/>
      <c r="TSR65481" s="506"/>
      <c r="TSS65481" s="506"/>
      <c r="TST65481" s="506"/>
      <c r="TSU65481" s="506"/>
      <c r="TSV65481" s="506"/>
      <c r="TSW65481" s="506"/>
      <c r="TSX65481" s="506"/>
      <c r="TSY65481" s="506"/>
      <c r="TSZ65481" s="506"/>
      <c r="TTA65481" s="506"/>
      <c r="TTB65481" s="506"/>
      <c r="TTC65481" s="506"/>
      <c r="TTD65481" s="506"/>
      <c r="TTE65481" s="506"/>
      <c r="TTF65481" s="506"/>
      <c r="TTG65481" s="506"/>
      <c r="TTH65481" s="506"/>
      <c r="TTI65481" s="506"/>
      <c r="TTJ65481" s="506"/>
      <c r="TTK65481" s="506"/>
      <c r="TTL65481" s="506"/>
      <c r="TTM65481" s="506"/>
      <c r="TTN65481" s="506"/>
      <c r="TTO65481" s="506"/>
      <c r="TTP65481" s="506"/>
      <c r="TTQ65481" s="506"/>
      <c r="TTR65481" s="506"/>
      <c r="TTS65481" s="506"/>
      <c r="TTT65481" s="506"/>
      <c r="TTU65481" s="506"/>
      <c r="TTV65481" s="506"/>
      <c r="TTW65481" s="506"/>
      <c r="TTX65481" s="506"/>
      <c r="TTY65481" s="506"/>
      <c r="TTZ65481" s="506"/>
      <c r="TUA65481" s="506"/>
      <c r="TUB65481" s="506"/>
      <c r="TUC65481" s="506"/>
      <c r="TUD65481" s="506"/>
      <c r="TUE65481" s="506"/>
      <c r="TUF65481" s="506"/>
      <c r="TUG65481" s="506"/>
      <c r="TUH65481" s="506"/>
      <c r="TUI65481" s="506"/>
      <c r="TUJ65481" s="506"/>
      <c r="TUK65481" s="506"/>
      <c r="TUL65481" s="506"/>
      <c r="TUM65481" s="506"/>
      <c r="TUN65481" s="506"/>
      <c r="TUO65481" s="506"/>
      <c r="TUP65481" s="506"/>
      <c r="TUQ65481" s="506"/>
      <c r="TUR65481" s="506"/>
      <c r="TUS65481" s="506"/>
      <c r="TUT65481" s="506"/>
      <c r="TUU65481" s="506"/>
      <c r="TUV65481" s="506"/>
      <c r="TUW65481" s="506"/>
      <c r="TUX65481" s="506"/>
      <c r="TUY65481" s="506"/>
      <c r="TUZ65481" s="506"/>
      <c r="TVA65481" s="506"/>
      <c r="TVB65481" s="506"/>
      <c r="TVC65481" s="506"/>
      <c r="TVD65481" s="506"/>
      <c r="TVE65481" s="506"/>
      <c r="TVF65481" s="506"/>
      <c r="TVG65481" s="506"/>
      <c r="TVH65481" s="506"/>
      <c r="TVI65481" s="506"/>
      <c r="TVJ65481" s="506"/>
      <c r="TVK65481" s="506"/>
      <c r="TVL65481" s="506"/>
      <c r="TVM65481" s="506"/>
      <c r="TVN65481" s="506"/>
      <c r="TVO65481" s="506"/>
      <c r="TVP65481" s="506"/>
      <c r="TVQ65481" s="506"/>
      <c r="TVR65481" s="506"/>
      <c r="TVS65481" s="506"/>
      <c r="TVT65481" s="506"/>
      <c r="TVU65481" s="506"/>
      <c r="TVV65481" s="506"/>
      <c r="TVW65481" s="506"/>
      <c r="TVX65481" s="506"/>
      <c r="TVY65481" s="506"/>
      <c r="TVZ65481" s="506"/>
      <c r="TWA65481" s="506"/>
      <c r="TWB65481" s="506"/>
      <c r="TWC65481" s="506"/>
      <c r="TWD65481" s="506"/>
      <c r="TWE65481" s="506"/>
      <c r="TWF65481" s="506"/>
      <c r="TWG65481" s="506"/>
      <c r="TWH65481" s="506"/>
      <c r="TWI65481" s="506"/>
      <c r="TWJ65481" s="506"/>
      <c r="TWK65481" s="506"/>
      <c r="TWL65481" s="506"/>
      <c r="TWM65481" s="506"/>
      <c r="TWN65481" s="506"/>
      <c r="TWO65481" s="506"/>
      <c r="TWP65481" s="506"/>
      <c r="TWQ65481" s="506"/>
      <c r="TWR65481" s="506"/>
      <c r="TWS65481" s="506"/>
      <c r="TWT65481" s="506"/>
      <c r="TWU65481" s="506"/>
      <c r="TWV65481" s="506"/>
      <c r="TWW65481" s="506"/>
      <c r="TWX65481" s="506"/>
      <c r="TWY65481" s="506"/>
      <c r="TWZ65481" s="506"/>
      <c r="TXA65481" s="506"/>
      <c r="TXB65481" s="506"/>
      <c r="TXC65481" s="506"/>
      <c r="TXD65481" s="506"/>
      <c r="TXE65481" s="506"/>
      <c r="TXF65481" s="506"/>
      <c r="TXG65481" s="506"/>
      <c r="TXH65481" s="506"/>
      <c r="TXI65481" s="506"/>
      <c r="TXJ65481" s="506"/>
      <c r="TXK65481" s="506"/>
      <c r="TXL65481" s="506"/>
      <c r="TXM65481" s="506"/>
      <c r="TXN65481" s="506"/>
      <c r="TXO65481" s="506"/>
      <c r="TXP65481" s="506"/>
      <c r="TXQ65481" s="506"/>
      <c r="TXR65481" s="506"/>
      <c r="TXS65481" s="506"/>
      <c r="TXT65481" s="506"/>
      <c r="TXU65481" s="506"/>
      <c r="TXV65481" s="506"/>
      <c r="TXW65481" s="506"/>
      <c r="TXX65481" s="506"/>
      <c r="TXY65481" s="506"/>
      <c r="TXZ65481" s="506"/>
      <c r="TYA65481" s="506"/>
      <c r="TYB65481" s="506"/>
      <c r="TYC65481" s="506"/>
      <c r="TYD65481" s="506"/>
      <c r="TYE65481" s="506"/>
      <c r="TYF65481" s="506"/>
      <c r="TYG65481" s="506"/>
      <c r="TYH65481" s="506"/>
      <c r="TYI65481" s="506"/>
      <c r="TYJ65481" s="506"/>
      <c r="TYK65481" s="506"/>
      <c r="TYL65481" s="506"/>
      <c r="TYM65481" s="506"/>
      <c r="TYN65481" s="506"/>
      <c r="TYO65481" s="506"/>
      <c r="TYP65481" s="506"/>
      <c r="TYQ65481" s="506"/>
      <c r="TYR65481" s="506"/>
      <c r="TYS65481" s="506"/>
      <c r="TYT65481" s="506"/>
      <c r="TYU65481" s="506"/>
      <c r="TYV65481" s="506"/>
      <c r="TYW65481" s="506"/>
      <c r="TYX65481" s="506"/>
      <c r="TYY65481" s="506"/>
      <c r="TYZ65481" s="506"/>
      <c r="TZA65481" s="506"/>
      <c r="TZB65481" s="506"/>
      <c r="TZC65481" s="506"/>
      <c r="TZD65481" s="506"/>
      <c r="TZE65481" s="506"/>
      <c r="TZF65481" s="506"/>
      <c r="TZG65481" s="506"/>
      <c r="TZH65481" s="506"/>
      <c r="TZI65481" s="506"/>
      <c r="TZJ65481" s="506"/>
      <c r="TZK65481" s="506"/>
      <c r="TZL65481" s="506"/>
      <c r="TZM65481" s="506"/>
      <c r="TZN65481" s="506"/>
      <c r="TZO65481" s="506"/>
      <c r="TZP65481" s="506"/>
      <c r="TZQ65481" s="506"/>
      <c r="TZR65481" s="506"/>
      <c r="TZS65481" s="506"/>
      <c r="TZT65481" s="506"/>
      <c r="TZU65481" s="506"/>
      <c r="TZV65481" s="506"/>
      <c r="TZW65481" s="506"/>
      <c r="TZX65481" s="506"/>
      <c r="TZY65481" s="506"/>
      <c r="TZZ65481" s="506"/>
      <c r="UAA65481" s="506"/>
      <c r="UAB65481" s="506"/>
      <c r="UAC65481" s="506"/>
      <c r="UAD65481" s="506"/>
      <c r="UAE65481" s="506"/>
      <c r="UAF65481" s="506"/>
      <c r="UAG65481" s="506"/>
      <c r="UAH65481" s="506"/>
      <c r="UAI65481" s="506"/>
      <c r="UAJ65481" s="506"/>
      <c r="UAK65481" s="506"/>
      <c r="UAL65481" s="506"/>
      <c r="UAM65481" s="506"/>
      <c r="UAN65481" s="506"/>
      <c r="UAO65481" s="506"/>
      <c r="UAP65481" s="506"/>
      <c r="UAQ65481" s="506"/>
      <c r="UAR65481" s="506"/>
      <c r="UAS65481" s="506"/>
      <c r="UAT65481" s="506"/>
      <c r="UAU65481" s="506"/>
      <c r="UAV65481" s="506"/>
      <c r="UAW65481" s="506"/>
      <c r="UAX65481" s="506"/>
      <c r="UAY65481" s="506"/>
      <c r="UAZ65481" s="506"/>
      <c r="UBA65481" s="506"/>
      <c r="UBB65481" s="506"/>
      <c r="UBC65481" s="506"/>
      <c r="UBD65481" s="506"/>
      <c r="UBE65481" s="506"/>
      <c r="UBF65481" s="506"/>
      <c r="UBG65481" s="506"/>
      <c r="UBH65481" s="506"/>
      <c r="UBI65481" s="506"/>
      <c r="UBJ65481" s="506"/>
      <c r="UBK65481" s="506"/>
      <c r="UBL65481" s="506"/>
      <c r="UBM65481" s="506"/>
      <c r="UBN65481" s="506"/>
      <c r="UBO65481" s="506"/>
      <c r="UBP65481" s="506"/>
      <c r="UBQ65481" s="506"/>
      <c r="UBR65481" s="506"/>
      <c r="UBS65481" s="506"/>
      <c r="UBT65481" s="506"/>
      <c r="UBU65481" s="506"/>
      <c r="UBV65481" s="506"/>
      <c r="UBW65481" s="506"/>
      <c r="UBX65481" s="506"/>
      <c r="UBY65481" s="506"/>
      <c r="UBZ65481" s="506"/>
      <c r="UCA65481" s="506"/>
      <c r="UCB65481" s="506"/>
      <c r="UCC65481" s="506"/>
      <c r="UCD65481" s="506"/>
      <c r="UCE65481" s="506"/>
      <c r="UCF65481" s="506"/>
      <c r="UCG65481" s="506"/>
      <c r="UCH65481" s="506"/>
      <c r="UCI65481" s="506"/>
      <c r="UCJ65481" s="506"/>
      <c r="UCK65481" s="506"/>
      <c r="UCL65481" s="506"/>
      <c r="UCM65481" s="506"/>
      <c r="UCN65481" s="506"/>
      <c r="UCO65481" s="506"/>
      <c r="UCP65481" s="506"/>
      <c r="UCQ65481" s="506"/>
      <c r="UCR65481" s="506"/>
      <c r="UCS65481" s="506"/>
      <c r="UCT65481" s="506"/>
      <c r="UCU65481" s="506"/>
      <c r="UCV65481" s="506"/>
      <c r="UCW65481" s="506"/>
      <c r="UCX65481" s="506"/>
      <c r="UCY65481" s="506"/>
      <c r="UCZ65481" s="506"/>
      <c r="UDA65481" s="506"/>
      <c r="UDB65481" s="506"/>
      <c r="UDC65481" s="506"/>
      <c r="UDD65481" s="506"/>
      <c r="UDE65481" s="506"/>
      <c r="UDF65481" s="506"/>
      <c r="UDG65481" s="506"/>
      <c r="UDH65481" s="506"/>
      <c r="UDI65481" s="506"/>
      <c r="UDJ65481" s="506"/>
      <c r="UDK65481" s="506"/>
      <c r="UDL65481" s="506"/>
      <c r="UDM65481" s="506"/>
      <c r="UDN65481" s="506"/>
      <c r="UDO65481" s="506"/>
      <c r="UDP65481" s="506"/>
      <c r="UDQ65481" s="506"/>
      <c r="UDR65481" s="506"/>
      <c r="UDS65481" s="506"/>
      <c r="UDT65481" s="506"/>
      <c r="UDU65481" s="506"/>
      <c r="UDV65481" s="506"/>
      <c r="UDW65481" s="506"/>
      <c r="UDX65481" s="506"/>
      <c r="UDY65481" s="506"/>
      <c r="UDZ65481" s="506"/>
      <c r="UEA65481" s="506"/>
      <c r="UEB65481" s="506"/>
      <c r="UEC65481" s="506"/>
      <c r="UED65481" s="506"/>
      <c r="UEE65481" s="506"/>
      <c r="UEF65481" s="506"/>
      <c r="UEG65481" s="506"/>
      <c r="UEH65481" s="506"/>
      <c r="UEI65481" s="506"/>
      <c r="UEJ65481" s="506"/>
      <c r="UEK65481" s="506"/>
      <c r="UEL65481" s="506"/>
      <c r="UEM65481" s="506"/>
      <c r="UEN65481" s="506"/>
      <c r="UEO65481" s="506"/>
      <c r="UEP65481" s="506"/>
      <c r="UEQ65481" s="506"/>
      <c r="UER65481" s="506"/>
      <c r="UES65481" s="506"/>
      <c r="UET65481" s="506"/>
      <c r="UEU65481" s="506"/>
      <c r="UEV65481" s="506"/>
      <c r="UEW65481" s="506"/>
      <c r="UEX65481" s="506"/>
      <c r="UEY65481" s="506"/>
      <c r="UEZ65481" s="506"/>
      <c r="UFA65481" s="506"/>
      <c r="UFB65481" s="506"/>
      <c r="UFC65481" s="506"/>
      <c r="UFD65481" s="506"/>
      <c r="UFE65481" s="506"/>
      <c r="UFF65481" s="506"/>
      <c r="UFG65481" s="506"/>
      <c r="UFH65481" s="506"/>
      <c r="UFI65481" s="506"/>
      <c r="UFJ65481" s="506"/>
      <c r="UFK65481" s="506"/>
      <c r="UFL65481" s="506"/>
      <c r="UFM65481" s="506"/>
      <c r="UFN65481" s="506"/>
      <c r="UFO65481" s="506"/>
      <c r="UFP65481" s="506"/>
      <c r="UFQ65481" s="506"/>
      <c r="UFR65481" s="506"/>
      <c r="UFS65481" s="506"/>
      <c r="UFT65481" s="506"/>
      <c r="UFU65481" s="506"/>
      <c r="UFV65481" s="506"/>
      <c r="UFW65481" s="506"/>
      <c r="UFX65481" s="506"/>
      <c r="UFY65481" s="506"/>
      <c r="UFZ65481" s="506"/>
      <c r="UGA65481" s="506"/>
      <c r="UGB65481" s="506"/>
      <c r="UGC65481" s="506"/>
      <c r="UGD65481" s="506"/>
      <c r="UGE65481" s="506"/>
      <c r="UGF65481" s="506"/>
      <c r="UGG65481" s="506"/>
      <c r="UGH65481" s="506"/>
      <c r="UGI65481" s="506"/>
      <c r="UGJ65481" s="506"/>
      <c r="UGK65481" s="506"/>
      <c r="UGL65481" s="506"/>
      <c r="UGM65481" s="506"/>
      <c r="UGN65481" s="506"/>
      <c r="UGO65481" s="506"/>
      <c r="UGP65481" s="506"/>
      <c r="UGQ65481" s="506"/>
      <c r="UGR65481" s="506"/>
      <c r="UGS65481" s="506"/>
      <c r="UGT65481" s="506"/>
      <c r="UGU65481" s="506"/>
      <c r="UGV65481" s="506"/>
      <c r="UGW65481" s="506"/>
      <c r="UGX65481" s="506"/>
      <c r="UGY65481" s="506"/>
      <c r="UGZ65481" s="506"/>
      <c r="UHA65481" s="506"/>
      <c r="UHB65481" s="506"/>
      <c r="UHC65481" s="506"/>
      <c r="UHD65481" s="506"/>
      <c r="UHE65481" s="506"/>
      <c r="UHF65481" s="506"/>
      <c r="UHG65481" s="506"/>
      <c r="UHH65481" s="506"/>
      <c r="UHI65481" s="506"/>
      <c r="UHJ65481" s="506"/>
      <c r="UHK65481" s="506"/>
      <c r="UHL65481" s="506"/>
      <c r="UHM65481" s="506"/>
      <c r="UHN65481" s="506"/>
      <c r="UHO65481" s="506"/>
      <c r="UHP65481" s="506"/>
      <c r="UHQ65481" s="506"/>
      <c r="UHR65481" s="506"/>
      <c r="UHS65481" s="506"/>
      <c r="UHT65481" s="506"/>
      <c r="UHU65481" s="506"/>
      <c r="UHV65481" s="506"/>
      <c r="UHW65481" s="506"/>
      <c r="UHX65481" s="506"/>
      <c r="UHY65481" s="506"/>
      <c r="UHZ65481" s="506"/>
      <c r="UIA65481" s="506"/>
      <c r="UIB65481" s="506"/>
      <c r="UIC65481" s="506"/>
      <c r="UID65481" s="506"/>
      <c r="UIE65481" s="506"/>
      <c r="UIF65481" s="506"/>
      <c r="UIG65481" s="506"/>
      <c r="UIH65481" s="506"/>
      <c r="UII65481" s="506"/>
      <c r="UIJ65481" s="506"/>
      <c r="UIK65481" s="506"/>
      <c r="UIL65481" s="506"/>
      <c r="UIM65481" s="506"/>
      <c r="UIN65481" s="506"/>
      <c r="UIO65481" s="506"/>
      <c r="UIP65481" s="506"/>
      <c r="UIQ65481" s="506"/>
      <c r="UIR65481" s="506"/>
      <c r="UIS65481" s="506"/>
      <c r="UIT65481" s="506"/>
      <c r="UIU65481" s="506"/>
      <c r="UIV65481" s="506"/>
      <c r="UIW65481" s="506"/>
      <c r="UIX65481" s="506"/>
      <c r="UIY65481" s="506"/>
      <c r="UIZ65481" s="506"/>
      <c r="UJA65481" s="506"/>
      <c r="UJB65481" s="506"/>
      <c r="UJC65481" s="506"/>
      <c r="UJD65481" s="506"/>
      <c r="UJE65481" s="506"/>
      <c r="UJF65481" s="506"/>
      <c r="UJG65481" s="506"/>
      <c r="UJH65481" s="506"/>
      <c r="UJI65481" s="506"/>
      <c r="UJJ65481" s="506"/>
      <c r="UJK65481" s="506"/>
      <c r="UJL65481" s="506"/>
      <c r="UJM65481" s="506"/>
      <c r="UJN65481" s="506"/>
      <c r="UJO65481" s="506"/>
      <c r="UJP65481" s="506"/>
      <c r="UJQ65481" s="506"/>
      <c r="UJR65481" s="506"/>
      <c r="UJS65481" s="506"/>
      <c r="UJT65481" s="506"/>
      <c r="UJU65481" s="506"/>
      <c r="UJV65481" s="506"/>
      <c r="UJW65481" s="506"/>
      <c r="UJX65481" s="506"/>
      <c r="UJY65481" s="506"/>
      <c r="UJZ65481" s="506"/>
      <c r="UKA65481" s="506"/>
      <c r="UKB65481" s="506"/>
      <c r="UKC65481" s="506"/>
      <c r="UKD65481" s="506"/>
      <c r="UKE65481" s="506"/>
      <c r="UKF65481" s="506"/>
      <c r="UKG65481" s="506"/>
      <c r="UKH65481" s="506"/>
      <c r="UKI65481" s="506"/>
      <c r="UKJ65481" s="506"/>
      <c r="UKK65481" s="506"/>
      <c r="UKL65481" s="506"/>
      <c r="UKM65481" s="506"/>
      <c r="UKN65481" s="506"/>
      <c r="UKO65481" s="506"/>
      <c r="UKP65481" s="506"/>
      <c r="UKQ65481" s="506"/>
      <c r="UKR65481" s="506"/>
      <c r="UKS65481" s="506"/>
      <c r="UKT65481" s="506"/>
      <c r="UKU65481" s="506"/>
      <c r="UKV65481" s="506"/>
      <c r="UKW65481" s="506"/>
      <c r="UKX65481" s="506"/>
      <c r="UKY65481" s="506"/>
      <c r="UKZ65481" s="506"/>
      <c r="ULA65481" s="506"/>
      <c r="ULB65481" s="506"/>
      <c r="ULC65481" s="506"/>
      <c r="ULD65481" s="506"/>
      <c r="ULE65481" s="506"/>
      <c r="ULF65481" s="506"/>
      <c r="ULG65481" s="506"/>
      <c r="ULH65481" s="506"/>
      <c r="ULI65481" s="506"/>
      <c r="ULJ65481" s="506"/>
      <c r="ULK65481" s="506"/>
      <c r="ULL65481" s="506"/>
      <c r="ULM65481" s="506"/>
      <c r="ULN65481" s="506"/>
      <c r="ULO65481" s="506"/>
      <c r="ULP65481" s="506"/>
      <c r="ULQ65481" s="506"/>
      <c r="ULR65481" s="506"/>
      <c r="ULS65481" s="506"/>
      <c r="ULT65481" s="506"/>
      <c r="ULU65481" s="506"/>
      <c r="ULV65481" s="506"/>
      <c r="ULW65481" s="506"/>
      <c r="ULX65481" s="506"/>
      <c r="ULY65481" s="506"/>
      <c r="ULZ65481" s="506"/>
      <c r="UMA65481" s="506"/>
      <c r="UMB65481" s="506"/>
      <c r="UMC65481" s="506"/>
      <c r="UMD65481" s="506"/>
      <c r="UME65481" s="506"/>
      <c r="UMF65481" s="506"/>
      <c r="UMG65481" s="506"/>
      <c r="UMH65481" s="506"/>
      <c r="UMI65481" s="506"/>
      <c r="UMJ65481" s="506"/>
      <c r="UMK65481" s="506"/>
      <c r="UML65481" s="506"/>
      <c r="UMM65481" s="506"/>
      <c r="UMN65481" s="506"/>
      <c r="UMO65481" s="506"/>
      <c r="UMP65481" s="506"/>
      <c r="UMQ65481" s="506"/>
      <c r="UMR65481" s="506"/>
      <c r="UMS65481" s="506"/>
      <c r="UMT65481" s="506"/>
      <c r="UMU65481" s="506"/>
      <c r="UMV65481" s="506"/>
      <c r="UMW65481" s="506"/>
      <c r="UMX65481" s="506"/>
      <c r="UMY65481" s="506"/>
      <c r="UMZ65481" s="506"/>
      <c r="UNA65481" s="506"/>
      <c r="UNB65481" s="506"/>
      <c r="UNC65481" s="506"/>
      <c r="UND65481" s="506"/>
      <c r="UNE65481" s="506"/>
      <c r="UNF65481" s="506"/>
      <c r="UNG65481" s="506"/>
      <c r="UNH65481" s="506"/>
      <c r="UNI65481" s="506"/>
      <c r="UNJ65481" s="506"/>
      <c r="UNK65481" s="506"/>
      <c r="UNL65481" s="506"/>
      <c r="UNM65481" s="506"/>
      <c r="UNN65481" s="506"/>
      <c r="UNO65481" s="506"/>
      <c r="UNP65481" s="506"/>
      <c r="UNQ65481" s="506"/>
      <c r="UNR65481" s="506"/>
      <c r="UNS65481" s="506"/>
      <c r="UNT65481" s="506"/>
      <c r="UNU65481" s="506"/>
      <c r="UNV65481" s="506"/>
      <c r="UNW65481" s="506"/>
      <c r="UNX65481" s="506"/>
      <c r="UNY65481" s="506"/>
      <c r="UNZ65481" s="506"/>
      <c r="UOA65481" s="506"/>
      <c r="UOB65481" s="506"/>
      <c r="UOC65481" s="506"/>
      <c r="UOD65481" s="506"/>
      <c r="UOE65481" s="506"/>
      <c r="UOF65481" s="506"/>
      <c r="UOG65481" s="506"/>
      <c r="UOH65481" s="506"/>
      <c r="UOI65481" s="506"/>
      <c r="UOJ65481" s="506"/>
      <c r="UOK65481" s="506"/>
      <c r="UOL65481" s="506"/>
      <c r="UOM65481" s="506"/>
      <c r="UON65481" s="506"/>
      <c r="UOO65481" s="506"/>
      <c r="UOP65481" s="506"/>
      <c r="UOQ65481" s="506"/>
      <c r="UOR65481" s="506"/>
      <c r="UOS65481" s="506"/>
      <c r="UOT65481" s="506"/>
      <c r="UOU65481" s="506"/>
      <c r="UOV65481" s="506"/>
      <c r="UOW65481" s="506"/>
      <c r="UOX65481" s="506"/>
      <c r="UOY65481" s="506"/>
      <c r="UOZ65481" s="506"/>
      <c r="UPA65481" s="506"/>
      <c r="UPB65481" s="506"/>
      <c r="UPC65481" s="506"/>
      <c r="UPD65481" s="506"/>
      <c r="UPE65481" s="506"/>
      <c r="UPF65481" s="506"/>
      <c r="UPG65481" s="506"/>
      <c r="UPH65481" s="506"/>
      <c r="UPI65481" s="506"/>
      <c r="UPJ65481" s="506"/>
      <c r="UPK65481" s="506"/>
      <c r="UPL65481" s="506"/>
      <c r="UPM65481" s="506"/>
      <c r="UPN65481" s="506"/>
      <c r="UPO65481" s="506"/>
      <c r="UPP65481" s="506"/>
      <c r="UPQ65481" s="506"/>
      <c r="UPR65481" s="506"/>
      <c r="UPS65481" s="506"/>
      <c r="UPT65481" s="506"/>
      <c r="UPU65481" s="506"/>
      <c r="UPV65481" s="506"/>
      <c r="UPW65481" s="506"/>
      <c r="UPX65481" s="506"/>
      <c r="UPY65481" s="506"/>
      <c r="UPZ65481" s="506"/>
      <c r="UQA65481" s="506"/>
      <c r="UQB65481" s="506"/>
      <c r="UQC65481" s="506"/>
      <c r="UQD65481" s="506"/>
      <c r="UQE65481" s="506"/>
      <c r="UQF65481" s="506"/>
      <c r="UQG65481" s="506"/>
      <c r="UQH65481" s="506"/>
      <c r="UQI65481" s="506"/>
      <c r="UQJ65481" s="506"/>
      <c r="UQK65481" s="506"/>
      <c r="UQL65481" s="506"/>
      <c r="UQM65481" s="506"/>
      <c r="UQN65481" s="506"/>
      <c r="UQO65481" s="506"/>
      <c r="UQP65481" s="506"/>
      <c r="UQQ65481" s="506"/>
      <c r="UQR65481" s="506"/>
      <c r="UQS65481" s="506"/>
      <c r="UQT65481" s="506"/>
      <c r="UQU65481" s="506"/>
      <c r="UQV65481" s="506"/>
      <c r="UQW65481" s="506"/>
      <c r="UQX65481" s="506"/>
      <c r="UQY65481" s="506"/>
      <c r="UQZ65481" s="506"/>
      <c r="URA65481" s="506"/>
      <c r="URB65481" s="506"/>
      <c r="URC65481" s="506"/>
      <c r="URD65481" s="506"/>
      <c r="URE65481" s="506"/>
      <c r="URF65481" s="506"/>
      <c r="URG65481" s="506"/>
      <c r="URH65481" s="506"/>
      <c r="URI65481" s="506"/>
      <c r="URJ65481" s="506"/>
      <c r="URK65481" s="506"/>
      <c r="URL65481" s="506"/>
      <c r="URM65481" s="506"/>
      <c r="URN65481" s="506"/>
      <c r="URO65481" s="506"/>
      <c r="URP65481" s="506"/>
      <c r="URQ65481" s="506"/>
      <c r="URR65481" s="506"/>
      <c r="URS65481" s="506"/>
      <c r="URT65481" s="506"/>
      <c r="URU65481" s="506"/>
      <c r="URV65481" s="506"/>
      <c r="URW65481" s="506"/>
      <c r="URX65481" s="506"/>
      <c r="URY65481" s="506"/>
      <c r="URZ65481" s="506"/>
      <c r="USA65481" s="506"/>
      <c r="USB65481" s="506"/>
      <c r="USC65481" s="506"/>
      <c r="USD65481" s="506"/>
      <c r="USE65481" s="506"/>
      <c r="USF65481" s="506"/>
      <c r="USG65481" s="506"/>
      <c r="USH65481" s="506"/>
      <c r="USI65481" s="506"/>
      <c r="USJ65481" s="506"/>
      <c r="USK65481" s="506"/>
      <c r="USL65481" s="506"/>
      <c r="USM65481" s="506"/>
      <c r="USN65481" s="506"/>
      <c r="USO65481" s="506"/>
      <c r="USP65481" s="506"/>
      <c r="USQ65481" s="506"/>
      <c r="USR65481" s="506"/>
      <c r="USS65481" s="506"/>
      <c r="UST65481" s="506"/>
      <c r="USU65481" s="506"/>
      <c r="USV65481" s="506"/>
      <c r="USW65481" s="506"/>
      <c r="USX65481" s="506"/>
      <c r="USY65481" s="506"/>
      <c r="USZ65481" s="506"/>
      <c r="UTA65481" s="506"/>
      <c r="UTB65481" s="506"/>
      <c r="UTC65481" s="506"/>
      <c r="UTD65481" s="506"/>
      <c r="UTE65481" s="506"/>
      <c r="UTF65481" s="506"/>
      <c r="UTG65481" s="506"/>
      <c r="UTH65481" s="506"/>
      <c r="UTI65481" s="506"/>
      <c r="UTJ65481" s="506"/>
      <c r="UTK65481" s="506"/>
      <c r="UTL65481" s="506"/>
      <c r="UTM65481" s="506"/>
      <c r="UTN65481" s="506"/>
      <c r="UTO65481" s="506"/>
      <c r="UTP65481" s="506"/>
      <c r="UTQ65481" s="506"/>
      <c r="UTR65481" s="506"/>
      <c r="UTS65481" s="506"/>
      <c r="UTT65481" s="506"/>
      <c r="UTU65481" s="506"/>
      <c r="UTV65481" s="506"/>
      <c r="UTW65481" s="506"/>
      <c r="UTX65481" s="506"/>
      <c r="UTY65481" s="506"/>
      <c r="UTZ65481" s="506"/>
      <c r="UUA65481" s="506"/>
      <c r="UUB65481" s="506"/>
      <c r="UUC65481" s="506"/>
      <c r="UUD65481" s="506"/>
      <c r="UUE65481" s="506"/>
      <c r="UUF65481" s="506"/>
      <c r="UUG65481" s="506"/>
      <c r="UUH65481" s="506"/>
      <c r="UUI65481" s="506"/>
      <c r="UUJ65481" s="506"/>
      <c r="UUK65481" s="506"/>
      <c r="UUL65481" s="506"/>
      <c r="UUM65481" s="506"/>
      <c r="UUN65481" s="506"/>
      <c r="UUO65481" s="506"/>
      <c r="UUP65481" s="506"/>
      <c r="UUQ65481" s="506"/>
      <c r="UUR65481" s="506"/>
      <c r="UUS65481" s="506"/>
      <c r="UUT65481" s="506"/>
      <c r="UUU65481" s="506"/>
      <c r="UUV65481" s="506"/>
      <c r="UUW65481" s="506"/>
      <c r="UUX65481" s="506"/>
      <c r="UUY65481" s="506"/>
      <c r="UUZ65481" s="506"/>
      <c r="UVA65481" s="506"/>
      <c r="UVB65481" s="506"/>
      <c r="UVC65481" s="506"/>
      <c r="UVD65481" s="506"/>
      <c r="UVE65481" s="506"/>
      <c r="UVF65481" s="506"/>
      <c r="UVG65481" s="506"/>
      <c r="UVH65481" s="506"/>
      <c r="UVI65481" s="506"/>
      <c r="UVJ65481" s="506"/>
      <c r="UVK65481" s="506"/>
      <c r="UVL65481" s="506"/>
      <c r="UVM65481" s="506"/>
      <c r="UVN65481" s="506"/>
      <c r="UVO65481" s="506"/>
      <c r="UVP65481" s="506"/>
      <c r="UVQ65481" s="506"/>
      <c r="UVR65481" s="506"/>
      <c r="UVS65481" s="506"/>
      <c r="UVT65481" s="506"/>
      <c r="UVU65481" s="506"/>
      <c r="UVV65481" s="506"/>
      <c r="UVW65481" s="506"/>
      <c r="UVX65481" s="506"/>
      <c r="UVY65481" s="506"/>
      <c r="UVZ65481" s="506"/>
      <c r="UWA65481" s="506"/>
      <c r="UWB65481" s="506"/>
      <c r="UWC65481" s="506"/>
      <c r="UWD65481" s="506"/>
      <c r="UWE65481" s="506"/>
      <c r="UWF65481" s="506"/>
      <c r="UWG65481" s="506"/>
      <c r="UWH65481" s="506"/>
      <c r="UWI65481" s="506"/>
      <c r="UWJ65481" s="506"/>
      <c r="UWK65481" s="506"/>
      <c r="UWL65481" s="506"/>
      <c r="UWM65481" s="506"/>
      <c r="UWN65481" s="506"/>
      <c r="UWO65481" s="506"/>
      <c r="UWP65481" s="506"/>
      <c r="UWQ65481" s="506"/>
      <c r="UWR65481" s="506"/>
      <c r="UWS65481" s="506"/>
      <c r="UWT65481" s="506"/>
      <c r="UWU65481" s="506"/>
      <c r="UWV65481" s="506"/>
      <c r="UWW65481" s="506"/>
      <c r="UWX65481" s="506"/>
      <c r="UWY65481" s="506"/>
      <c r="UWZ65481" s="506"/>
      <c r="UXA65481" s="506"/>
      <c r="UXB65481" s="506"/>
      <c r="UXC65481" s="506"/>
      <c r="UXD65481" s="506"/>
      <c r="UXE65481" s="506"/>
      <c r="UXF65481" s="506"/>
      <c r="UXG65481" s="506"/>
      <c r="UXH65481" s="506"/>
      <c r="UXI65481" s="506"/>
      <c r="UXJ65481" s="506"/>
      <c r="UXK65481" s="506"/>
      <c r="UXL65481" s="506"/>
      <c r="UXM65481" s="506"/>
      <c r="UXN65481" s="506"/>
      <c r="UXO65481" s="506"/>
      <c r="UXP65481" s="506"/>
      <c r="UXQ65481" s="506"/>
      <c r="UXR65481" s="506"/>
      <c r="UXS65481" s="506"/>
      <c r="UXT65481" s="506"/>
      <c r="UXU65481" s="506"/>
      <c r="UXV65481" s="506"/>
      <c r="UXW65481" s="506"/>
      <c r="UXX65481" s="506"/>
      <c r="UXY65481" s="506"/>
      <c r="UXZ65481" s="506"/>
      <c r="UYA65481" s="506"/>
      <c r="UYB65481" s="506"/>
      <c r="UYC65481" s="506"/>
      <c r="UYD65481" s="506"/>
      <c r="UYE65481" s="506"/>
      <c r="UYF65481" s="506"/>
      <c r="UYG65481" s="506"/>
      <c r="UYH65481" s="506"/>
      <c r="UYI65481" s="506"/>
      <c r="UYJ65481" s="506"/>
      <c r="UYK65481" s="506"/>
      <c r="UYL65481" s="506"/>
      <c r="UYM65481" s="506"/>
      <c r="UYN65481" s="506"/>
      <c r="UYO65481" s="506"/>
      <c r="UYP65481" s="506"/>
      <c r="UYQ65481" s="506"/>
      <c r="UYR65481" s="506"/>
      <c r="UYS65481" s="506"/>
      <c r="UYT65481" s="506"/>
      <c r="UYU65481" s="506"/>
      <c r="UYV65481" s="506"/>
      <c r="UYW65481" s="506"/>
      <c r="UYX65481" s="506"/>
      <c r="UYY65481" s="506"/>
      <c r="UYZ65481" s="506"/>
      <c r="UZA65481" s="506"/>
      <c r="UZB65481" s="506"/>
      <c r="UZC65481" s="506"/>
      <c r="UZD65481" s="506"/>
      <c r="UZE65481" s="506"/>
      <c r="UZF65481" s="506"/>
      <c r="UZG65481" s="506"/>
      <c r="UZH65481" s="506"/>
      <c r="UZI65481" s="506"/>
      <c r="UZJ65481" s="506"/>
      <c r="UZK65481" s="506"/>
      <c r="UZL65481" s="506"/>
      <c r="UZM65481" s="506"/>
      <c r="UZN65481" s="506"/>
      <c r="UZO65481" s="506"/>
      <c r="UZP65481" s="506"/>
      <c r="UZQ65481" s="506"/>
      <c r="UZR65481" s="506"/>
      <c r="UZS65481" s="506"/>
      <c r="UZT65481" s="506"/>
      <c r="UZU65481" s="506"/>
      <c r="UZV65481" s="506"/>
      <c r="UZW65481" s="506"/>
      <c r="UZX65481" s="506"/>
      <c r="UZY65481" s="506"/>
      <c r="UZZ65481" s="506"/>
      <c r="VAA65481" s="506"/>
      <c r="VAB65481" s="506"/>
      <c r="VAC65481" s="506"/>
      <c r="VAD65481" s="506"/>
      <c r="VAE65481" s="506"/>
      <c r="VAF65481" s="506"/>
      <c r="VAG65481" s="506"/>
      <c r="VAH65481" s="506"/>
      <c r="VAI65481" s="506"/>
      <c r="VAJ65481" s="506"/>
      <c r="VAK65481" s="506"/>
      <c r="VAL65481" s="506"/>
      <c r="VAM65481" s="506"/>
      <c r="VAN65481" s="506"/>
      <c r="VAO65481" s="506"/>
      <c r="VAP65481" s="506"/>
      <c r="VAQ65481" s="506"/>
      <c r="VAR65481" s="506"/>
      <c r="VAS65481" s="506"/>
      <c r="VAT65481" s="506"/>
      <c r="VAU65481" s="506"/>
      <c r="VAV65481" s="506"/>
      <c r="VAW65481" s="506"/>
      <c r="VAX65481" s="506"/>
      <c r="VAY65481" s="506"/>
      <c r="VAZ65481" s="506"/>
      <c r="VBA65481" s="506"/>
      <c r="VBB65481" s="506"/>
      <c r="VBC65481" s="506"/>
      <c r="VBD65481" s="506"/>
      <c r="VBE65481" s="506"/>
      <c r="VBF65481" s="506"/>
      <c r="VBG65481" s="506"/>
      <c r="VBH65481" s="506"/>
      <c r="VBI65481" s="506"/>
      <c r="VBJ65481" s="506"/>
      <c r="VBK65481" s="506"/>
      <c r="VBL65481" s="506"/>
      <c r="VBM65481" s="506"/>
      <c r="VBN65481" s="506"/>
      <c r="VBO65481" s="506"/>
      <c r="VBP65481" s="506"/>
      <c r="VBQ65481" s="506"/>
      <c r="VBR65481" s="506"/>
      <c r="VBS65481" s="506"/>
      <c r="VBT65481" s="506"/>
      <c r="VBU65481" s="506"/>
      <c r="VBV65481" s="506"/>
      <c r="VBW65481" s="506"/>
      <c r="VBX65481" s="506"/>
      <c r="VBY65481" s="506"/>
      <c r="VBZ65481" s="506"/>
      <c r="VCA65481" s="506"/>
      <c r="VCB65481" s="506"/>
      <c r="VCC65481" s="506"/>
      <c r="VCD65481" s="506"/>
      <c r="VCE65481" s="506"/>
      <c r="VCF65481" s="506"/>
      <c r="VCG65481" s="506"/>
      <c r="VCH65481" s="506"/>
      <c r="VCI65481" s="506"/>
      <c r="VCJ65481" s="506"/>
      <c r="VCK65481" s="506"/>
      <c r="VCL65481" s="506"/>
      <c r="VCM65481" s="506"/>
      <c r="VCN65481" s="506"/>
      <c r="VCO65481" s="506"/>
      <c r="VCP65481" s="506"/>
      <c r="VCQ65481" s="506"/>
      <c r="VCR65481" s="506"/>
      <c r="VCS65481" s="506"/>
      <c r="VCT65481" s="506"/>
      <c r="VCU65481" s="506"/>
      <c r="VCV65481" s="506"/>
      <c r="VCW65481" s="506"/>
      <c r="VCX65481" s="506"/>
      <c r="VCY65481" s="506"/>
      <c r="VCZ65481" s="506"/>
      <c r="VDA65481" s="506"/>
      <c r="VDB65481" s="506"/>
      <c r="VDC65481" s="506"/>
      <c r="VDD65481" s="506"/>
      <c r="VDE65481" s="506"/>
      <c r="VDF65481" s="506"/>
      <c r="VDG65481" s="506"/>
      <c r="VDH65481" s="506"/>
      <c r="VDI65481" s="506"/>
      <c r="VDJ65481" s="506"/>
      <c r="VDK65481" s="506"/>
      <c r="VDL65481" s="506"/>
      <c r="VDM65481" s="506"/>
      <c r="VDN65481" s="506"/>
      <c r="VDO65481" s="506"/>
      <c r="VDP65481" s="506"/>
      <c r="VDQ65481" s="506"/>
      <c r="VDR65481" s="506"/>
      <c r="VDS65481" s="506"/>
      <c r="VDT65481" s="506"/>
      <c r="VDU65481" s="506"/>
      <c r="VDV65481" s="506"/>
      <c r="VDW65481" s="506"/>
      <c r="VDX65481" s="506"/>
      <c r="VDY65481" s="506"/>
      <c r="VDZ65481" s="506"/>
      <c r="VEA65481" s="506"/>
      <c r="VEB65481" s="506"/>
      <c r="VEC65481" s="506"/>
      <c r="VED65481" s="506"/>
      <c r="VEE65481" s="506"/>
      <c r="VEF65481" s="506"/>
      <c r="VEG65481" s="506"/>
      <c r="VEH65481" s="506"/>
      <c r="VEI65481" s="506"/>
      <c r="VEJ65481" s="506"/>
      <c r="VEK65481" s="506"/>
      <c r="VEL65481" s="506"/>
      <c r="VEM65481" s="506"/>
      <c r="VEN65481" s="506"/>
      <c r="VEO65481" s="506"/>
      <c r="VEP65481" s="506"/>
      <c r="VEQ65481" s="506"/>
      <c r="VER65481" s="506"/>
      <c r="VES65481" s="506"/>
      <c r="VET65481" s="506"/>
      <c r="VEU65481" s="506"/>
      <c r="VEV65481" s="506"/>
      <c r="VEW65481" s="506"/>
      <c r="VEX65481" s="506"/>
      <c r="VEY65481" s="506"/>
      <c r="VEZ65481" s="506"/>
      <c r="VFA65481" s="506"/>
      <c r="VFB65481" s="506"/>
      <c r="VFC65481" s="506"/>
      <c r="VFD65481" s="506"/>
      <c r="VFE65481" s="506"/>
      <c r="VFF65481" s="506"/>
      <c r="VFG65481" s="506"/>
      <c r="VFH65481" s="506"/>
      <c r="VFI65481" s="506"/>
      <c r="VFJ65481" s="506"/>
      <c r="VFK65481" s="506"/>
      <c r="VFL65481" s="506"/>
      <c r="VFM65481" s="506"/>
      <c r="VFN65481" s="506"/>
      <c r="VFO65481" s="506"/>
      <c r="VFP65481" s="506"/>
      <c r="VFQ65481" s="506"/>
      <c r="VFR65481" s="506"/>
      <c r="VFS65481" s="506"/>
      <c r="VFT65481" s="506"/>
      <c r="VFU65481" s="506"/>
      <c r="VFV65481" s="506"/>
      <c r="VFW65481" s="506"/>
      <c r="VFX65481" s="506"/>
      <c r="VFY65481" s="506"/>
      <c r="VFZ65481" s="506"/>
      <c r="VGA65481" s="506"/>
      <c r="VGB65481" s="506"/>
      <c r="VGC65481" s="506"/>
      <c r="VGD65481" s="506"/>
      <c r="VGE65481" s="506"/>
      <c r="VGF65481" s="506"/>
      <c r="VGG65481" s="506"/>
      <c r="VGH65481" s="506"/>
      <c r="VGI65481" s="506"/>
      <c r="VGJ65481" s="506"/>
      <c r="VGK65481" s="506"/>
      <c r="VGL65481" s="506"/>
      <c r="VGM65481" s="506"/>
      <c r="VGN65481" s="506"/>
      <c r="VGO65481" s="506"/>
      <c r="VGP65481" s="506"/>
      <c r="VGQ65481" s="506"/>
      <c r="VGR65481" s="506"/>
      <c r="VGS65481" s="506"/>
      <c r="VGT65481" s="506"/>
      <c r="VGU65481" s="506"/>
      <c r="VGV65481" s="506"/>
      <c r="VGW65481" s="506"/>
      <c r="VGX65481" s="506"/>
      <c r="VGY65481" s="506"/>
      <c r="VGZ65481" s="506"/>
      <c r="VHA65481" s="506"/>
      <c r="VHB65481" s="506"/>
      <c r="VHC65481" s="506"/>
      <c r="VHD65481" s="506"/>
      <c r="VHE65481" s="506"/>
      <c r="VHF65481" s="506"/>
      <c r="VHG65481" s="506"/>
      <c r="VHH65481" s="506"/>
      <c r="VHI65481" s="506"/>
      <c r="VHJ65481" s="506"/>
      <c r="VHK65481" s="506"/>
      <c r="VHL65481" s="506"/>
      <c r="VHM65481" s="506"/>
      <c r="VHN65481" s="506"/>
      <c r="VHO65481" s="506"/>
      <c r="VHP65481" s="506"/>
      <c r="VHQ65481" s="506"/>
      <c r="VHR65481" s="506"/>
      <c r="VHS65481" s="506"/>
      <c r="VHT65481" s="506"/>
      <c r="VHU65481" s="506"/>
      <c r="VHV65481" s="506"/>
      <c r="VHW65481" s="506"/>
      <c r="VHX65481" s="506"/>
      <c r="VHY65481" s="506"/>
      <c r="VHZ65481" s="506"/>
      <c r="VIA65481" s="506"/>
      <c r="VIB65481" s="506"/>
      <c r="VIC65481" s="506"/>
      <c r="VID65481" s="506"/>
      <c r="VIE65481" s="506"/>
      <c r="VIF65481" s="506"/>
      <c r="VIG65481" s="506"/>
      <c r="VIH65481" s="506"/>
      <c r="VII65481" s="506"/>
      <c r="VIJ65481" s="506"/>
      <c r="VIK65481" s="506"/>
      <c r="VIL65481" s="506"/>
      <c r="VIM65481" s="506"/>
      <c r="VIN65481" s="506"/>
      <c r="VIO65481" s="506"/>
      <c r="VIP65481" s="506"/>
      <c r="VIQ65481" s="506"/>
      <c r="VIR65481" s="506"/>
      <c r="VIS65481" s="506"/>
      <c r="VIT65481" s="506"/>
      <c r="VIU65481" s="506"/>
      <c r="VIV65481" s="506"/>
      <c r="VIW65481" s="506"/>
      <c r="VIX65481" s="506"/>
      <c r="VIY65481" s="506"/>
      <c r="VIZ65481" s="506"/>
      <c r="VJA65481" s="506"/>
      <c r="VJB65481" s="506"/>
      <c r="VJC65481" s="506"/>
      <c r="VJD65481" s="506"/>
      <c r="VJE65481" s="506"/>
      <c r="VJF65481" s="506"/>
      <c r="VJG65481" s="506"/>
      <c r="VJH65481" s="506"/>
      <c r="VJI65481" s="506"/>
      <c r="VJJ65481" s="506"/>
      <c r="VJK65481" s="506"/>
      <c r="VJL65481" s="506"/>
      <c r="VJM65481" s="506"/>
      <c r="VJN65481" s="506"/>
      <c r="VJO65481" s="506"/>
      <c r="VJP65481" s="506"/>
      <c r="VJQ65481" s="506"/>
      <c r="VJR65481" s="506"/>
      <c r="VJS65481" s="506"/>
      <c r="VJT65481" s="506"/>
      <c r="VJU65481" s="506"/>
      <c r="VJV65481" s="506"/>
      <c r="VJW65481" s="506"/>
      <c r="VJX65481" s="506"/>
      <c r="VJY65481" s="506"/>
      <c r="VJZ65481" s="506"/>
      <c r="VKA65481" s="506"/>
      <c r="VKB65481" s="506"/>
      <c r="VKC65481" s="506"/>
      <c r="VKD65481" s="506"/>
      <c r="VKE65481" s="506"/>
      <c r="VKF65481" s="506"/>
      <c r="VKG65481" s="506"/>
      <c r="VKH65481" s="506"/>
      <c r="VKI65481" s="506"/>
      <c r="VKJ65481" s="506"/>
      <c r="VKK65481" s="506"/>
      <c r="VKL65481" s="506"/>
      <c r="VKM65481" s="506"/>
      <c r="VKN65481" s="506"/>
      <c r="VKO65481" s="506"/>
      <c r="VKP65481" s="506"/>
      <c r="VKQ65481" s="506"/>
      <c r="VKR65481" s="506"/>
      <c r="VKS65481" s="506"/>
      <c r="VKT65481" s="506"/>
      <c r="VKU65481" s="506"/>
      <c r="VKV65481" s="506"/>
      <c r="VKW65481" s="506"/>
      <c r="VKX65481" s="506"/>
      <c r="VKY65481" s="506"/>
      <c r="VKZ65481" s="506"/>
      <c r="VLA65481" s="506"/>
      <c r="VLB65481" s="506"/>
      <c r="VLC65481" s="506"/>
      <c r="VLD65481" s="506"/>
      <c r="VLE65481" s="506"/>
      <c r="VLF65481" s="506"/>
      <c r="VLG65481" s="506"/>
      <c r="VLH65481" s="506"/>
      <c r="VLI65481" s="506"/>
      <c r="VLJ65481" s="506"/>
      <c r="VLK65481" s="506"/>
      <c r="VLL65481" s="506"/>
      <c r="VLM65481" s="506"/>
      <c r="VLN65481" s="506"/>
      <c r="VLO65481" s="506"/>
      <c r="VLP65481" s="506"/>
      <c r="VLQ65481" s="506"/>
      <c r="VLR65481" s="506"/>
      <c r="VLS65481" s="506"/>
      <c r="VLT65481" s="506"/>
      <c r="VLU65481" s="506"/>
      <c r="VLV65481" s="506"/>
      <c r="VLW65481" s="506"/>
      <c r="VLX65481" s="506"/>
      <c r="VLY65481" s="506"/>
      <c r="VLZ65481" s="506"/>
      <c r="VMA65481" s="506"/>
      <c r="VMB65481" s="506"/>
      <c r="VMC65481" s="506"/>
      <c r="VMD65481" s="506"/>
      <c r="VME65481" s="506"/>
      <c r="VMF65481" s="506"/>
      <c r="VMG65481" s="506"/>
      <c r="VMH65481" s="506"/>
      <c r="VMI65481" s="506"/>
      <c r="VMJ65481" s="506"/>
      <c r="VMK65481" s="506"/>
      <c r="VML65481" s="506"/>
      <c r="VMM65481" s="506"/>
      <c r="VMN65481" s="506"/>
      <c r="VMO65481" s="506"/>
      <c r="VMP65481" s="506"/>
      <c r="VMQ65481" s="506"/>
      <c r="VMR65481" s="506"/>
      <c r="VMS65481" s="506"/>
      <c r="VMT65481" s="506"/>
      <c r="VMU65481" s="506"/>
      <c r="VMV65481" s="506"/>
      <c r="VMW65481" s="506"/>
      <c r="VMX65481" s="506"/>
      <c r="VMY65481" s="506"/>
      <c r="VMZ65481" s="506"/>
      <c r="VNA65481" s="506"/>
      <c r="VNB65481" s="506"/>
      <c r="VNC65481" s="506"/>
      <c r="VND65481" s="506"/>
      <c r="VNE65481" s="506"/>
      <c r="VNF65481" s="506"/>
      <c r="VNG65481" s="506"/>
      <c r="VNH65481" s="506"/>
      <c r="VNI65481" s="506"/>
      <c r="VNJ65481" s="506"/>
      <c r="VNK65481" s="506"/>
      <c r="VNL65481" s="506"/>
      <c r="VNM65481" s="506"/>
      <c r="VNN65481" s="506"/>
      <c r="VNO65481" s="506"/>
      <c r="VNP65481" s="506"/>
      <c r="VNQ65481" s="506"/>
      <c r="VNR65481" s="506"/>
      <c r="VNS65481" s="506"/>
      <c r="VNT65481" s="506"/>
      <c r="VNU65481" s="506"/>
      <c r="VNV65481" s="506"/>
      <c r="VNW65481" s="506"/>
      <c r="VNX65481" s="506"/>
      <c r="VNY65481" s="506"/>
      <c r="VNZ65481" s="506"/>
      <c r="VOA65481" s="506"/>
      <c r="VOB65481" s="506"/>
      <c r="VOC65481" s="506"/>
      <c r="VOD65481" s="506"/>
      <c r="VOE65481" s="506"/>
      <c r="VOF65481" s="506"/>
      <c r="VOG65481" s="506"/>
      <c r="VOH65481" s="506"/>
      <c r="VOI65481" s="506"/>
      <c r="VOJ65481" s="506"/>
      <c r="VOK65481" s="506"/>
      <c r="VOL65481" s="506"/>
      <c r="VOM65481" s="506"/>
      <c r="VON65481" s="506"/>
      <c r="VOO65481" s="506"/>
      <c r="VOP65481" s="506"/>
      <c r="VOQ65481" s="506"/>
      <c r="VOR65481" s="506"/>
      <c r="VOS65481" s="506"/>
      <c r="VOT65481" s="506"/>
      <c r="VOU65481" s="506"/>
      <c r="VOV65481" s="506"/>
      <c r="VOW65481" s="506"/>
      <c r="VOX65481" s="506"/>
      <c r="VOY65481" s="506"/>
      <c r="VOZ65481" s="506"/>
      <c r="VPA65481" s="506"/>
      <c r="VPB65481" s="506"/>
      <c r="VPC65481" s="506"/>
      <c r="VPD65481" s="506"/>
      <c r="VPE65481" s="506"/>
      <c r="VPF65481" s="506"/>
      <c r="VPG65481" s="506"/>
      <c r="VPH65481" s="506"/>
      <c r="VPI65481" s="506"/>
      <c r="VPJ65481" s="506"/>
      <c r="VPK65481" s="506"/>
      <c r="VPL65481" s="506"/>
      <c r="VPM65481" s="506"/>
      <c r="VPN65481" s="506"/>
      <c r="VPO65481" s="506"/>
      <c r="VPP65481" s="506"/>
      <c r="VPQ65481" s="506"/>
      <c r="VPR65481" s="506"/>
      <c r="VPS65481" s="506"/>
      <c r="VPT65481" s="506"/>
      <c r="VPU65481" s="506"/>
      <c r="VPV65481" s="506"/>
      <c r="VPW65481" s="506"/>
      <c r="VPX65481" s="506"/>
      <c r="VPY65481" s="506"/>
      <c r="VPZ65481" s="506"/>
      <c r="VQA65481" s="506"/>
      <c r="VQB65481" s="506"/>
      <c r="VQC65481" s="506"/>
      <c r="VQD65481" s="506"/>
      <c r="VQE65481" s="506"/>
      <c r="VQF65481" s="506"/>
      <c r="VQG65481" s="506"/>
      <c r="VQH65481" s="506"/>
      <c r="VQI65481" s="506"/>
      <c r="VQJ65481" s="506"/>
      <c r="VQK65481" s="506"/>
      <c r="VQL65481" s="506"/>
      <c r="VQM65481" s="506"/>
      <c r="VQN65481" s="506"/>
      <c r="VQO65481" s="506"/>
      <c r="VQP65481" s="506"/>
      <c r="VQQ65481" s="506"/>
      <c r="VQR65481" s="506"/>
      <c r="VQS65481" s="506"/>
      <c r="VQT65481" s="506"/>
      <c r="VQU65481" s="506"/>
      <c r="VQV65481" s="506"/>
      <c r="VQW65481" s="506"/>
      <c r="VQX65481" s="506"/>
      <c r="VQY65481" s="506"/>
      <c r="VQZ65481" s="506"/>
      <c r="VRA65481" s="506"/>
      <c r="VRB65481" s="506"/>
      <c r="VRC65481" s="506"/>
      <c r="VRD65481" s="506"/>
      <c r="VRE65481" s="506"/>
      <c r="VRF65481" s="506"/>
      <c r="VRG65481" s="506"/>
      <c r="VRH65481" s="506"/>
      <c r="VRI65481" s="506"/>
      <c r="VRJ65481" s="506"/>
      <c r="VRK65481" s="506"/>
      <c r="VRL65481" s="506"/>
      <c r="VRM65481" s="506"/>
      <c r="VRN65481" s="506"/>
      <c r="VRO65481" s="506"/>
      <c r="VRP65481" s="506"/>
      <c r="VRQ65481" s="506"/>
      <c r="VRR65481" s="506"/>
      <c r="VRS65481" s="506"/>
      <c r="VRT65481" s="506"/>
      <c r="VRU65481" s="506"/>
      <c r="VRV65481" s="506"/>
      <c r="VRW65481" s="506"/>
      <c r="VRX65481" s="506"/>
      <c r="VRY65481" s="506"/>
      <c r="VRZ65481" s="506"/>
      <c r="VSA65481" s="506"/>
      <c r="VSB65481" s="506"/>
      <c r="VSC65481" s="506"/>
      <c r="VSD65481" s="506"/>
      <c r="VSE65481" s="506"/>
      <c r="VSF65481" s="506"/>
      <c r="VSG65481" s="506"/>
      <c r="VSH65481" s="506"/>
      <c r="VSI65481" s="506"/>
      <c r="VSJ65481" s="506"/>
      <c r="VSK65481" s="506"/>
      <c r="VSL65481" s="506"/>
      <c r="VSM65481" s="506"/>
      <c r="VSN65481" s="506"/>
      <c r="VSO65481" s="506"/>
      <c r="VSP65481" s="506"/>
      <c r="VSQ65481" s="506"/>
      <c r="VSR65481" s="506"/>
      <c r="VSS65481" s="506"/>
      <c r="VST65481" s="506"/>
      <c r="VSU65481" s="506"/>
      <c r="VSV65481" s="506"/>
      <c r="VSW65481" s="506"/>
      <c r="VSX65481" s="506"/>
      <c r="VSY65481" s="506"/>
      <c r="VSZ65481" s="506"/>
      <c r="VTA65481" s="506"/>
      <c r="VTB65481" s="506"/>
      <c r="VTC65481" s="506"/>
      <c r="VTD65481" s="506"/>
      <c r="VTE65481" s="506"/>
      <c r="VTF65481" s="506"/>
      <c r="VTG65481" s="506"/>
      <c r="VTH65481" s="506"/>
      <c r="VTI65481" s="506"/>
      <c r="VTJ65481" s="506"/>
      <c r="VTK65481" s="506"/>
      <c r="VTL65481" s="506"/>
      <c r="VTM65481" s="506"/>
      <c r="VTN65481" s="506"/>
      <c r="VTO65481" s="506"/>
      <c r="VTP65481" s="506"/>
      <c r="VTQ65481" s="506"/>
      <c r="VTR65481" s="506"/>
      <c r="VTS65481" s="506"/>
      <c r="VTT65481" s="506"/>
      <c r="VTU65481" s="506"/>
      <c r="VTV65481" s="506"/>
      <c r="VTW65481" s="506"/>
      <c r="VTX65481" s="506"/>
      <c r="VTY65481" s="506"/>
      <c r="VTZ65481" s="506"/>
      <c r="VUA65481" s="506"/>
      <c r="VUB65481" s="506"/>
      <c r="VUC65481" s="506"/>
      <c r="VUD65481" s="506"/>
      <c r="VUE65481" s="506"/>
      <c r="VUF65481" s="506"/>
      <c r="VUG65481" s="506"/>
      <c r="VUH65481" s="506"/>
      <c r="VUI65481" s="506"/>
      <c r="VUJ65481" s="506"/>
      <c r="VUK65481" s="506"/>
      <c r="VUL65481" s="506"/>
      <c r="VUM65481" s="506"/>
      <c r="VUN65481" s="506"/>
      <c r="VUO65481" s="506"/>
      <c r="VUP65481" s="506"/>
      <c r="VUQ65481" s="506"/>
      <c r="VUR65481" s="506"/>
      <c r="VUS65481" s="506"/>
      <c r="VUT65481" s="506"/>
      <c r="VUU65481" s="506"/>
      <c r="VUV65481" s="506"/>
      <c r="VUW65481" s="506"/>
      <c r="VUX65481" s="506"/>
      <c r="VUY65481" s="506"/>
      <c r="VUZ65481" s="506"/>
      <c r="VVA65481" s="506"/>
      <c r="VVB65481" s="506"/>
      <c r="VVC65481" s="506"/>
      <c r="VVD65481" s="506"/>
      <c r="VVE65481" s="506"/>
      <c r="VVF65481" s="506"/>
      <c r="VVG65481" s="506"/>
      <c r="VVH65481" s="506"/>
      <c r="VVI65481" s="506"/>
      <c r="VVJ65481" s="506"/>
      <c r="VVK65481" s="506"/>
      <c r="VVL65481" s="506"/>
      <c r="VVM65481" s="506"/>
      <c r="VVN65481" s="506"/>
      <c r="VVO65481" s="506"/>
      <c r="VVP65481" s="506"/>
      <c r="VVQ65481" s="506"/>
      <c r="VVR65481" s="506"/>
      <c r="VVS65481" s="506"/>
      <c r="VVT65481" s="506"/>
      <c r="VVU65481" s="506"/>
      <c r="VVV65481" s="506"/>
      <c r="VVW65481" s="506"/>
      <c r="VVX65481" s="506"/>
      <c r="VVY65481" s="506"/>
      <c r="VVZ65481" s="506"/>
      <c r="VWA65481" s="506"/>
      <c r="VWB65481" s="506"/>
      <c r="VWC65481" s="506"/>
      <c r="VWD65481" s="506"/>
      <c r="VWE65481" s="506"/>
      <c r="VWF65481" s="506"/>
      <c r="VWG65481" s="506"/>
      <c r="VWH65481" s="506"/>
      <c r="VWI65481" s="506"/>
      <c r="VWJ65481" s="506"/>
      <c r="VWK65481" s="506"/>
      <c r="VWL65481" s="506"/>
      <c r="VWM65481" s="506"/>
      <c r="VWN65481" s="506"/>
      <c r="VWO65481" s="506"/>
      <c r="VWP65481" s="506"/>
      <c r="VWQ65481" s="506"/>
      <c r="VWR65481" s="506"/>
      <c r="VWS65481" s="506"/>
      <c r="VWT65481" s="506"/>
      <c r="VWU65481" s="506"/>
      <c r="VWV65481" s="506"/>
      <c r="VWW65481" s="506"/>
      <c r="VWX65481" s="506"/>
      <c r="VWY65481" s="506"/>
      <c r="VWZ65481" s="506"/>
      <c r="VXA65481" s="506"/>
      <c r="VXB65481" s="506"/>
      <c r="VXC65481" s="506"/>
      <c r="VXD65481" s="506"/>
      <c r="VXE65481" s="506"/>
      <c r="VXF65481" s="506"/>
      <c r="VXG65481" s="506"/>
      <c r="VXH65481" s="506"/>
      <c r="VXI65481" s="506"/>
      <c r="VXJ65481" s="506"/>
      <c r="VXK65481" s="506"/>
      <c r="VXL65481" s="506"/>
      <c r="VXM65481" s="506"/>
      <c r="VXN65481" s="506"/>
      <c r="VXO65481" s="506"/>
      <c r="VXP65481" s="506"/>
      <c r="VXQ65481" s="506"/>
      <c r="VXR65481" s="506"/>
      <c r="VXS65481" s="506"/>
      <c r="VXT65481" s="506"/>
      <c r="VXU65481" s="506"/>
      <c r="VXV65481" s="506"/>
      <c r="VXW65481" s="506"/>
      <c r="VXX65481" s="506"/>
      <c r="VXY65481" s="506"/>
      <c r="VXZ65481" s="506"/>
      <c r="VYA65481" s="506"/>
      <c r="VYB65481" s="506"/>
      <c r="VYC65481" s="506"/>
      <c r="VYD65481" s="506"/>
      <c r="VYE65481" s="506"/>
      <c r="VYF65481" s="506"/>
      <c r="VYG65481" s="506"/>
      <c r="VYH65481" s="506"/>
      <c r="VYI65481" s="506"/>
      <c r="VYJ65481" s="506"/>
      <c r="VYK65481" s="506"/>
      <c r="VYL65481" s="506"/>
      <c r="VYM65481" s="506"/>
      <c r="VYN65481" s="506"/>
      <c r="VYO65481" s="506"/>
      <c r="VYP65481" s="506"/>
      <c r="VYQ65481" s="506"/>
      <c r="VYR65481" s="506"/>
      <c r="VYS65481" s="506"/>
      <c r="VYT65481" s="506"/>
      <c r="VYU65481" s="506"/>
      <c r="VYV65481" s="506"/>
      <c r="VYW65481" s="506"/>
      <c r="VYX65481" s="506"/>
      <c r="VYY65481" s="506"/>
      <c r="VYZ65481" s="506"/>
      <c r="VZA65481" s="506"/>
      <c r="VZB65481" s="506"/>
      <c r="VZC65481" s="506"/>
      <c r="VZD65481" s="506"/>
      <c r="VZE65481" s="506"/>
      <c r="VZF65481" s="506"/>
      <c r="VZG65481" s="506"/>
      <c r="VZH65481" s="506"/>
      <c r="VZI65481" s="506"/>
      <c r="VZJ65481" s="506"/>
      <c r="VZK65481" s="506"/>
      <c r="VZL65481" s="506"/>
      <c r="VZM65481" s="506"/>
      <c r="VZN65481" s="506"/>
      <c r="VZO65481" s="506"/>
      <c r="VZP65481" s="506"/>
      <c r="VZQ65481" s="506"/>
      <c r="VZR65481" s="506"/>
      <c r="VZS65481" s="506"/>
      <c r="VZT65481" s="506"/>
      <c r="VZU65481" s="506"/>
      <c r="VZV65481" s="506"/>
      <c r="VZW65481" s="506"/>
      <c r="VZX65481" s="506"/>
      <c r="VZY65481" s="506"/>
      <c r="VZZ65481" s="506"/>
      <c r="WAA65481" s="506"/>
      <c r="WAB65481" s="506"/>
      <c r="WAC65481" s="506"/>
      <c r="WAD65481" s="506"/>
      <c r="WAE65481" s="506"/>
      <c r="WAF65481" s="506"/>
      <c r="WAG65481" s="506"/>
      <c r="WAH65481" s="506"/>
      <c r="WAI65481" s="506"/>
      <c r="WAJ65481" s="506"/>
      <c r="WAK65481" s="506"/>
      <c r="WAL65481" s="506"/>
      <c r="WAM65481" s="506"/>
      <c r="WAN65481" s="506"/>
      <c r="WAO65481" s="506"/>
      <c r="WAP65481" s="506"/>
      <c r="WAQ65481" s="506"/>
      <c r="WAR65481" s="506"/>
      <c r="WAS65481" s="506"/>
      <c r="WAT65481" s="506"/>
      <c r="WAU65481" s="506"/>
      <c r="WAV65481" s="506"/>
      <c r="WAW65481" s="506"/>
      <c r="WAX65481" s="506"/>
      <c r="WAY65481" s="506"/>
      <c r="WAZ65481" s="506"/>
      <c r="WBA65481" s="506"/>
      <c r="WBB65481" s="506"/>
      <c r="WBC65481" s="506"/>
      <c r="WBD65481" s="506"/>
      <c r="WBE65481" s="506"/>
      <c r="WBF65481" s="506"/>
      <c r="WBG65481" s="506"/>
      <c r="WBH65481" s="506"/>
      <c r="WBI65481" s="506"/>
      <c r="WBJ65481" s="506"/>
      <c r="WBK65481" s="506"/>
      <c r="WBL65481" s="506"/>
      <c r="WBM65481" s="506"/>
      <c r="WBN65481" s="506"/>
      <c r="WBO65481" s="506"/>
      <c r="WBP65481" s="506"/>
      <c r="WBQ65481" s="506"/>
      <c r="WBR65481" s="506"/>
      <c r="WBS65481" s="506"/>
      <c r="WBT65481" s="506"/>
      <c r="WBU65481" s="506"/>
      <c r="WBV65481" s="506"/>
      <c r="WBW65481" s="506"/>
      <c r="WBX65481" s="506"/>
      <c r="WBY65481" s="506"/>
      <c r="WBZ65481" s="506"/>
      <c r="WCA65481" s="506"/>
      <c r="WCB65481" s="506"/>
      <c r="WCC65481" s="506"/>
      <c r="WCD65481" s="506"/>
      <c r="WCE65481" s="506"/>
      <c r="WCF65481" s="506"/>
      <c r="WCG65481" s="506"/>
      <c r="WCH65481" s="506"/>
      <c r="WCI65481" s="506"/>
      <c r="WCJ65481" s="506"/>
      <c r="WCK65481" s="506"/>
      <c r="WCL65481" s="506"/>
      <c r="WCM65481" s="506"/>
      <c r="WCN65481" s="506"/>
      <c r="WCO65481" s="506"/>
      <c r="WCP65481" s="506"/>
      <c r="WCQ65481" s="506"/>
      <c r="WCR65481" s="506"/>
      <c r="WCS65481" s="506"/>
      <c r="WCT65481" s="506"/>
      <c r="WCU65481" s="506"/>
      <c r="WCV65481" s="506"/>
      <c r="WCW65481" s="506"/>
      <c r="WCX65481" s="506"/>
      <c r="WCY65481" s="506"/>
      <c r="WCZ65481" s="506"/>
      <c r="WDA65481" s="506"/>
      <c r="WDB65481" s="506"/>
      <c r="WDC65481" s="506"/>
      <c r="WDD65481" s="506"/>
      <c r="WDE65481" s="506"/>
      <c r="WDF65481" s="506"/>
      <c r="WDG65481" s="506"/>
      <c r="WDH65481" s="506"/>
      <c r="WDI65481" s="506"/>
      <c r="WDJ65481" s="506"/>
      <c r="WDK65481" s="506"/>
      <c r="WDL65481" s="506"/>
      <c r="WDM65481" s="506"/>
      <c r="WDN65481" s="506"/>
      <c r="WDO65481" s="506"/>
      <c r="WDP65481" s="506"/>
      <c r="WDQ65481" s="506"/>
      <c r="WDR65481" s="506"/>
      <c r="WDS65481" s="506"/>
      <c r="WDT65481" s="506"/>
      <c r="WDU65481" s="506"/>
      <c r="WDV65481" s="506"/>
      <c r="WDW65481" s="506"/>
      <c r="WDX65481" s="506"/>
      <c r="WDY65481" s="506"/>
      <c r="WDZ65481" s="506"/>
      <c r="WEA65481" s="506"/>
      <c r="WEB65481" s="506"/>
      <c r="WEC65481" s="506"/>
      <c r="WED65481" s="506"/>
      <c r="WEE65481" s="506"/>
      <c r="WEF65481" s="506"/>
      <c r="WEG65481" s="506"/>
      <c r="WEH65481" s="506"/>
      <c r="WEI65481" s="506"/>
      <c r="WEJ65481" s="506"/>
      <c r="WEK65481" s="506"/>
      <c r="WEL65481" s="506"/>
      <c r="WEM65481" s="506"/>
      <c r="WEN65481" s="506"/>
      <c r="WEO65481" s="506"/>
      <c r="WEP65481" s="506"/>
      <c r="WEQ65481" s="506"/>
      <c r="WER65481" s="506"/>
      <c r="WES65481" s="506"/>
      <c r="WET65481" s="506"/>
      <c r="WEU65481" s="506"/>
      <c r="WEV65481" s="506"/>
      <c r="WEW65481" s="506"/>
      <c r="WEX65481" s="506"/>
      <c r="WEY65481" s="506"/>
      <c r="WEZ65481" s="506"/>
      <c r="WFA65481" s="506"/>
      <c r="WFB65481" s="506"/>
      <c r="WFC65481" s="506"/>
      <c r="WFD65481" s="506"/>
      <c r="WFE65481" s="506"/>
      <c r="WFF65481" s="506"/>
      <c r="WFG65481" s="506"/>
      <c r="WFH65481" s="506"/>
      <c r="WFI65481" s="506"/>
      <c r="WFJ65481" s="506"/>
      <c r="WFK65481" s="506"/>
      <c r="WFL65481" s="506"/>
      <c r="WFM65481" s="506"/>
      <c r="WFN65481" s="506"/>
      <c r="WFO65481" s="506"/>
      <c r="WFP65481" s="506"/>
      <c r="WFQ65481" s="506"/>
      <c r="WFR65481" s="506"/>
      <c r="WFS65481" s="506"/>
      <c r="WFT65481" s="506"/>
      <c r="WFU65481" s="506"/>
      <c r="WFV65481" s="506"/>
      <c r="WFW65481" s="506"/>
      <c r="WFX65481" s="506"/>
      <c r="WFY65481" s="506"/>
      <c r="WFZ65481" s="506"/>
      <c r="WGA65481" s="506"/>
      <c r="WGB65481" s="506"/>
      <c r="WGC65481" s="506"/>
      <c r="WGD65481" s="506"/>
      <c r="WGE65481" s="506"/>
      <c r="WGF65481" s="506"/>
      <c r="WGG65481" s="506"/>
      <c r="WGH65481" s="506"/>
      <c r="WGI65481" s="506"/>
      <c r="WGJ65481" s="506"/>
      <c r="WGK65481" s="506"/>
      <c r="WGL65481" s="506"/>
      <c r="WGM65481" s="506"/>
      <c r="WGN65481" s="506"/>
      <c r="WGO65481" s="506"/>
      <c r="WGP65481" s="506"/>
      <c r="WGQ65481" s="506"/>
      <c r="WGR65481" s="506"/>
      <c r="WGS65481" s="506"/>
      <c r="WGT65481" s="506"/>
      <c r="WGU65481" s="506"/>
      <c r="WGV65481" s="506"/>
      <c r="WGW65481" s="506"/>
      <c r="WGX65481" s="506"/>
      <c r="WGY65481" s="506"/>
      <c r="WGZ65481" s="506"/>
      <c r="WHA65481" s="506"/>
      <c r="WHB65481" s="506"/>
      <c r="WHC65481" s="506"/>
      <c r="WHD65481" s="506"/>
      <c r="WHE65481" s="506"/>
      <c r="WHF65481" s="506"/>
      <c r="WHG65481" s="506"/>
      <c r="WHH65481" s="506"/>
      <c r="WHI65481" s="506"/>
      <c r="WHJ65481" s="506"/>
      <c r="WHK65481" s="506"/>
      <c r="WHL65481" s="506"/>
      <c r="WHM65481" s="506"/>
      <c r="WHN65481" s="506"/>
      <c r="WHO65481" s="506"/>
      <c r="WHP65481" s="506"/>
      <c r="WHQ65481" s="506"/>
      <c r="WHR65481" s="506"/>
      <c r="WHS65481" s="506"/>
      <c r="WHT65481" s="506"/>
      <c r="WHU65481" s="506"/>
      <c r="WHV65481" s="506"/>
      <c r="WHW65481" s="506"/>
      <c r="WHX65481" s="506"/>
      <c r="WHY65481" s="506"/>
      <c r="WHZ65481" s="506"/>
      <c r="WIA65481" s="506"/>
      <c r="WIB65481" s="506"/>
      <c r="WIC65481" s="506"/>
      <c r="WID65481" s="506"/>
      <c r="WIE65481" s="506"/>
      <c r="WIF65481" s="506"/>
      <c r="WIG65481" s="506"/>
      <c r="WIH65481" s="506"/>
      <c r="WII65481" s="506"/>
      <c r="WIJ65481" s="506"/>
      <c r="WIK65481" s="506"/>
      <c r="WIL65481" s="506"/>
      <c r="WIM65481" s="506"/>
      <c r="WIN65481" s="506"/>
      <c r="WIO65481" s="506"/>
      <c r="WIP65481" s="506"/>
      <c r="WIQ65481" s="506"/>
      <c r="WIR65481" s="506"/>
      <c r="WIS65481" s="506"/>
      <c r="WIT65481" s="506"/>
      <c r="WIU65481" s="506"/>
      <c r="WIV65481" s="506"/>
      <c r="WIW65481" s="506"/>
      <c r="WIX65481" s="506"/>
      <c r="WIY65481" s="506"/>
      <c r="WIZ65481" s="506"/>
      <c r="WJA65481" s="506"/>
      <c r="WJB65481" s="506"/>
      <c r="WJC65481" s="506"/>
      <c r="WJD65481" s="506"/>
      <c r="WJE65481" s="506"/>
      <c r="WJF65481" s="506"/>
      <c r="WJG65481" s="506"/>
      <c r="WJH65481" s="506"/>
      <c r="WJI65481" s="506"/>
      <c r="WJJ65481" s="506"/>
      <c r="WJK65481" s="506"/>
      <c r="WJL65481" s="506"/>
      <c r="WJM65481" s="506"/>
      <c r="WJN65481" s="506"/>
      <c r="WJO65481" s="506"/>
      <c r="WJP65481" s="506"/>
      <c r="WJQ65481" s="506"/>
      <c r="WJR65481" s="506"/>
      <c r="WJS65481" s="506"/>
      <c r="WJT65481" s="506"/>
      <c r="WJU65481" s="506"/>
      <c r="WJV65481" s="506"/>
      <c r="WJW65481" s="506"/>
      <c r="WJX65481" s="506"/>
      <c r="WJY65481" s="506"/>
      <c r="WJZ65481" s="506"/>
      <c r="WKA65481" s="506"/>
      <c r="WKB65481" s="506"/>
      <c r="WKC65481" s="506"/>
      <c r="WKD65481" s="506"/>
      <c r="WKE65481" s="506"/>
      <c r="WKF65481" s="506"/>
      <c r="WKG65481" s="506"/>
      <c r="WKH65481" s="506"/>
      <c r="WKI65481" s="506"/>
      <c r="WKJ65481" s="506"/>
      <c r="WKK65481" s="506"/>
      <c r="WKL65481" s="506"/>
      <c r="WKM65481" s="506"/>
      <c r="WKN65481" s="506"/>
      <c r="WKO65481" s="506"/>
      <c r="WKP65481" s="506"/>
      <c r="WKQ65481" s="506"/>
      <c r="WKR65481" s="506"/>
      <c r="WKS65481" s="506"/>
      <c r="WKT65481" s="506"/>
      <c r="WKU65481" s="506"/>
      <c r="WKV65481" s="506"/>
      <c r="WKW65481" s="506"/>
      <c r="WKX65481" s="506"/>
      <c r="WKY65481" s="506"/>
      <c r="WKZ65481" s="506"/>
      <c r="WLA65481" s="506"/>
      <c r="WLB65481" s="506"/>
      <c r="WLC65481" s="506"/>
      <c r="WLD65481" s="506"/>
      <c r="WLE65481" s="506"/>
      <c r="WLF65481" s="506"/>
      <c r="WLG65481" s="506"/>
      <c r="WLH65481" s="506"/>
      <c r="WLI65481" s="506"/>
      <c r="WLJ65481" s="506"/>
      <c r="WLK65481" s="506"/>
      <c r="WLL65481" s="506"/>
      <c r="WLM65481" s="506"/>
      <c r="WLN65481" s="506"/>
      <c r="WLO65481" s="506"/>
      <c r="WLP65481" s="506"/>
      <c r="WLQ65481" s="506"/>
      <c r="WLR65481" s="506"/>
      <c r="WLS65481" s="506"/>
      <c r="WLT65481" s="506"/>
      <c r="WLU65481" s="506"/>
      <c r="WLV65481" s="506"/>
      <c r="WLW65481" s="506"/>
      <c r="WLX65481" s="506"/>
      <c r="WLY65481" s="506"/>
      <c r="WLZ65481" s="506"/>
      <c r="WMA65481" s="506"/>
      <c r="WMB65481" s="506"/>
      <c r="WMC65481" s="506"/>
      <c r="WMD65481" s="506"/>
      <c r="WME65481" s="506"/>
      <c r="WMF65481" s="506"/>
      <c r="WMG65481" s="506"/>
      <c r="WMH65481" s="506"/>
      <c r="WMI65481" s="506"/>
      <c r="WMJ65481" s="506"/>
      <c r="WMK65481" s="506"/>
      <c r="WML65481" s="506"/>
      <c r="WMM65481" s="506"/>
      <c r="WMN65481" s="506"/>
      <c r="WMO65481" s="506"/>
      <c r="WMP65481" s="506"/>
      <c r="WMQ65481" s="506"/>
      <c r="WMR65481" s="506"/>
      <c r="WMS65481" s="506"/>
      <c r="WMT65481" s="506"/>
      <c r="WMU65481" s="506"/>
      <c r="WMV65481" s="506"/>
      <c r="WMW65481" s="506"/>
      <c r="WMX65481" s="506"/>
      <c r="WMY65481" s="506"/>
      <c r="WMZ65481" s="506"/>
      <c r="WNA65481" s="506"/>
      <c r="WNB65481" s="506"/>
      <c r="WNC65481" s="506"/>
      <c r="WND65481" s="506"/>
      <c r="WNE65481" s="506"/>
      <c r="WNF65481" s="506"/>
      <c r="WNG65481" s="506"/>
      <c r="WNH65481" s="506"/>
      <c r="WNI65481" s="506"/>
      <c r="WNJ65481" s="506"/>
      <c r="WNK65481" s="506"/>
      <c r="WNL65481" s="506"/>
      <c r="WNM65481" s="506"/>
      <c r="WNN65481" s="506"/>
      <c r="WNO65481" s="506"/>
      <c r="WNP65481" s="506"/>
      <c r="WNQ65481" s="506"/>
      <c r="WNR65481" s="506"/>
      <c r="WNS65481" s="506"/>
      <c r="WNT65481" s="506"/>
      <c r="WNU65481" s="506"/>
      <c r="WNV65481" s="506"/>
      <c r="WNW65481" s="506"/>
      <c r="WNX65481" s="506"/>
      <c r="WNY65481" s="506"/>
      <c r="WNZ65481" s="506"/>
      <c r="WOA65481" s="506"/>
      <c r="WOB65481" s="506"/>
      <c r="WOC65481" s="506"/>
      <c r="WOD65481" s="506"/>
      <c r="WOE65481" s="506"/>
      <c r="WOF65481" s="506"/>
      <c r="WOG65481" s="506"/>
      <c r="WOH65481" s="506"/>
      <c r="WOI65481" s="506"/>
      <c r="WOJ65481" s="506"/>
      <c r="WOK65481" s="506"/>
      <c r="WOL65481" s="506"/>
      <c r="WOM65481" s="506"/>
      <c r="WON65481" s="506"/>
      <c r="WOO65481" s="506"/>
      <c r="WOP65481" s="506"/>
      <c r="WOQ65481" s="506"/>
      <c r="WOR65481" s="506"/>
      <c r="WOS65481" s="506"/>
      <c r="WOT65481" s="506"/>
      <c r="WOU65481" s="506"/>
      <c r="WOV65481" s="506"/>
      <c r="WOW65481" s="506"/>
      <c r="WOX65481" s="506"/>
      <c r="WOY65481" s="506"/>
      <c r="WOZ65481" s="506"/>
      <c r="WPA65481" s="506"/>
      <c r="WPB65481" s="506"/>
      <c r="WPC65481" s="506"/>
      <c r="WPD65481" s="506"/>
      <c r="WPE65481" s="506"/>
      <c r="WPF65481" s="506"/>
      <c r="WPG65481" s="506"/>
      <c r="WPH65481" s="506"/>
      <c r="WPI65481" s="506"/>
      <c r="WPJ65481" s="506"/>
      <c r="WPK65481" s="506"/>
      <c r="WPL65481" s="506"/>
      <c r="WPM65481" s="506"/>
      <c r="WPN65481" s="506"/>
      <c r="WPO65481" s="506"/>
      <c r="WPP65481" s="506"/>
      <c r="WPQ65481" s="506"/>
      <c r="WPR65481" s="506"/>
      <c r="WPS65481" s="506"/>
      <c r="WPT65481" s="506"/>
      <c r="WPU65481" s="506"/>
      <c r="WPV65481" s="506"/>
      <c r="WPW65481" s="506"/>
      <c r="WPX65481" s="506"/>
      <c r="WPY65481" s="506"/>
      <c r="WPZ65481" s="506"/>
      <c r="WQA65481" s="506"/>
      <c r="WQB65481" s="506"/>
      <c r="WQC65481" s="506"/>
      <c r="WQD65481" s="506"/>
      <c r="WQE65481" s="506"/>
      <c r="WQF65481" s="506"/>
      <c r="WQG65481" s="506"/>
      <c r="WQH65481" s="506"/>
      <c r="WQI65481" s="506"/>
      <c r="WQJ65481" s="506"/>
      <c r="WQK65481" s="506"/>
      <c r="WQL65481" s="506"/>
      <c r="WQM65481" s="506"/>
      <c r="WQN65481" s="506"/>
      <c r="WQO65481" s="506"/>
      <c r="WQP65481" s="506"/>
      <c r="WQQ65481" s="506"/>
      <c r="WQR65481" s="506"/>
      <c r="WQS65481" s="506"/>
      <c r="WQT65481" s="506"/>
      <c r="WQU65481" s="506"/>
      <c r="WQV65481" s="506"/>
      <c r="WQW65481" s="506"/>
      <c r="WQX65481" s="506"/>
      <c r="WQY65481" s="506"/>
      <c r="WQZ65481" s="506"/>
      <c r="WRA65481" s="506"/>
      <c r="WRB65481" s="506"/>
      <c r="WRC65481" s="506"/>
      <c r="WRD65481" s="506"/>
      <c r="WRE65481" s="506"/>
      <c r="WRF65481" s="506"/>
      <c r="WRG65481" s="506"/>
      <c r="WRH65481" s="506"/>
      <c r="WRI65481" s="506"/>
      <c r="WRJ65481" s="506"/>
      <c r="WRK65481" s="506"/>
      <c r="WRL65481" s="506"/>
      <c r="WRM65481" s="506"/>
      <c r="WRN65481" s="506"/>
      <c r="WRO65481" s="506"/>
      <c r="WRP65481" s="506"/>
      <c r="WRQ65481" s="506"/>
      <c r="WRR65481" s="506"/>
      <c r="WRS65481" s="506"/>
      <c r="WRT65481" s="506"/>
      <c r="WRU65481" s="506"/>
      <c r="WRV65481" s="506"/>
      <c r="WRW65481" s="506"/>
      <c r="WRX65481" s="506"/>
      <c r="WRY65481" s="506"/>
      <c r="WRZ65481" s="506"/>
      <c r="WSA65481" s="506"/>
      <c r="WSB65481" s="506"/>
      <c r="WSC65481" s="506"/>
      <c r="WSD65481" s="506"/>
      <c r="WSE65481" s="506"/>
      <c r="WSF65481" s="506"/>
      <c r="WSG65481" s="506"/>
      <c r="WSH65481" s="506"/>
      <c r="WSI65481" s="506"/>
      <c r="WSJ65481" s="506"/>
      <c r="WSK65481" s="506"/>
      <c r="WSL65481" s="506"/>
      <c r="WSM65481" s="506"/>
      <c r="WSN65481" s="506"/>
      <c r="WSO65481" s="506"/>
      <c r="WSP65481" s="506"/>
      <c r="WSQ65481" s="506"/>
      <c r="WSR65481" s="506"/>
      <c r="WSS65481" s="506"/>
      <c r="WST65481" s="506"/>
      <c r="WSU65481" s="506"/>
      <c r="WSV65481" s="506"/>
      <c r="WSW65481" s="506"/>
      <c r="WSX65481" s="506"/>
      <c r="WSY65481" s="506"/>
      <c r="WSZ65481" s="506"/>
      <c r="WTA65481" s="506"/>
      <c r="WTB65481" s="506"/>
      <c r="WTC65481" s="506"/>
      <c r="WTD65481" s="506"/>
      <c r="WTE65481" s="506"/>
      <c r="WTF65481" s="506"/>
      <c r="WTG65481" s="506"/>
      <c r="WTH65481" s="506"/>
      <c r="WTI65481" s="506"/>
      <c r="WTJ65481" s="506"/>
      <c r="WTK65481" s="506"/>
      <c r="WTL65481" s="506"/>
      <c r="WTM65481" s="506"/>
      <c r="WTN65481" s="506"/>
      <c r="WTO65481" s="506"/>
      <c r="WTP65481" s="506"/>
      <c r="WTQ65481" s="506"/>
      <c r="WTR65481" s="506"/>
      <c r="WTS65481" s="506"/>
      <c r="WTT65481" s="506"/>
      <c r="WTU65481" s="506"/>
      <c r="WTV65481" s="506"/>
      <c r="WTW65481" s="506"/>
      <c r="WTX65481" s="506"/>
      <c r="WTY65481" s="506"/>
      <c r="WTZ65481" s="506"/>
      <c r="WUA65481" s="506"/>
      <c r="WUB65481" s="506"/>
      <c r="WUC65481" s="506"/>
      <c r="WUD65481" s="506"/>
      <c r="WUE65481" s="506"/>
      <c r="WUF65481" s="506"/>
      <c r="WUG65481" s="506"/>
      <c r="WUH65481" s="506"/>
      <c r="WUI65481" s="506"/>
      <c r="WUJ65481" s="506"/>
      <c r="WUK65481" s="506"/>
      <c r="WUL65481" s="506"/>
      <c r="WUM65481" s="506"/>
      <c r="WUN65481" s="506"/>
      <c r="WUO65481" s="506"/>
      <c r="WUP65481" s="506"/>
      <c r="WUQ65481" s="506"/>
      <c r="WUR65481" s="506"/>
      <c r="WUS65481" s="506"/>
      <c r="WUT65481" s="506"/>
      <c r="WUU65481" s="506"/>
      <c r="WUV65481" s="506"/>
      <c r="WUW65481" s="506"/>
      <c r="WUX65481" s="506"/>
      <c r="WUY65481" s="506"/>
      <c r="WUZ65481" s="506"/>
      <c r="WVA65481" s="506"/>
      <c r="WVB65481" s="506"/>
      <c r="WVC65481" s="506"/>
      <c r="WVD65481" s="506"/>
      <c r="WVE65481" s="506"/>
      <c r="WVF65481" s="506"/>
      <c r="WVG65481" s="506"/>
      <c r="WVH65481" s="506"/>
      <c r="WVI65481" s="506"/>
      <c r="WVJ65481" s="506"/>
      <c r="WVK65481" s="506"/>
      <c r="WVL65481" s="506"/>
      <c r="WVM65481" s="506"/>
      <c r="WVN65481" s="506"/>
      <c r="WVO65481" s="506"/>
    </row>
    <row r="65482" spans="2:16135" s="507" customFormat="1" ht="12.75" customHeight="1">
      <c r="B65482" s="539"/>
      <c r="C65482" s="540"/>
      <c r="D65482" s="541"/>
      <c r="E65482" s="539"/>
      <c r="F65482" s="539"/>
      <c r="G65482" s="539"/>
      <c r="HR65482" s="506"/>
      <c r="HS65482" s="506"/>
      <c r="HT65482" s="506"/>
      <c r="HU65482" s="506"/>
      <c r="HV65482" s="506"/>
      <c r="HW65482" s="506"/>
      <c r="HX65482" s="506"/>
      <c r="HY65482" s="506"/>
      <c r="HZ65482" s="506"/>
      <c r="IA65482" s="506"/>
      <c r="IB65482" s="506"/>
      <c r="IC65482" s="506"/>
      <c r="ID65482" s="506"/>
      <c r="IE65482" s="506"/>
      <c r="IF65482" s="506"/>
      <c r="IG65482" s="506"/>
      <c r="IH65482" s="506"/>
      <c r="II65482" s="506"/>
      <c r="IJ65482" s="506"/>
      <c r="IK65482" s="506"/>
      <c r="IL65482" s="506"/>
      <c r="IM65482" s="506"/>
      <c r="IN65482" s="506"/>
      <c r="IO65482" s="506"/>
      <c r="IP65482" s="506"/>
      <c r="IQ65482" s="506"/>
      <c r="IR65482" s="506"/>
      <c r="IS65482" s="506"/>
      <c r="IT65482" s="506"/>
      <c r="IU65482" s="506"/>
      <c r="IV65482" s="506"/>
      <c r="IW65482" s="506"/>
      <c r="IX65482" s="506"/>
      <c r="IY65482" s="506"/>
      <c r="IZ65482" s="506"/>
      <c r="JA65482" s="506"/>
      <c r="JB65482" s="506"/>
      <c r="JC65482" s="506"/>
      <c r="JD65482" s="506"/>
      <c r="JE65482" s="506"/>
      <c r="JF65482" s="506"/>
      <c r="JG65482" s="506"/>
      <c r="JH65482" s="506"/>
      <c r="JI65482" s="506"/>
      <c r="JJ65482" s="506"/>
      <c r="JK65482" s="506"/>
      <c r="JL65482" s="506"/>
      <c r="JM65482" s="506"/>
      <c r="JN65482" s="506"/>
      <c r="JO65482" s="506"/>
      <c r="JP65482" s="506"/>
      <c r="JQ65482" s="506"/>
      <c r="JR65482" s="506"/>
      <c r="JS65482" s="506"/>
      <c r="JT65482" s="506"/>
      <c r="JU65482" s="506"/>
      <c r="JV65482" s="506"/>
      <c r="JW65482" s="506"/>
      <c r="JX65482" s="506"/>
      <c r="JY65482" s="506"/>
      <c r="JZ65482" s="506"/>
      <c r="KA65482" s="506"/>
      <c r="KB65482" s="506"/>
      <c r="KC65482" s="506"/>
      <c r="KD65482" s="506"/>
      <c r="KE65482" s="506"/>
      <c r="KF65482" s="506"/>
      <c r="KG65482" s="506"/>
      <c r="KH65482" s="506"/>
      <c r="KI65482" s="506"/>
      <c r="KJ65482" s="506"/>
      <c r="KK65482" s="506"/>
      <c r="KL65482" s="506"/>
      <c r="KM65482" s="506"/>
      <c r="KN65482" s="506"/>
      <c r="KO65482" s="506"/>
      <c r="KP65482" s="506"/>
      <c r="KQ65482" s="506"/>
      <c r="KR65482" s="506"/>
      <c r="KS65482" s="506"/>
      <c r="KT65482" s="506"/>
      <c r="KU65482" s="506"/>
      <c r="KV65482" s="506"/>
      <c r="KW65482" s="506"/>
      <c r="KX65482" s="506"/>
      <c r="KY65482" s="506"/>
      <c r="KZ65482" s="506"/>
      <c r="LA65482" s="506"/>
      <c r="LB65482" s="506"/>
      <c r="LC65482" s="506"/>
      <c r="LD65482" s="506"/>
      <c r="LE65482" s="506"/>
      <c r="LF65482" s="506"/>
      <c r="LG65482" s="506"/>
      <c r="LH65482" s="506"/>
      <c r="LI65482" s="506"/>
      <c r="LJ65482" s="506"/>
      <c r="LK65482" s="506"/>
      <c r="LL65482" s="506"/>
      <c r="LM65482" s="506"/>
      <c r="LN65482" s="506"/>
      <c r="LO65482" s="506"/>
      <c r="LP65482" s="506"/>
      <c r="LQ65482" s="506"/>
      <c r="LR65482" s="506"/>
      <c r="LS65482" s="506"/>
      <c r="LT65482" s="506"/>
      <c r="LU65482" s="506"/>
      <c r="LV65482" s="506"/>
      <c r="LW65482" s="506"/>
      <c r="LX65482" s="506"/>
      <c r="LY65482" s="506"/>
      <c r="LZ65482" s="506"/>
      <c r="MA65482" s="506"/>
      <c r="MB65482" s="506"/>
      <c r="MC65482" s="506"/>
      <c r="MD65482" s="506"/>
      <c r="ME65482" s="506"/>
      <c r="MF65482" s="506"/>
      <c r="MG65482" s="506"/>
      <c r="MH65482" s="506"/>
      <c r="MI65482" s="506"/>
      <c r="MJ65482" s="506"/>
      <c r="MK65482" s="506"/>
      <c r="ML65482" s="506"/>
      <c r="MM65482" s="506"/>
      <c r="MN65482" s="506"/>
      <c r="MO65482" s="506"/>
      <c r="MP65482" s="506"/>
      <c r="MQ65482" s="506"/>
      <c r="MR65482" s="506"/>
      <c r="MS65482" s="506"/>
      <c r="MT65482" s="506"/>
      <c r="MU65482" s="506"/>
      <c r="MV65482" s="506"/>
      <c r="MW65482" s="506"/>
      <c r="MX65482" s="506"/>
      <c r="MY65482" s="506"/>
      <c r="MZ65482" s="506"/>
      <c r="NA65482" s="506"/>
      <c r="NB65482" s="506"/>
      <c r="NC65482" s="506"/>
      <c r="ND65482" s="506"/>
      <c r="NE65482" s="506"/>
      <c r="NF65482" s="506"/>
      <c r="NG65482" s="506"/>
      <c r="NH65482" s="506"/>
      <c r="NI65482" s="506"/>
      <c r="NJ65482" s="506"/>
      <c r="NK65482" s="506"/>
      <c r="NL65482" s="506"/>
      <c r="NM65482" s="506"/>
      <c r="NN65482" s="506"/>
      <c r="NO65482" s="506"/>
      <c r="NP65482" s="506"/>
      <c r="NQ65482" s="506"/>
      <c r="NR65482" s="506"/>
      <c r="NS65482" s="506"/>
      <c r="NT65482" s="506"/>
      <c r="NU65482" s="506"/>
      <c r="NV65482" s="506"/>
      <c r="NW65482" s="506"/>
      <c r="NX65482" s="506"/>
      <c r="NY65482" s="506"/>
      <c r="NZ65482" s="506"/>
      <c r="OA65482" s="506"/>
      <c r="OB65482" s="506"/>
      <c r="OC65482" s="506"/>
      <c r="OD65482" s="506"/>
      <c r="OE65482" s="506"/>
      <c r="OF65482" s="506"/>
      <c r="OG65482" s="506"/>
      <c r="OH65482" s="506"/>
      <c r="OI65482" s="506"/>
      <c r="OJ65482" s="506"/>
      <c r="OK65482" s="506"/>
      <c r="OL65482" s="506"/>
      <c r="OM65482" s="506"/>
      <c r="ON65482" s="506"/>
      <c r="OO65482" s="506"/>
      <c r="OP65482" s="506"/>
      <c r="OQ65482" s="506"/>
      <c r="OR65482" s="506"/>
      <c r="OS65482" s="506"/>
      <c r="OT65482" s="506"/>
      <c r="OU65482" s="506"/>
      <c r="OV65482" s="506"/>
      <c r="OW65482" s="506"/>
      <c r="OX65482" s="506"/>
      <c r="OY65482" s="506"/>
      <c r="OZ65482" s="506"/>
      <c r="PA65482" s="506"/>
      <c r="PB65482" s="506"/>
      <c r="PC65482" s="506"/>
      <c r="PD65482" s="506"/>
      <c r="PE65482" s="506"/>
      <c r="PF65482" s="506"/>
      <c r="PG65482" s="506"/>
      <c r="PH65482" s="506"/>
      <c r="PI65482" s="506"/>
      <c r="PJ65482" s="506"/>
      <c r="PK65482" s="506"/>
      <c r="PL65482" s="506"/>
      <c r="PM65482" s="506"/>
      <c r="PN65482" s="506"/>
      <c r="PO65482" s="506"/>
      <c r="PP65482" s="506"/>
      <c r="PQ65482" s="506"/>
      <c r="PR65482" s="506"/>
      <c r="PS65482" s="506"/>
      <c r="PT65482" s="506"/>
      <c r="PU65482" s="506"/>
      <c r="PV65482" s="506"/>
      <c r="PW65482" s="506"/>
      <c r="PX65482" s="506"/>
      <c r="PY65482" s="506"/>
      <c r="PZ65482" s="506"/>
      <c r="QA65482" s="506"/>
      <c r="QB65482" s="506"/>
      <c r="QC65482" s="506"/>
      <c r="QD65482" s="506"/>
      <c r="QE65482" s="506"/>
      <c r="QF65482" s="506"/>
      <c r="QG65482" s="506"/>
      <c r="QH65482" s="506"/>
      <c r="QI65482" s="506"/>
      <c r="QJ65482" s="506"/>
      <c r="QK65482" s="506"/>
      <c r="QL65482" s="506"/>
      <c r="QM65482" s="506"/>
      <c r="QN65482" s="506"/>
      <c r="QO65482" s="506"/>
      <c r="QP65482" s="506"/>
      <c r="QQ65482" s="506"/>
      <c r="QR65482" s="506"/>
      <c r="QS65482" s="506"/>
      <c r="QT65482" s="506"/>
      <c r="QU65482" s="506"/>
      <c r="QV65482" s="506"/>
      <c r="QW65482" s="506"/>
      <c r="QX65482" s="506"/>
      <c r="QY65482" s="506"/>
      <c r="QZ65482" s="506"/>
      <c r="RA65482" s="506"/>
      <c r="RB65482" s="506"/>
      <c r="RC65482" s="506"/>
      <c r="RD65482" s="506"/>
      <c r="RE65482" s="506"/>
      <c r="RF65482" s="506"/>
      <c r="RG65482" s="506"/>
      <c r="RH65482" s="506"/>
      <c r="RI65482" s="506"/>
      <c r="RJ65482" s="506"/>
      <c r="RK65482" s="506"/>
      <c r="RL65482" s="506"/>
      <c r="RM65482" s="506"/>
      <c r="RN65482" s="506"/>
      <c r="RO65482" s="506"/>
      <c r="RP65482" s="506"/>
      <c r="RQ65482" s="506"/>
      <c r="RR65482" s="506"/>
      <c r="RS65482" s="506"/>
      <c r="RT65482" s="506"/>
      <c r="RU65482" s="506"/>
      <c r="RV65482" s="506"/>
      <c r="RW65482" s="506"/>
      <c r="RX65482" s="506"/>
      <c r="RY65482" s="506"/>
      <c r="RZ65482" s="506"/>
      <c r="SA65482" s="506"/>
      <c r="SB65482" s="506"/>
      <c r="SC65482" s="506"/>
      <c r="SD65482" s="506"/>
      <c r="SE65482" s="506"/>
      <c r="SF65482" s="506"/>
      <c r="SG65482" s="506"/>
      <c r="SH65482" s="506"/>
      <c r="SI65482" s="506"/>
      <c r="SJ65482" s="506"/>
      <c r="SK65482" s="506"/>
      <c r="SL65482" s="506"/>
      <c r="SM65482" s="506"/>
      <c r="SN65482" s="506"/>
      <c r="SO65482" s="506"/>
      <c r="SP65482" s="506"/>
      <c r="SQ65482" s="506"/>
      <c r="SR65482" s="506"/>
      <c r="SS65482" s="506"/>
      <c r="ST65482" s="506"/>
      <c r="SU65482" s="506"/>
      <c r="SV65482" s="506"/>
      <c r="SW65482" s="506"/>
      <c r="SX65482" s="506"/>
      <c r="SY65482" s="506"/>
      <c r="SZ65482" s="506"/>
      <c r="TA65482" s="506"/>
      <c r="TB65482" s="506"/>
      <c r="TC65482" s="506"/>
      <c r="TD65482" s="506"/>
      <c r="TE65482" s="506"/>
      <c r="TF65482" s="506"/>
      <c r="TG65482" s="506"/>
      <c r="TH65482" s="506"/>
      <c r="TI65482" s="506"/>
      <c r="TJ65482" s="506"/>
      <c r="TK65482" s="506"/>
      <c r="TL65482" s="506"/>
      <c r="TM65482" s="506"/>
      <c r="TN65482" s="506"/>
      <c r="TO65482" s="506"/>
      <c r="TP65482" s="506"/>
      <c r="TQ65482" s="506"/>
      <c r="TR65482" s="506"/>
      <c r="TS65482" s="506"/>
      <c r="TT65482" s="506"/>
      <c r="TU65482" s="506"/>
      <c r="TV65482" s="506"/>
      <c r="TW65482" s="506"/>
      <c r="TX65482" s="506"/>
      <c r="TY65482" s="506"/>
      <c r="TZ65482" s="506"/>
      <c r="UA65482" s="506"/>
      <c r="UB65482" s="506"/>
      <c r="UC65482" s="506"/>
      <c r="UD65482" s="506"/>
      <c r="UE65482" s="506"/>
      <c r="UF65482" s="506"/>
      <c r="UG65482" s="506"/>
      <c r="UH65482" s="506"/>
      <c r="UI65482" s="506"/>
      <c r="UJ65482" s="506"/>
      <c r="UK65482" s="506"/>
      <c r="UL65482" s="506"/>
      <c r="UM65482" s="506"/>
      <c r="UN65482" s="506"/>
      <c r="UO65482" s="506"/>
      <c r="UP65482" s="506"/>
      <c r="UQ65482" s="506"/>
      <c r="UR65482" s="506"/>
      <c r="US65482" s="506"/>
      <c r="UT65482" s="506"/>
      <c r="UU65482" s="506"/>
      <c r="UV65482" s="506"/>
      <c r="UW65482" s="506"/>
      <c r="UX65482" s="506"/>
      <c r="UY65482" s="506"/>
      <c r="UZ65482" s="506"/>
      <c r="VA65482" s="506"/>
      <c r="VB65482" s="506"/>
      <c r="VC65482" s="506"/>
      <c r="VD65482" s="506"/>
      <c r="VE65482" s="506"/>
      <c r="VF65482" s="506"/>
      <c r="VG65482" s="506"/>
      <c r="VH65482" s="506"/>
      <c r="VI65482" s="506"/>
      <c r="VJ65482" s="506"/>
      <c r="VK65482" s="506"/>
      <c r="VL65482" s="506"/>
      <c r="VM65482" s="506"/>
      <c r="VN65482" s="506"/>
      <c r="VO65482" s="506"/>
      <c r="VP65482" s="506"/>
      <c r="VQ65482" s="506"/>
      <c r="VR65482" s="506"/>
      <c r="VS65482" s="506"/>
      <c r="VT65482" s="506"/>
      <c r="VU65482" s="506"/>
      <c r="VV65482" s="506"/>
      <c r="VW65482" s="506"/>
      <c r="VX65482" s="506"/>
      <c r="VY65482" s="506"/>
      <c r="VZ65482" s="506"/>
      <c r="WA65482" s="506"/>
      <c r="WB65482" s="506"/>
      <c r="WC65482" s="506"/>
      <c r="WD65482" s="506"/>
      <c r="WE65482" s="506"/>
      <c r="WF65482" s="506"/>
      <c r="WG65482" s="506"/>
      <c r="WH65482" s="506"/>
      <c r="WI65482" s="506"/>
      <c r="WJ65482" s="506"/>
      <c r="WK65482" s="506"/>
      <c r="WL65482" s="506"/>
      <c r="WM65482" s="506"/>
      <c r="WN65482" s="506"/>
      <c r="WO65482" s="506"/>
      <c r="WP65482" s="506"/>
      <c r="WQ65482" s="506"/>
      <c r="WR65482" s="506"/>
      <c r="WS65482" s="506"/>
      <c r="WT65482" s="506"/>
      <c r="WU65482" s="506"/>
      <c r="WV65482" s="506"/>
      <c r="WW65482" s="506"/>
      <c r="WX65482" s="506"/>
      <c r="WY65482" s="506"/>
      <c r="WZ65482" s="506"/>
      <c r="XA65482" s="506"/>
      <c r="XB65482" s="506"/>
      <c r="XC65482" s="506"/>
      <c r="XD65482" s="506"/>
      <c r="XE65482" s="506"/>
      <c r="XF65482" s="506"/>
      <c r="XG65482" s="506"/>
      <c r="XH65482" s="506"/>
      <c r="XI65482" s="506"/>
      <c r="XJ65482" s="506"/>
      <c r="XK65482" s="506"/>
      <c r="XL65482" s="506"/>
      <c r="XM65482" s="506"/>
      <c r="XN65482" s="506"/>
      <c r="XO65482" s="506"/>
      <c r="XP65482" s="506"/>
      <c r="XQ65482" s="506"/>
      <c r="XR65482" s="506"/>
      <c r="XS65482" s="506"/>
      <c r="XT65482" s="506"/>
      <c r="XU65482" s="506"/>
      <c r="XV65482" s="506"/>
      <c r="XW65482" s="506"/>
      <c r="XX65482" s="506"/>
      <c r="XY65482" s="506"/>
      <c r="XZ65482" s="506"/>
      <c r="YA65482" s="506"/>
      <c r="YB65482" s="506"/>
      <c r="YC65482" s="506"/>
      <c r="YD65482" s="506"/>
      <c r="YE65482" s="506"/>
      <c r="YF65482" s="506"/>
      <c r="YG65482" s="506"/>
      <c r="YH65482" s="506"/>
      <c r="YI65482" s="506"/>
      <c r="YJ65482" s="506"/>
      <c r="YK65482" s="506"/>
      <c r="YL65482" s="506"/>
      <c r="YM65482" s="506"/>
      <c r="YN65482" s="506"/>
      <c r="YO65482" s="506"/>
      <c r="YP65482" s="506"/>
      <c r="YQ65482" s="506"/>
      <c r="YR65482" s="506"/>
      <c r="YS65482" s="506"/>
      <c r="YT65482" s="506"/>
      <c r="YU65482" s="506"/>
      <c r="YV65482" s="506"/>
      <c r="YW65482" s="506"/>
      <c r="YX65482" s="506"/>
      <c r="YY65482" s="506"/>
      <c r="YZ65482" s="506"/>
      <c r="ZA65482" s="506"/>
      <c r="ZB65482" s="506"/>
      <c r="ZC65482" s="506"/>
      <c r="ZD65482" s="506"/>
      <c r="ZE65482" s="506"/>
      <c r="ZF65482" s="506"/>
      <c r="ZG65482" s="506"/>
      <c r="ZH65482" s="506"/>
      <c r="ZI65482" s="506"/>
      <c r="ZJ65482" s="506"/>
      <c r="ZK65482" s="506"/>
      <c r="ZL65482" s="506"/>
      <c r="ZM65482" s="506"/>
      <c r="ZN65482" s="506"/>
      <c r="ZO65482" s="506"/>
      <c r="ZP65482" s="506"/>
      <c r="ZQ65482" s="506"/>
      <c r="ZR65482" s="506"/>
      <c r="ZS65482" s="506"/>
      <c r="ZT65482" s="506"/>
      <c r="ZU65482" s="506"/>
      <c r="ZV65482" s="506"/>
      <c r="ZW65482" s="506"/>
      <c r="ZX65482" s="506"/>
      <c r="ZY65482" s="506"/>
      <c r="ZZ65482" s="506"/>
      <c r="AAA65482" s="506"/>
      <c r="AAB65482" s="506"/>
      <c r="AAC65482" s="506"/>
      <c r="AAD65482" s="506"/>
      <c r="AAE65482" s="506"/>
      <c r="AAF65482" s="506"/>
      <c r="AAG65482" s="506"/>
      <c r="AAH65482" s="506"/>
      <c r="AAI65482" s="506"/>
      <c r="AAJ65482" s="506"/>
      <c r="AAK65482" s="506"/>
      <c r="AAL65482" s="506"/>
      <c r="AAM65482" s="506"/>
      <c r="AAN65482" s="506"/>
      <c r="AAO65482" s="506"/>
      <c r="AAP65482" s="506"/>
      <c r="AAQ65482" s="506"/>
      <c r="AAR65482" s="506"/>
      <c r="AAS65482" s="506"/>
      <c r="AAT65482" s="506"/>
      <c r="AAU65482" s="506"/>
      <c r="AAV65482" s="506"/>
      <c r="AAW65482" s="506"/>
      <c r="AAX65482" s="506"/>
      <c r="AAY65482" s="506"/>
      <c r="AAZ65482" s="506"/>
      <c r="ABA65482" s="506"/>
      <c r="ABB65482" s="506"/>
      <c r="ABC65482" s="506"/>
      <c r="ABD65482" s="506"/>
      <c r="ABE65482" s="506"/>
      <c r="ABF65482" s="506"/>
      <c r="ABG65482" s="506"/>
      <c r="ABH65482" s="506"/>
      <c r="ABI65482" s="506"/>
      <c r="ABJ65482" s="506"/>
      <c r="ABK65482" s="506"/>
      <c r="ABL65482" s="506"/>
      <c r="ABM65482" s="506"/>
      <c r="ABN65482" s="506"/>
      <c r="ABO65482" s="506"/>
      <c r="ABP65482" s="506"/>
      <c r="ABQ65482" s="506"/>
      <c r="ABR65482" s="506"/>
      <c r="ABS65482" s="506"/>
      <c r="ABT65482" s="506"/>
      <c r="ABU65482" s="506"/>
      <c r="ABV65482" s="506"/>
      <c r="ABW65482" s="506"/>
      <c r="ABX65482" s="506"/>
      <c r="ABY65482" s="506"/>
      <c r="ABZ65482" s="506"/>
      <c r="ACA65482" s="506"/>
      <c r="ACB65482" s="506"/>
      <c r="ACC65482" s="506"/>
      <c r="ACD65482" s="506"/>
      <c r="ACE65482" s="506"/>
      <c r="ACF65482" s="506"/>
      <c r="ACG65482" s="506"/>
      <c r="ACH65482" s="506"/>
      <c r="ACI65482" s="506"/>
      <c r="ACJ65482" s="506"/>
      <c r="ACK65482" s="506"/>
      <c r="ACL65482" s="506"/>
      <c r="ACM65482" s="506"/>
      <c r="ACN65482" s="506"/>
      <c r="ACO65482" s="506"/>
      <c r="ACP65482" s="506"/>
      <c r="ACQ65482" s="506"/>
      <c r="ACR65482" s="506"/>
      <c r="ACS65482" s="506"/>
      <c r="ACT65482" s="506"/>
      <c r="ACU65482" s="506"/>
      <c r="ACV65482" s="506"/>
      <c r="ACW65482" s="506"/>
      <c r="ACX65482" s="506"/>
      <c r="ACY65482" s="506"/>
      <c r="ACZ65482" s="506"/>
      <c r="ADA65482" s="506"/>
      <c r="ADB65482" s="506"/>
      <c r="ADC65482" s="506"/>
      <c r="ADD65482" s="506"/>
      <c r="ADE65482" s="506"/>
      <c r="ADF65482" s="506"/>
      <c r="ADG65482" s="506"/>
      <c r="ADH65482" s="506"/>
      <c r="ADI65482" s="506"/>
      <c r="ADJ65482" s="506"/>
      <c r="ADK65482" s="506"/>
      <c r="ADL65482" s="506"/>
      <c r="ADM65482" s="506"/>
      <c r="ADN65482" s="506"/>
      <c r="ADO65482" s="506"/>
      <c r="ADP65482" s="506"/>
      <c r="ADQ65482" s="506"/>
      <c r="ADR65482" s="506"/>
      <c r="ADS65482" s="506"/>
      <c r="ADT65482" s="506"/>
      <c r="ADU65482" s="506"/>
      <c r="ADV65482" s="506"/>
      <c r="ADW65482" s="506"/>
      <c r="ADX65482" s="506"/>
      <c r="ADY65482" s="506"/>
      <c r="ADZ65482" s="506"/>
      <c r="AEA65482" s="506"/>
      <c r="AEB65482" s="506"/>
      <c r="AEC65482" s="506"/>
      <c r="AED65482" s="506"/>
      <c r="AEE65482" s="506"/>
      <c r="AEF65482" s="506"/>
      <c r="AEG65482" s="506"/>
      <c r="AEH65482" s="506"/>
      <c r="AEI65482" s="506"/>
      <c r="AEJ65482" s="506"/>
      <c r="AEK65482" s="506"/>
      <c r="AEL65482" s="506"/>
      <c r="AEM65482" s="506"/>
      <c r="AEN65482" s="506"/>
      <c r="AEO65482" s="506"/>
      <c r="AEP65482" s="506"/>
      <c r="AEQ65482" s="506"/>
      <c r="AER65482" s="506"/>
      <c r="AES65482" s="506"/>
      <c r="AET65482" s="506"/>
      <c r="AEU65482" s="506"/>
      <c r="AEV65482" s="506"/>
      <c r="AEW65482" s="506"/>
      <c r="AEX65482" s="506"/>
      <c r="AEY65482" s="506"/>
      <c r="AEZ65482" s="506"/>
      <c r="AFA65482" s="506"/>
      <c r="AFB65482" s="506"/>
      <c r="AFC65482" s="506"/>
      <c r="AFD65482" s="506"/>
      <c r="AFE65482" s="506"/>
      <c r="AFF65482" s="506"/>
      <c r="AFG65482" s="506"/>
      <c r="AFH65482" s="506"/>
      <c r="AFI65482" s="506"/>
      <c r="AFJ65482" s="506"/>
      <c r="AFK65482" s="506"/>
      <c r="AFL65482" s="506"/>
      <c r="AFM65482" s="506"/>
      <c r="AFN65482" s="506"/>
      <c r="AFO65482" s="506"/>
      <c r="AFP65482" s="506"/>
      <c r="AFQ65482" s="506"/>
      <c r="AFR65482" s="506"/>
      <c r="AFS65482" s="506"/>
      <c r="AFT65482" s="506"/>
      <c r="AFU65482" s="506"/>
      <c r="AFV65482" s="506"/>
      <c r="AFW65482" s="506"/>
      <c r="AFX65482" s="506"/>
      <c r="AFY65482" s="506"/>
      <c r="AFZ65482" s="506"/>
      <c r="AGA65482" s="506"/>
      <c r="AGB65482" s="506"/>
      <c r="AGC65482" s="506"/>
      <c r="AGD65482" s="506"/>
      <c r="AGE65482" s="506"/>
      <c r="AGF65482" s="506"/>
      <c r="AGG65482" s="506"/>
      <c r="AGH65482" s="506"/>
      <c r="AGI65482" s="506"/>
      <c r="AGJ65482" s="506"/>
      <c r="AGK65482" s="506"/>
      <c r="AGL65482" s="506"/>
      <c r="AGM65482" s="506"/>
      <c r="AGN65482" s="506"/>
      <c r="AGO65482" s="506"/>
      <c r="AGP65482" s="506"/>
      <c r="AGQ65482" s="506"/>
      <c r="AGR65482" s="506"/>
      <c r="AGS65482" s="506"/>
      <c r="AGT65482" s="506"/>
      <c r="AGU65482" s="506"/>
      <c r="AGV65482" s="506"/>
      <c r="AGW65482" s="506"/>
      <c r="AGX65482" s="506"/>
      <c r="AGY65482" s="506"/>
      <c r="AGZ65482" s="506"/>
      <c r="AHA65482" s="506"/>
      <c r="AHB65482" s="506"/>
      <c r="AHC65482" s="506"/>
      <c r="AHD65482" s="506"/>
      <c r="AHE65482" s="506"/>
      <c r="AHF65482" s="506"/>
      <c r="AHG65482" s="506"/>
      <c r="AHH65482" s="506"/>
      <c r="AHI65482" s="506"/>
      <c r="AHJ65482" s="506"/>
      <c r="AHK65482" s="506"/>
      <c r="AHL65482" s="506"/>
      <c r="AHM65482" s="506"/>
      <c r="AHN65482" s="506"/>
      <c r="AHO65482" s="506"/>
      <c r="AHP65482" s="506"/>
      <c r="AHQ65482" s="506"/>
      <c r="AHR65482" s="506"/>
      <c r="AHS65482" s="506"/>
      <c r="AHT65482" s="506"/>
      <c r="AHU65482" s="506"/>
      <c r="AHV65482" s="506"/>
      <c r="AHW65482" s="506"/>
      <c r="AHX65482" s="506"/>
      <c r="AHY65482" s="506"/>
      <c r="AHZ65482" s="506"/>
      <c r="AIA65482" s="506"/>
      <c r="AIB65482" s="506"/>
      <c r="AIC65482" s="506"/>
      <c r="AID65482" s="506"/>
      <c r="AIE65482" s="506"/>
      <c r="AIF65482" s="506"/>
      <c r="AIG65482" s="506"/>
      <c r="AIH65482" s="506"/>
      <c r="AII65482" s="506"/>
      <c r="AIJ65482" s="506"/>
      <c r="AIK65482" s="506"/>
      <c r="AIL65482" s="506"/>
      <c r="AIM65482" s="506"/>
      <c r="AIN65482" s="506"/>
      <c r="AIO65482" s="506"/>
      <c r="AIP65482" s="506"/>
      <c r="AIQ65482" s="506"/>
      <c r="AIR65482" s="506"/>
      <c r="AIS65482" s="506"/>
      <c r="AIT65482" s="506"/>
      <c r="AIU65482" s="506"/>
      <c r="AIV65482" s="506"/>
      <c r="AIW65482" s="506"/>
      <c r="AIX65482" s="506"/>
      <c r="AIY65482" s="506"/>
      <c r="AIZ65482" s="506"/>
      <c r="AJA65482" s="506"/>
      <c r="AJB65482" s="506"/>
      <c r="AJC65482" s="506"/>
      <c r="AJD65482" s="506"/>
      <c r="AJE65482" s="506"/>
      <c r="AJF65482" s="506"/>
      <c r="AJG65482" s="506"/>
      <c r="AJH65482" s="506"/>
      <c r="AJI65482" s="506"/>
      <c r="AJJ65482" s="506"/>
      <c r="AJK65482" s="506"/>
      <c r="AJL65482" s="506"/>
      <c r="AJM65482" s="506"/>
      <c r="AJN65482" s="506"/>
      <c r="AJO65482" s="506"/>
      <c r="AJP65482" s="506"/>
      <c r="AJQ65482" s="506"/>
      <c r="AJR65482" s="506"/>
      <c r="AJS65482" s="506"/>
      <c r="AJT65482" s="506"/>
      <c r="AJU65482" s="506"/>
      <c r="AJV65482" s="506"/>
      <c r="AJW65482" s="506"/>
      <c r="AJX65482" s="506"/>
      <c r="AJY65482" s="506"/>
      <c r="AJZ65482" s="506"/>
      <c r="AKA65482" s="506"/>
      <c r="AKB65482" s="506"/>
      <c r="AKC65482" s="506"/>
      <c r="AKD65482" s="506"/>
      <c r="AKE65482" s="506"/>
      <c r="AKF65482" s="506"/>
      <c r="AKG65482" s="506"/>
      <c r="AKH65482" s="506"/>
      <c r="AKI65482" s="506"/>
      <c r="AKJ65482" s="506"/>
      <c r="AKK65482" s="506"/>
      <c r="AKL65482" s="506"/>
      <c r="AKM65482" s="506"/>
      <c r="AKN65482" s="506"/>
      <c r="AKO65482" s="506"/>
      <c r="AKP65482" s="506"/>
      <c r="AKQ65482" s="506"/>
      <c r="AKR65482" s="506"/>
      <c r="AKS65482" s="506"/>
      <c r="AKT65482" s="506"/>
      <c r="AKU65482" s="506"/>
      <c r="AKV65482" s="506"/>
      <c r="AKW65482" s="506"/>
      <c r="AKX65482" s="506"/>
      <c r="AKY65482" s="506"/>
      <c r="AKZ65482" s="506"/>
      <c r="ALA65482" s="506"/>
      <c r="ALB65482" s="506"/>
      <c r="ALC65482" s="506"/>
      <c r="ALD65482" s="506"/>
      <c r="ALE65482" s="506"/>
      <c r="ALF65482" s="506"/>
      <c r="ALG65482" s="506"/>
      <c r="ALH65482" s="506"/>
      <c r="ALI65482" s="506"/>
      <c r="ALJ65482" s="506"/>
      <c r="ALK65482" s="506"/>
      <c r="ALL65482" s="506"/>
      <c r="ALM65482" s="506"/>
      <c r="ALN65482" s="506"/>
      <c r="ALO65482" s="506"/>
      <c r="ALP65482" s="506"/>
      <c r="ALQ65482" s="506"/>
      <c r="ALR65482" s="506"/>
      <c r="ALS65482" s="506"/>
      <c r="ALT65482" s="506"/>
      <c r="ALU65482" s="506"/>
      <c r="ALV65482" s="506"/>
      <c r="ALW65482" s="506"/>
      <c r="ALX65482" s="506"/>
      <c r="ALY65482" s="506"/>
      <c r="ALZ65482" s="506"/>
      <c r="AMA65482" s="506"/>
      <c r="AMB65482" s="506"/>
      <c r="AMC65482" s="506"/>
      <c r="AMD65482" s="506"/>
      <c r="AME65482" s="506"/>
      <c r="AMF65482" s="506"/>
      <c r="AMG65482" s="506"/>
      <c r="AMH65482" s="506"/>
      <c r="AMI65482" s="506"/>
      <c r="AMJ65482" s="506"/>
      <c r="AMK65482" s="506"/>
      <c r="AML65482" s="506"/>
      <c r="AMM65482" s="506"/>
      <c r="AMN65482" s="506"/>
      <c r="AMO65482" s="506"/>
      <c r="AMP65482" s="506"/>
      <c r="AMQ65482" s="506"/>
      <c r="AMR65482" s="506"/>
      <c r="AMS65482" s="506"/>
      <c r="AMT65482" s="506"/>
      <c r="AMU65482" s="506"/>
      <c r="AMV65482" s="506"/>
      <c r="AMW65482" s="506"/>
      <c r="AMX65482" s="506"/>
      <c r="AMY65482" s="506"/>
      <c r="AMZ65482" s="506"/>
      <c r="ANA65482" s="506"/>
      <c r="ANB65482" s="506"/>
      <c r="ANC65482" s="506"/>
      <c r="AND65482" s="506"/>
      <c r="ANE65482" s="506"/>
      <c r="ANF65482" s="506"/>
      <c r="ANG65482" s="506"/>
      <c r="ANH65482" s="506"/>
      <c r="ANI65482" s="506"/>
      <c r="ANJ65482" s="506"/>
      <c r="ANK65482" s="506"/>
      <c r="ANL65482" s="506"/>
      <c r="ANM65482" s="506"/>
      <c r="ANN65482" s="506"/>
      <c r="ANO65482" s="506"/>
      <c r="ANP65482" s="506"/>
      <c r="ANQ65482" s="506"/>
      <c r="ANR65482" s="506"/>
      <c r="ANS65482" s="506"/>
      <c r="ANT65482" s="506"/>
      <c r="ANU65482" s="506"/>
      <c r="ANV65482" s="506"/>
      <c r="ANW65482" s="506"/>
      <c r="ANX65482" s="506"/>
      <c r="ANY65482" s="506"/>
      <c r="ANZ65482" s="506"/>
      <c r="AOA65482" s="506"/>
      <c r="AOB65482" s="506"/>
      <c r="AOC65482" s="506"/>
      <c r="AOD65482" s="506"/>
      <c r="AOE65482" s="506"/>
      <c r="AOF65482" s="506"/>
      <c r="AOG65482" s="506"/>
      <c r="AOH65482" s="506"/>
      <c r="AOI65482" s="506"/>
      <c r="AOJ65482" s="506"/>
      <c r="AOK65482" s="506"/>
      <c r="AOL65482" s="506"/>
      <c r="AOM65482" s="506"/>
      <c r="AON65482" s="506"/>
      <c r="AOO65482" s="506"/>
      <c r="AOP65482" s="506"/>
      <c r="AOQ65482" s="506"/>
      <c r="AOR65482" s="506"/>
      <c r="AOS65482" s="506"/>
      <c r="AOT65482" s="506"/>
      <c r="AOU65482" s="506"/>
      <c r="AOV65482" s="506"/>
      <c r="AOW65482" s="506"/>
      <c r="AOX65482" s="506"/>
      <c r="AOY65482" s="506"/>
      <c r="AOZ65482" s="506"/>
      <c r="APA65482" s="506"/>
      <c r="APB65482" s="506"/>
      <c r="APC65482" s="506"/>
      <c r="APD65482" s="506"/>
      <c r="APE65482" s="506"/>
      <c r="APF65482" s="506"/>
      <c r="APG65482" s="506"/>
      <c r="APH65482" s="506"/>
      <c r="API65482" s="506"/>
      <c r="APJ65482" s="506"/>
      <c r="APK65482" s="506"/>
      <c r="APL65482" s="506"/>
      <c r="APM65482" s="506"/>
      <c r="APN65482" s="506"/>
      <c r="APO65482" s="506"/>
      <c r="APP65482" s="506"/>
      <c r="APQ65482" s="506"/>
      <c r="APR65482" s="506"/>
      <c r="APS65482" s="506"/>
      <c r="APT65482" s="506"/>
      <c r="APU65482" s="506"/>
      <c r="APV65482" s="506"/>
      <c r="APW65482" s="506"/>
      <c r="APX65482" s="506"/>
      <c r="APY65482" s="506"/>
      <c r="APZ65482" s="506"/>
      <c r="AQA65482" s="506"/>
      <c r="AQB65482" s="506"/>
      <c r="AQC65482" s="506"/>
      <c r="AQD65482" s="506"/>
      <c r="AQE65482" s="506"/>
      <c r="AQF65482" s="506"/>
      <c r="AQG65482" s="506"/>
      <c r="AQH65482" s="506"/>
      <c r="AQI65482" s="506"/>
      <c r="AQJ65482" s="506"/>
      <c r="AQK65482" s="506"/>
      <c r="AQL65482" s="506"/>
      <c r="AQM65482" s="506"/>
      <c r="AQN65482" s="506"/>
      <c r="AQO65482" s="506"/>
      <c r="AQP65482" s="506"/>
      <c r="AQQ65482" s="506"/>
      <c r="AQR65482" s="506"/>
      <c r="AQS65482" s="506"/>
      <c r="AQT65482" s="506"/>
      <c r="AQU65482" s="506"/>
      <c r="AQV65482" s="506"/>
      <c r="AQW65482" s="506"/>
      <c r="AQX65482" s="506"/>
      <c r="AQY65482" s="506"/>
      <c r="AQZ65482" s="506"/>
      <c r="ARA65482" s="506"/>
      <c r="ARB65482" s="506"/>
      <c r="ARC65482" s="506"/>
      <c r="ARD65482" s="506"/>
      <c r="ARE65482" s="506"/>
      <c r="ARF65482" s="506"/>
      <c r="ARG65482" s="506"/>
      <c r="ARH65482" s="506"/>
      <c r="ARI65482" s="506"/>
      <c r="ARJ65482" s="506"/>
      <c r="ARK65482" s="506"/>
      <c r="ARL65482" s="506"/>
      <c r="ARM65482" s="506"/>
      <c r="ARN65482" s="506"/>
      <c r="ARO65482" s="506"/>
      <c r="ARP65482" s="506"/>
      <c r="ARQ65482" s="506"/>
      <c r="ARR65482" s="506"/>
      <c r="ARS65482" s="506"/>
      <c r="ART65482" s="506"/>
      <c r="ARU65482" s="506"/>
      <c r="ARV65482" s="506"/>
      <c r="ARW65482" s="506"/>
      <c r="ARX65482" s="506"/>
      <c r="ARY65482" s="506"/>
      <c r="ARZ65482" s="506"/>
      <c r="ASA65482" s="506"/>
      <c r="ASB65482" s="506"/>
      <c r="ASC65482" s="506"/>
      <c r="ASD65482" s="506"/>
      <c r="ASE65482" s="506"/>
      <c r="ASF65482" s="506"/>
      <c r="ASG65482" s="506"/>
      <c r="ASH65482" s="506"/>
      <c r="ASI65482" s="506"/>
      <c r="ASJ65482" s="506"/>
      <c r="ASK65482" s="506"/>
      <c r="ASL65482" s="506"/>
      <c r="ASM65482" s="506"/>
      <c r="ASN65482" s="506"/>
      <c r="ASO65482" s="506"/>
      <c r="ASP65482" s="506"/>
      <c r="ASQ65482" s="506"/>
      <c r="ASR65482" s="506"/>
      <c r="ASS65482" s="506"/>
      <c r="AST65482" s="506"/>
      <c r="ASU65482" s="506"/>
      <c r="ASV65482" s="506"/>
      <c r="ASW65482" s="506"/>
      <c r="ASX65482" s="506"/>
      <c r="ASY65482" s="506"/>
      <c r="ASZ65482" s="506"/>
      <c r="ATA65482" s="506"/>
      <c r="ATB65482" s="506"/>
      <c r="ATC65482" s="506"/>
      <c r="ATD65482" s="506"/>
      <c r="ATE65482" s="506"/>
      <c r="ATF65482" s="506"/>
      <c r="ATG65482" s="506"/>
      <c r="ATH65482" s="506"/>
      <c r="ATI65482" s="506"/>
      <c r="ATJ65482" s="506"/>
      <c r="ATK65482" s="506"/>
      <c r="ATL65482" s="506"/>
      <c r="ATM65482" s="506"/>
      <c r="ATN65482" s="506"/>
      <c r="ATO65482" s="506"/>
      <c r="ATP65482" s="506"/>
      <c r="ATQ65482" s="506"/>
      <c r="ATR65482" s="506"/>
      <c r="ATS65482" s="506"/>
      <c r="ATT65482" s="506"/>
      <c r="ATU65482" s="506"/>
      <c r="ATV65482" s="506"/>
      <c r="ATW65482" s="506"/>
      <c r="ATX65482" s="506"/>
      <c r="ATY65482" s="506"/>
      <c r="ATZ65482" s="506"/>
      <c r="AUA65482" s="506"/>
      <c r="AUB65482" s="506"/>
      <c r="AUC65482" s="506"/>
      <c r="AUD65482" s="506"/>
      <c r="AUE65482" s="506"/>
      <c r="AUF65482" s="506"/>
      <c r="AUG65482" s="506"/>
      <c r="AUH65482" s="506"/>
      <c r="AUI65482" s="506"/>
      <c r="AUJ65482" s="506"/>
      <c r="AUK65482" s="506"/>
      <c r="AUL65482" s="506"/>
      <c r="AUM65482" s="506"/>
      <c r="AUN65482" s="506"/>
      <c r="AUO65482" s="506"/>
      <c r="AUP65482" s="506"/>
      <c r="AUQ65482" s="506"/>
      <c r="AUR65482" s="506"/>
      <c r="AUS65482" s="506"/>
      <c r="AUT65482" s="506"/>
      <c r="AUU65482" s="506"/>
      <c r="AUV65482" s="506"/>
      <c r="AUW65482" s="506"/>
      <c r="AUX65482" s="506"/>
      <c r="AUY65482" s="506"/>
      <c r="AUZ65482" s="506"/>
      <c r="AVA65482" s="506"/>
      <c r="AVB65482" s="506"/>
      <c r="AVC65482" s="506"/>
      <c r="AVD65482" s="506"/>
      <c r="AVE65482" s="506"/>
      <c r="AVF65482" s="506"/>
      <c r="AVG65482" s="506"/>
      <c r="AVH65482" s="506"/>
      <c r="AVI65482" s="506"/>
      <c r="AVJ65482" s="506"/>
      <c r="AVK65482" s="506"/>
      <c r="AVL65482" s="506"/>
      <c r="AVM65482" s="506"/>
      <c r="AVN65482" s="506"/>
      <c r="AVO65482" s="506"/>
      <c r="AVP65482" s="506"/>
      <c r="AVQ65482" s="506"/>
      <c r="AVR65482" s="506"/>
      <c r="AVS65482" s="506"/>
      <c r="AVT65482" s="506"/>
      <c r="AVU65482" s="506"/>
      <c r="AVV65482" s="506"/>
      <c r="AVW65482" s="506"/>
      <c r="AVX65482" s="506"/>
      <c r="AVY65482" s="506"/>
      <c r="AVZ65482" s="506"/>
      <c r="AWA65482" s="506"/>
      <c r="AWB65482" s="506"/>
      <c r="AWC65482" s="506"/>
      <c r="AWD65482" s="506"/>
      <c r="AWE65482" s="506"/>
      <c r="AWF65482" s="506"/>
      <c r="AWG65482" s="506"/>
      <c r="AWH65482" s="506"/>
      <c r="AWI65482" s="506"/>
      <c r="AWJ65482" s="506"/>
      <c r="AWK65482" s="506"/>
      <c r="AWL65482" s="506"/>
      <c r="AWM65482" s="506"/>
      <c r="AWN65482" s="506"/>
      <c r="AWO65482" s="506"/>
      <c r="AWP65482" s="506"/>
      <c r="AWQ65482" s="506"/>
      <c r="AWR65482" s="506"/>
      <c r="AWS65482" s="506"/>
      <c r="AWT65482" s="506"/>
      <c r="AWU65482" s="506"/>
      <c r="AWV65482" s="506"/>
      <c r="AWW65482" s="506"/>
      <c r="AWX65482" s="506"/>
      <c r="AWY65482" s="506"/>
      <c r="AWZ65482" s="506"/>
      <c r="AXA65482" s="506"/>
      <c r="AXB65482" s="506"/>
      <c r="AXC65482" s="506"/>
      <c r="AXD65482" s="506"/>
      <c r="AXE65482" s="506"/>
      <c r="AXF65482" s="506"/>
      <c r="AXG65482" s="506"/>
      <c r="AXH65482" s="506"/>
      <c r="AXI65482" s="506"/>
      <c r="AXJ65482" s="506"/>
      <c r="AXK65482" s="506"/>
      <c r="AXL65482" s="506"/>
      <c r="AXM65482" s="506"/>
      <c r="AXN65482" s="506"/>
      <c r="AXO65482" s="506"/>
      <c r="AXP65482" s="506"/>
      <c r="AXQ65482" s="506"/>
      <c r="AXR65482" s="506"/>
      <c r="AXS65482" s="506"/>
      <c r="AXT65482" s="506"/>
      <c r="AXU65482" s="506"/>
      <c r="AXV65482" s="506"/>
      <c r="AXW65482" s="506"/>
      <c r="AXX65482" s="506"/>
      <c r="AXY65482" s="506"/>
      <c r="AXZ65482" s="506"/>
      <c r="AYA65482" s="506"/>
      <c r="AYB65482" s="506"/>
      <c r="AYC65482" s="506"/>
      <c r="AYD65482" s="506"/>
      <c r="AYE65482" s="506"/>
      <c r="AYF65482" s="506"/>
      <c r="AYG65482" s="506"/>
      <c r="AYH65482" s="506"/>
      <c r="AYI65482" s="506"/>
      <c r="AYJ65482" s="506"/>
      <c r="AYK65482" s="506"/>
      <c r="AYL65482" s="506"/>
      <c r="AYM65482" s="506"/>
      <c r="AYN65482" s="506"/>
      <c r="AYO65482" s="506"/>
      <c r="AYP65482" s="506"/>
      <c r="AYQ65482" s="506"/>
      <c r="AYR65482" s="506"/>
      <c r="AYS65482" s="506"/>
      <c r="AYT65482" s="506"/>
      <c r="AYU65482" s="506"/>
      <c r="AYV65482" s="506"/>
      <c r="AYW65482" s="506"/>
      <c r="AYX65482" s="506"/>
      <c r="AYY65482" s="506"/>
      <c r="AYZ65482" s="506"/>
      <c r="AZA65482" s="506"/>
      <c r="AZB65482" s="506"/>
      <c r="AZC65482" s="506"/>
      <c r="AZD65482" s="506"/>
      <c r="AZE65482" s="506"/>
      <c r="AZF65482" s="506"/>
      <c r="AZG65482" s="506"/>
      <c r="AZH65482" s="506"/>
      <c r="AZI65482" s="506"/>
      <c r="AZJ65482" s="506"/>
      <c r="AZK65482" s="506"/>
      <c r="AZL65482" s="506"/>
      <c r="AZM65482" s="506"/>
      <c r="AZN65482" s="506"/>
      <c r="AZO65482" s="506"/>
      <c r="AZP65482" s="506"/>
      <c r="AZQ65482" s="506"/>
      <c r="AZR65482" s="506"/>
      <c r="AZS65482" s="506"/>
      <c r="AZT65482" s="506"/>
      <c r="AZU65482" s="506"/>
      <c r="AZV65482" s="506"/>
      <c r="AZW65482" s="506"/>
      <c r="AZX65482" s="506"/>
      <c r="AZY65482" s="506"/>
      <c r="AZZ65482" s="506"/>
      <c r="BAA65482" s="506"/>
      <c r="BAB65482" s="506"/>
      <c r="BAC65482" s="506"/>
      <c r="BAD65482" s="506"/>
      <c r="BAE65482" s="506"/>
      <c r="BAF65482" s="506"/>
      <c r="BAG65482" s="506"/>
      <c r="BAH65482" s="506"/>
      <c r="BAI65482" s="506"/>
      <c r="BAJ65482" s="506"/>
      <c r="BAK65482" s="506"/>
      <c r="BAL65482" s="506"/>
      <c r="BAM65482" s="506"/>
      <c r="BAN65482" s="506"/>
      <c r="BAO65482" s="506"/>
      <c r="BAP65482" s="506"/>
      <c r="BAQ65482" s="506"/>
      <c r="BAR65482" s="506"/>
      <c r="BAS65482" s="506"/>
      <c r="BAT65482" s="506"/>
      <c r="BAU65482" s="506"/>
      <c r="BAV65482" s="506"/>
      <c r="BAW65482" s="506"/>
      <c r="BAX65482" s="506"/>
      <c r="BAY65482" s="506"/>
      <c r="BAZ65482" s="506"/>
      <c r="BBA65482" s="506"/>
      <c r="BBB65482" s="506"/>
      <c r="BBC65482" s="506"/>
      <c r="BBD65482" s="506"/>
      <c r="BBE65482" s="506"/>
      <c r="BBF65482" s="506"/>
      <c r="BBG65482" s="506"/>
      <c r="BBH65482" s="506"/>
      <c r="BBI65482" s="506"/>
      <c r="BBJ65482" s="506"/>
      <c r="BBK65482" s="506"/>
      <c r="BBL65482" s="506"/>
      <c r="BBM65482" s="506"/>
      <c r="BBN65482" s="506"/>
      <c r="BBO65482" s="506"/>
      <c r="BBP65482" s="506"/>
      <c r="BBQ65482" s="506"/>
      <c r="BBR65482" s="506"/>
      <c r="BBS65482" s="506"/>
      <c r="BBT65482" s="506"/>
      <c r="BBU65482" s="506"/>
      <c r="BBV65482" s="506"/>
      <c r="BBW65482" s="506"/>
      <c r="BBX65482" s="506"/>
      <c r="BBY65482" s="506"/>
      <c r="BBZ65482" s="506"/>
      <c r="BCA65482" s="506"/>
      <c r="BCB65482" s="506"/>
      <c r="BCC65482" s="506"/>
      <c r="BCD65482" s="506"/>
      <c r="BCE65482" s="506"/>
      <c r="BCF65482" s="506"/>
      <c r="BCG65482" s="506"/>
      <c r="BCH65482" s="506"/>
      <c r="BCI65482" s="506"/>
      <c r="BCJ65482" s="506"/>
      <c r="BCK65482" s="506"/>
      <c r="BCL65482" s="506"/>
      <c r="BCM65482" s="506"/>
      <c r="BCN65482" s="506"/>
      <c r="BCO65482" s="506"/>
      <c r="BCP65482" s="506"/>
      <c r="BCQ65482" s="506"/>
      <c r="BCR65482" s="506"/>
      <c r="BCS65482" s="506"/>
      <c r="BCT65482" s="506"/>
      <c r="BCU65482" s="506"/>
      <c r="BCV65482" s="506"/>
      <c r="BCW65482" s="506"/>
      <c r="BCX65482" s="506"/>
      <c r="BCY65482" s="506"/>
      <c r="BCZ65482" s="506"/>
      <c r="BDA65482" s="506"/>
      <c r="BDB65482" s="506"/>
      <c r="BDC65482" s="506"/>
      <c r="BDD65482" s="506"/>
      <c r="BDE65482" s="506"/>
      <c r="BDF65482" s="506"/>
      <c r="BDG65482" s="506"/>
      <c r="BDH65482" s="506"/>
      <c r="BDI65482" s="506"/>
      <c r="BDJ65482" s="506"/>
      <c r="BDK65482" s="506"/>
      <c r="BDL65482" s="506"/>
      <c r="BDM65482" s="506"/>
      <c r="BDN65482" s="506"/>
      <c r="BDO65482" s="506"/>
      <c r="BDP65482" s="506"/>
      <c r="BDQ65482" s="506"/>
      <c r="BDR65482" s="506"/>
      <c r="BDS65482" s="506"/>
      <c r="BDT65482" s="506"/>
      <c r="BDU65482" s="506"/>
      <c r="BDV65482" s="506"/>
      <c r="BDW65482" s="506"/>
      <c r="BDX65482" s="506"/>
      <c r="BDY65482" s="506"/>
      <c r="BDZ65482" s="506"/>
      <c r="BEA65482" s="506"/>
      <c r="BEB65482" s="506"/>
      <c r="BEC65482" s="506"/>
      <c r="BED65482" s="506"/>
      <c r="BEE65482" s="506"/>
      <c r="BEF65482" s="506"/>
      <c r="BEG65482" s="506"/>
      <c r="BEH65482" s="506"/>
      <c r="BEI65482" s="506"/>
      <c r="BEJ65482" s="506"/>
      <c r="BEK65482" s="506"/>
      <c r="BEL65482" s="506"/>
      <c r="BEM65482" s="506"/>
      <c r="BEN65482" s="506"/>
      <c r="BEO65482" s="506"/>
      <c r="BEP65482" s="506"/>
      <c r="BEQ65482" s="506"/>
      <c r="BER65482" s="506"/>
      <c r="BES65482" s="506"/>
      <c r="BET65482" s="506"/>
      <c r="BEU65482" s="506"/>
      <c r="BEV65482" s="506"/>
      <c r="BEW65482" s="506"/>
      <c r="BEX65482" s="506"/>
      <c r="BEY65482" s="506"/>
      <c r="BEZ65482" s="506"/>
      <c r="BFA65482" s="506"/>
      <c r="BFB65482" s="506"/>
      <c r="BFC65482" s="506"/>
      <c r="BFD65482" s="506"/>
      <c r="BFE65482" s="506"/>
      <c r="BFF65482" s="506"/>
      <c r="BFG65482" s="506"/>
      <c r="BFH65482" s="506"/>
      <c r="BFI65482" s="506"/>
      <c r="BFJ65482" s="506"/>
      <c r="BFK65482" s="506"/>
      <c r="BFL65482" s="506"/>
      <c r="BFM65482" s="506"/>
      <c r="BFN65482" s="506"/>
      <c r="BFO65482" s="506"/>
      <c r="BFP65482" s="506"/>
      <c r="BFQ65482" s="506"/>
      <c r="BFR65482" s="506"/>
      <c r="BFS65482" s="506"/>
      <c r="BFT65482" s="506"/>
      <c r="BFU65482" s="506"/>
      <c r="BFV65482" s="506"/>
      <c r="BFW65482" s="506"/>
      <c r="BFX65482" s="506"/>
      <c r="BFY65482" s="506"/>
      <c r="BFZ65482" s="506"/>
      <c r="BGA65482" s="506"/>
      <c r="BGB65482" s="506"/>
      <c r="BGC65482" s="506"/>
      <c r="BGD65482" s="506"/>
      <c r="BGE65482" s="506"/>
      <c r="BGF65482" s="506"/>
      <c r="BGG65482" s="506"/>
      <c r="BGH65482" s="506"/>
      <c r="BGI65482" s="506"/>
      <c r="BGJ65482" s="506"/>
      <c r="BGK65482" s="506"/>
      <c r="BGL65482" s="506"/>
      <c r="BGM65482" s="506"/>
      <c r="BGN65482" s="506"/>
      <c r="BGO65482" s="506"/>
      <c r="BGP65482" s="506"/>
      <c r="BGQ65482" s="506"/>
      <c r="BGR65482" s="506"/>
      <c r="BGS65482" s="506"/>
      <c r="BGT65482" s="506"/>
      <c r="BGU65482" s="506"/>
      <c r="BGV65482" s="506"/>
      <c r="BGW65482" s="506"/>
      <c r="BGX65482" s="506"/>
      <c r="BGY65482" s="506"/>
      <c r="BGZ65482" s="506"/>
      <c r="BHA65482" s="506"/>
      <c r="BHB65482" s="506"/>
      <c r="BHC65482" s="506"/>
      <c r="BHD65482" s="506"/>
      <c r="BHE65482" s="506"/>
      <c r="BHF65482" s="506"/>
      <c r="BHG65482" s="506"/>
      <c r="BHH65482" s="506"/>
      <c r="BHI65482" s="506"/>
      <c r="BHJ65482" s="506"/>
      <c r="BHK65482" s="506"/>
      <c r="BHL65482" s="506"/>
      <c r="BHM65482" s="506"/>
      <c r="BHN65482" s="506"/>
      <c r="BHO65482" s="506"/>
      <c r="BHP65482" s="506"/>
      <c r="BHQ65482" s="506"/>
      <c r="BHR65482" s="506"/>
      <c r="BHS65482" s="506"/>
      <c r="BHT65482" s="506"/>
      <c r="BHU65482" s="506"/>
      <c r="BHV65482" s="506"/>
      <c r="BHW65482" s="506"/>
      <c r="BHX65482" s="506"/>
      <c r="BHY65482" s="506"/>
      <c r="BHZ65482" s="506"/>
      <c r="BIA65482" s="506"/>
      <c r="BIB65482" s="506"/>
      <c r="BIC65482" s="506"/>
      <c r="BID65482" s="506"/>
      <c r="BIE65482" s="506"/>
      <c r="BIF65482" s="506"/>
      <c r="BIG65482" s="506"/>
      <c r="BIH65482" s="506"/>
      <c r="BII65482" s="506"/>
      <c r="BIJ65482" s="506"/>
      <c r="BIK65482" s="506"/>
      <c r="BIL65482" s="506"/>
      <c r="BIM65482" s="506"/>
      <c r="BIN65482" s="506"/>
      <c r="BIO65482" s="506"/>
      <c r="BIP65482" s="506"/>
      <c r="BIQ65482" s="506"/>
      <c r="BIR65482" s="506"/>
      <c r="BIS65482" s="506"/>
      <c r="BIT65482" s="506"/>
      <c r="BIU65482" s="506"/>
      <c r="BIV65482" s="506"/>
      <c r="BIW65482" s="506"/>
      <c r="BIX65482" s="506"/>
      <c r="BIY65482" s="506"/>
      <c r="BIZ65482" s="506"/>
      <c r="BJA65482" s="506"/>
      <c r="BJB65482" s="506"/>
      <c r="BJC65482" s="506"/>
      <c r="BJD65482" s="506"/>
      <c r="BJE65482" s="506"/>
      <c r="BJF65482" s="506"/>
      <c r="BJG65482" s="506"/>
      <c r="BJH65482" s="506"/>
      <c r="BJI65482" s="506"/>
      <c r="BJJ65482" s="506"/>
      <c r="BJK65482" s="506"/>
      <c r="BJL65482" s="506"/>
      <c r="BJM65482" s="506"/>
      <c r="BJN65482" s="506"/>
      <c r="BJO65482" s="506"/>
      <c r="BJP65482" s="506"/>
      <c r="BJQ65482" s="506"/>
      <c r="BJR65482" s="506"/>
      <c r="BJS65482" s="506"/>
      <c r="BJT65482" s="506"/>
      <c r="BJU65482" s="506"/>
      <c r="BJV65482" s="506"/>
      <c r="BJW65482" s="506"/>
      <c r="BJX65482" s="506"/>
      <c r="BJY65482" s="506"/>
      <c r="BJZ65482" s="506"/>
      <c r="BKA65482" s="506"/>
      <c r="BKB65482" s="506"/>
      <c r="BKC65482" s="506"/>
      <c r="BKD65482" s="506"/>
      <c r="BKE65482" s="506"/>
      <c r="BKF65482" s="506"/>
      <c r="BKG65482" s="506"/>
      <c r="BKH65482" s="506"/>
      <c r="BKI65482" s="506"/>
      <c r="BKJ65482" s="506"/>
      <c r="BKK65482" s="506"/>
      <c r="BKL65482" s="506"/>
      <c r="BKM65482" s="506"/>
      <c r="BKN65482" s="506"/>
      <c r="BKO65482" s="506"/>
      <c r="BKP65482" s="506"/>
      <c r="BKQ65482" s="506"/>
      <c r="BKR65482" s="506"/>
      <c r="BKS65482" s="506"/>
      <c r="BKT65482" s="506"/>
      <c r="BKU65482" s="506"/>
      <c r="BKV65482" s="506"/>
      <c r="BKW65482" s="506"/>
      <c r="BKX65482" s="506"/>
      <c r="BKY65482" s="506"/>
      <c r="BKZ65482" s="506"/>
      <c r="BLA65482" s="506"/>
      <c r="BLB65482" s="506"/>
      <c r="BLC65482" s="506"/>
      <c r="BLD65482" s="506"/>
      <c r="BLE65482" s="506"/>
      <c r="BLF65482" s="506"/>
      <c r="BLG65482" s="506"/>
      <c r="BLH65482" s="506"/>
      <c r="BLI65482" s="506"/>
      <c r="BLJ65482" s="506"/>
      <c r="BLK65482" s="506"/>
      <c r="BLL65482" s="506"/>
      <c r="BLM65482" s="506"/>
      <c r="BLN65482" s="506"/>
      <c r="BLO65482" s="506"/>
      <c r="BLP65482" s="506"/>
      <c r="BLQ65482" s="506"/>
      <c r="BLR65482" s="506"/>
      <c r="BLS65482" s="506"/>
      <c r="BLT65482" s="506"/>
      <c r="BLU65482" s="506"/>
      <c r="BLV65482" s="506"/>
      <c r="BLW65482" s="506"/>
      <c r="BLX65482" s="506"/>
      <c r="BLY65482" s="506"/>
      <c r="BLZ65482" s="506"/>
      <c r="BMA65482" s="506"/>
      <c r="BMB65482" s="506"/>
      <c r="BMC65482" s="506"/>
      <c r="BMD65482" s="506"/>
      <c r="BME65482" s="506"/>
      <c r="BMF65482" s="506"/>
      <c r="BMG65482" s="506"/>
      <c r="BMH65482" s="506"/>
      <c r="BMI65482" s="506"/>
      <c r="BMJ65482" s="506"/>
      <c r="BMK65482" s="506"/>
      <c r="BML65482" s="506"/>
      <c r="BMM65482" s="506"/>
      <c r="BMN65482" s="506"/>
      <c r="BMO65482" s="506"/>
      <c r="BMP65482" s="506"/>
      <c r="BMQ65482" s="506"/>
      <c r="BMR65482" s="506"/>
      <c r="BMS65482" s="506"/>
      <c r="BMT65482" s="506"/>
      <c r="BMU65482" s="506"/>
      <c r="BMV65482" s="506"/>
      <c r="BMW65482" s="506"/>
      <c r="BMX65482" s="506"/>
      <c r="BMY65482" s="506"/>
      <c r="BMZ65482" s="506"/>
      <c r="BNA65482" s="506"/>
      <c r="BNB65482" s="506"/>
      <c r="BNC65482" s="506"/>
      <c r="BND65482" s="506"/>
      <c r="BNE65482" s="506"/>
      <c r="BNF65482" s="506"/>
      <c r="BNG65482" s="506"/>
      <c r="BNH65482" s="506"/>
      <c r="BNI65482" s="506"/>
      <c r="BNJ65482" s="506"/>
      <c r="BNK65482" s="506"/>
      <c r="BNL65482" s="506"/>
      <c r="BNM65482" s="506"/>
      <c r="BNN65482" s="506"/>
      <c r="BNO65482" s="506"/>
      <c r="BNP65482" s="506"/>
      <c r="BNQ65482" s="506"/>
      <c r="BNR65482" s="506"/>
      <c r="BNS65482" s="506"/>
      <c r="BNT65482" s="506"/>
      <c r="BNU65482" s="506"/>
      <c r="BNV65482" s="506"/>
      <c r="BNW65482" s="506"/>
      <c r="BNX65482" s="506"/>
      <c r="BNY65482" s="506"/>
      <c r="BNZ65482" s="506"/>
      <c r="BOA65482" s="506"/>
      <c r="BOB65482" s="506"/>
      <c r="BOC65482" s="506"/>
      <c r="BOD65482" s="506"/>
      <c r="BOE65482" s="506"/>
      <c r="BOF65482" s="506"/>
      <c r="BOG65482" s="506"/>
      <c r="BOH65482" s="506"/>
      <c r="BOI65482" s="506"/>
      <c r="BOJ65482" s="506"/>
      <c r="BOK65482" s="506"/>
      <c r="BOL65482" s="506"/>
      <c r="BOM65482" s="506"/>
      <c r="BON65482" s="506"/>
      <c r="BOO65482" s="506"/>
      <c r="BOP65482" s="506"/>
      <c r="BOQ65482" s="506"/>
      <c r="BOR65482" s="506"/>
      <c r="BOS65482" s="506"/>
      <c r="BOT65482" s="506"/>
      <c r="BOU65482" s="506"/>
      <c r="BOV65482" s="506"/>
      <c r="BOW65482" s="506"/>
      <c r="BOX65482" s="506"/>
      <c r="BOY65482" s="506"/>
      <c r="BOZ65482" s="506"/>
      <c r="BPA65482" s="506"/>
      <c r="BPB65482" s="506"/>
      <c r="BPC65482" s="506"/>
      <c r="BPD65482" s="506"/>
      <c r="BPE65482" s="506"/>
      <c r="BPF65482" s="506"/>
      <c r="BPG65482" s="506"/>
      <c r="BPH65482" s="506"/>
      <c r="BPI65482" s="506"/>
      <c r="BPJ65482" s="506"/>
      <c r="BPK65482" s="506"/>
      <c r="BPL65482" s="506"/>
      <c r="BPM65482" s="506"/>
      <c r="BPN65482" s="506"/>
      <c r="BPO65482" s="506"/>
      <c r="BPP65482" s="506"/>
      <c r="BPQ65482" s="506"/>
      <c r="BPR65482" s="506"/>
      <c r="BPS65482" s="506"/>
      <c r="BPT65482" s="506"/>
      <c r="BPU65482" s="506"/>
      <c r="BPV65482" s="506"/>
      <c r="BPW65482" s="506"/>
      <c r="BPX65482" s="506"/>
      <c r="BPY65482" s="506"/>
      <c r="BPZ65482" s="506"/>
      <c r="BQA65482" s="506"/>
      <c r="BQB65482" s="506"/>
      <c r="BQC65482" s="506"/>
      <c r="BQD65482" s="506"/>
      <c r="BQE65482" s="506"/>
      <c r="BQF65482" s="506"/>
      <c r="BQG65482" s="506"/>
      <c r="BQH65482" s="506"/>
      <c r="BQI65482" s="506"/>
      <c r="BQJ65482" s="506"/>
      <c r="BQK65482" s="506"/>
      <c r="BQL65482" s="506"/>
      <c r="BQM65482" s="506"/>
      <c r="BQN65482" s="506"/>
      <c r="BQO65482" s="506"/>
      <c r="BQP65482" s="506"/>
      <c r="BQQ65482" s="506"/>
      <c r="BQR65482" s="506"/>
      <c r="BQS65482" s="506"/>
      <c r="BQT65482" s="506"/>
      <c r="BQU65482" s="506"/>
      <c r="BQV65482" s="506"/>
      <c r="BQW65482" s="506"/>
      <c r="BQX65482" s="506"/>
      <c r="BQY65482" s="506"/>
      <c r="BQZ65482" s="506"/>
      <c r="BRA65482" s="506"/>
      <c r="BRB65482" s="506"/>
      <c r="BRC65482" s="506"/>
      <c r="BRD65482" s="506"/>
      <c r="BRE65482" s="506"/>
      <c r="BRF65482" s="506"/>
      <c r="BRG65482" s="506"/>
      <c r="BRH65482" s="506"/>
      <c r="BRI65482" s="506"/>
      <c r="BRJ65482" s="506"/>
      <c r="BRK65482" s="506"/>
      <c r="BRL65482" s="506"/>
      <c r="BRM65482" s="506"/>
      <c r="BRN65482" s="506"/>
      <c r="BRO65482" s="506"/>
      <c r="BRP65482" s="506"/>
      <c r="BRQ65482" s="506"/>
      <c r="BRR65482" s="506"/>
      <c r="BRS65482" s="506"/>
      <c r="BRT65482" s="506"/>
      <c r="BRU65482" s="506"/>
      <c r="BRV65482" s="506"/>
      <c r="BRW65482" s="506"/>
      <c r="BRX65482" s="506"/>
      <c r="BRY65482" s="506"/>
      <c r="BRZ65482" s="506"/>
      <c r="BSA65482" s="506"/>
      <c r="BSB65482" s="506"/>
      <c r="BSC65482" s="506"/>
      <c r="BSD65482" s="506"/>
      <c r="BSE65482" s="506"/>
      <c r="BSF65482" s="506"/>
      <c r="BSG65482" s="506"/>
      <c r="BSH65482" s="506"/>
      <c r="BSI65482" s="506"/>
      <c r="BSJ65482" s="506"/>
      <c r="BSK65482" s="506"/>
      <c r="BSL65482" s="506"/>
      <c r="BSM65482" s="506"/>
      <c r="BSN65482" s="506"/>
      <c r="BSO65482" s="506"/>
      <c r="BSP65482" s="506"/>
      <c r="BSQ65482" s="506"/>
      <c r="BSR65482" s="506"/>
      <c r="BSS65482" s="506"/>
      <c r="BST65482" s="506"/>
      <c r="BSU65482" s="506"/>
      <c r="BSV65482" s="506"/>
      <c r="BSW65482" s="506"/>
      <c r="BSX65482" s="506"/>
      <c r="BSY65482" s="506"/>
      <c r="BSZ65482" s="506"/>
      <c r="BTA65482" s="506"/>
      <c r="BTB65482" s="506"/>
      <c r="BTC65482" s="506"/>
      <c r="BTD65482" s="506"/>
      <c r="BTE65482" s="506"/>
      <c r="BTF65482" s="506"/>
      <c r="BTG65482" s="506"/>
      <c r="BTH65482" s="506"/>
      <c r="BTI65482" s="506"/>
      <c r="BTJ65482" s="506"/>
      <c r="BTK65482" s="506"/>
      <c r="BTL65482" s="506"/>
      <c r="BTM65482" s="506"/>
      <c r="BTN65482" s="506"/>
      <c r="BTO65482" s="506"/>
      <c r="BTP65482" s="506"/>
      <c r="BTQ65482" s="506"/>
      <c r="BTR65482" s="506"/>
      <c r="BTS65482" s="506"/>
      <c r="BTT65482" s="506"/>
      <c r="BTU65482" s="506"/>
      <c r="BTV65482" s="506"/>
      <c r="BTW65482" s="506"/>
      <c r="BTX65482" s="506"/>
      <c r="BTY65482" s="506"/>
      <c r="BTZ65482" s="506"/>
      <c r="BUA65482" s="506"/>
      <c r="BUB65482" s="506"/>
      <c r="BUC65482" s="506"/>
      <c r="BUD65482" s="506"/>
      <c r="BUE65482" s="506"/>
      <c r="BUF65482" s="506"/>
      <c r="BUG65482" s="506"/>
      <c r="BUH65482" s="506"/>
      <c r="BUI65482" s="506"/>
      <c r="BUJ65482" s="506"/>
      <c r="BUK65482" s="506"/>
      <c r="BUL65482" s="506"/>
      <c r="BUM65482" s="506"/>
      <c r="BUN65482" s="506"/>
      <c r="BUO65482" s="506"/>
      <c r="BUP65482" s="506"/>
      <c r="BUQ65482" s="506"/>
      <c r="BUR65482" s="506"/>
      <c r="BUS65482" s="506"/>
      <c r="BUT65482" s="506"/>
      <c r="BUU65482" s="506"/>
      <c r="BUV65482" s="506"/>
      <c r="BUW65482" s="506"/>
      <c r="BUX65482" s="506"/>
      <c r="BUY65482" s="506"/>
      <c r="BUZ65482" s="506"/>
      <c r="BVA65482" s="506"/>
      <c r="BVB65482" s="506"/>
      <c r="BVC65482" s="506"/>
      <c r="BVD65482" s="506"/>
      <c r="BVE65482" s="506"/>
      <c r="BVF65482" s="506"/>
      <c r="BVG65482" s="506"/>
      <c r="BVH65482" s="506"/>
      <c r="BVI65482" s="506"/>
      <c r="BVJ65482" s="506"/>
      <c r="BVK65482" s="506"/>
      <c r="BVL65482" s="506"/>
      <c r="BVM65482" s="506"/>
      <c r="BVN65482" s="506"/>
      <c r="BVO65482" s="506"/>
      <c r="BVP65482" s="506"/>
      <c r="BVQ65482" s="506"/>
      <c r="BVR65482" s="506"/>
      <c r="BVS65482" s="506"/>
      <c r="BVT65482" s="506"/>
      <c r="BVU65482" s="506"/>
      <c r="BVV65482" s="506"/>
      <c r="BVW65482" s="506"/>
      <c r="BVX65482" s="506"/>
      <c r="BVY65482" s="506"/>
      <c r="BVZ65482" s="506"/>
      <c r="BWA65482" s="506"/>
      <c r="BWB65482" s="506"/>
      <c r="BWC65482" s="506"/>
      <c r="BWD65482" s="506"/>
      <c r="BWE65482" s="506"/>
      <c r="BWF65482" s="506"/>
      <c r="BWG65482" s="506"/>
      <c r="BWH65482" s="506"/>
      <c r="BWI65482" s="506"/>
      <c r="BWJ65482" s="506"/>
      <c r="BWK65482" s="506"/>
      <c r="BWL65482" s="506"/>
      <c r="BWM65482" s="506"/>
      <c r="BWN65482" s="506"/>
      <c r="BWO65482" s="506"/>
      <c r="BWP65482" s="506"/>
      <c r="BWQ65482" s="506"/>
      <c r="BWR65482" s="506"/>
      <c r="BWS65482" s="506"/>
      <c r="BWT65482" s="506"/>
      <c r="BWU65482" s="506"/>
      <c r="BWV65482" s="506"/>
      <c r="BWW65482" s="506"/>
      <c r="BWX65482" s="506"/>
      <c r="BWY65482" s="506"/>
      <c r="BWZ65482" s="506"/>
      <c r="BXA65482" s="506"/>
      <c r="BXB65482" s="506"/>
      <c r="BXC65482" s="506"/>
      <c r="BXD65482" s="506"/>
      <c r="BXE65482" s="506"/>
      <c r="BXF65482" s="506"/>
      <c r="BXG65482" s="506"/>
      <c r="BXH65482" s="506"/>
      <c r="BXI65482" s="506"/>
      <c r="BXJ65482" s="506"/>
      <c r="BXK65482" s="506"/>
      <c r="BXL65482" s="506"/>
      <c r="BXM65482" s="506"/>
      <c r="BXN65482" s="506"/>
      <c r="BXO65482" s="506"/>
      <c r="BXP65482" s="506"/>
      <c r="BXQ65482" s="506"/>
      <c r="BXR65482" s="506"/>
      <c r="BXS65482" s="506"/>
      <c r="BXT65482" s="506"/>
      <c r="BXU65482" s="506"/>
      <c r="BXV65482" s="506"/>
      <c r="BXW65482" s="506"/>
      <c r="BXX65482" s="506"/>
      <c r="BXY65482" s="506"/>
      <c r="BXZ65482" s="506"/>
      <c r="BYA65482" s="506"/>
      <c r="BYB65482" s="506"/>
      <c r="BYC65482" s="506"/>
      <c r="BYD65482" s="506"/>
      <c r="BYE65482" s="506"/>
      <c r="BYF65482" s="506"/>
      <c r="BYG65482" s="506"/>
      <c r="BYH65482" s="506"/>
      <c r="BYI65482" s="506"/>
      <c r="BYJ65482" s="506"/>
      <c r="BYK65482" s="506"/>
      <c r="BYL65482" s="506"/>
      <c r="BYM65482" s="506"/>
      <c r="BYN65482" s="506"/>
      <c r="BYO65482" s="506"/>
      <c r="BYP65482" s="506"/>
      <c r="BYQ65482" s="506"/>
      <c r="BYR65482" s="506"/>
      <c r="BYS65482" s="506"/>
      <c r="BYT65482" s="506"/>
      <c r="BYU65482" s="506"/>
      <c r="BYV65482" s="506"/>
      <c r="BYW65482" s="506"/>
      <c r="BYX65482" s="506"/>
      <c r="BYY65482" s="506"/>
      <c r="BYZ65482" s="506"/>
      <c r="BZA65482" s="506"/>
      <c r="BZB65482" s="506"/>
      <c r="BZC65482" s="506"/>
      <c r="BZD65482" s="506"/>
      <c r="BZE65482" s="506"/>
      <c r="BZF65482" s="506"/>
      <c r="BZG65482" s="506"/>
      <c r="BZH65482" s="506"/>
      <c r="BZI65482" s="506"/>
      <c r="BZJ65482" s="506"/>
      <c r="BZK65482" s="506"/>
      <c r="BZL65482" s="506"/>
      <c r="BZM65482" s="506"/>
      <c r="BZN65482" s="506"/>
      <c r="BZO65482" s="506"/>
      <c r="BZP65482" s="506"/>
      <c r="BZQ65482" s="506"/>
      <c r="BZR65482" s="506"/>
      <c r="BZS65482" s="506"/>
      <c r="BZT65482" s="506"/>
      <c r="BZU65482" s="506"/>
      <c r="BZV65482" s="506"/>
      <c r="BZW65482" s="506"/>
      <c r="BZX65482" s="506"/>
      <c r="BZY65482" s="506"/>
      <c r="BZZ65482" s="506"/>
      <c r="CAA65482" s="506"/>
      <c r="CAB65482" s="506"/>
      <c r="CAC65482" s="506"/>
      <c r="CAD65482" s="506"/>
      <c r="CAE65482" s="506"/>
      <c r="CAF65482" s="506"/>
      <c r="CAG65482" s="506"/>
      <c r="CAH65482" s="506"/>
      <c r="CAI65482" s="506"/>
      <c r="CAJ65482" s="506"/>
      <c r="CAK65482" s="506"/>
      <c r="CAL65482" s="506"/>
      <c r="CAM65482" s="506"/>
      <c r="CAN65482" s="506"/>
      <c r="CAO65482" s="506"/>
      <c r="CAP65482" s="506"/>
      <c r="CAQ65482" s="506"/>
      <c r="CAR65482" s="506"/>
      <c r="CAS65482" s="506"/>
      <c r="CAT65482" s="506"/>
      <c r="CAU65482" s="506"/>
      <c r="CAV65482" s="506"/>
      <c r="CAW65482" s="506"/>
      <c r="CAX65482" s="506"/>
      <c r="CAY65482" s="506"/>
      <c r="CAZ65482" s="506"/>
      <c r="CBA65482" s="506"/>
      <c r="CBB65482" s="506"/>
      <c r="CBC65482" s="506"/>
      <c r="CBD65482" s="506"/>
      <c r="CBE65482" s="506"/>
      <c r="CBF65482" s="506"/>
      <c r="CBG65482" s="506"/>
      <c r="CBH65482" s="506"/>
      <c r="CBI65482" s="506"/>
      <c r="CBJ65482" s="506"/>
      <c r="CBK65482" s="506"/>
      <c r="CBL65482" s="506"/>
      <c r="CBM65482" s="506"/>
      <c r="CBN65482" s="506"/>
      <c r="CBO65482" s="506"/>
      <c r="CBP65482" s="506"/>
      <c r="CBQ65482" s="506"/>
      <c r="CBR65482" s="506"/>
      <c r="CBS65482" s="506"/>
      <c r="CBT65482" s="506"/>
      <c r="CBU65482" s="506"/>
      <c r="CBV65482" s="506"/>
      <c r="CBW65482" s="506"/>
      <c r="CBX65482" s="506"/>
      <c r="CBY65482" s="506"/>
      <c r="CBZ65482" s="506"/>
      <c r="CCA65482" s="506"/>
      <c r="CCB65482" s="506"/>
      <c r="CCC65482" s="506"/>
      <c r="CCD65482" s="506"/>
      <c r="CCE65482" s="506"/>
      <c r="CCF65482" s="506"/>
      <c r="CCG65482" s="506"/>
      <c r="CCH65482" s="506"/>
      <c r="CCI65482" s="506"/>
      <c r="CCJ65482" s="506"/>
      <c r="CCK65482" s="506"/>
      <c r="CCL65482" s="506"/>
      <c r="CCM65482" s="506"/>
      <c r="CCN65482" s="506"/>
      <c r="CCO65482" s="506"/>
      <c r="CCP65482" s="506"/>
      <c r="CCQ65482" s="506"/>
      <c r="CCR65482" s="506"/>
      <c r="CCS65482" s="506"/>
      <c r="CCT65482" s="506"/>
      <c r="CCU65482" s="506"/>
      <c r="CCV65482" s="506"/>
      <c r="CCW65482" s="506"/>
      <c r="CCX65482" s="506"/>
      <c r="CCY65482" s="506"/>
      <c r="CCZ65482" s="506"/>
      <c r="CDA65482" s="506"/>
      <c r="CDB65482" s="506"/>
      <c r="CDC65482" s="506"/>
      <c r="CDD65482" s="506"/>
      <c r="CDE65482" s="506"/>
      <c r="CDF65482" s="506"/>
      <c r="CDG65482" s="506"/>
      <c r="CDH65482" s="506"/>
      <c r="CDI65482" s="506"/>
      <c r="CDJ65482" s="506"/>
      <c r="CDK65482" s="506"/>
      <c r="CDL65482" s="506"/>
      <c r="CDM65482" s="506"/>
      <c r="CDN65482" s="506"/>
      <c r="CDO65482" s="506"/>
      <c r="CDP65482" s="506"/>
      <c r="CDQ65482" s="506"/>
      <c r="CDR65482" s="506"/>
      <c r="CDS65482" s="506"/>
      <c r="CDT65482" s="506"/>
      <c r="CDU65482" s="506"/>
      <c r="CDV65482" s="506"/>
      <c r="CDW65482" s="506"/>
      <c r="CDX65482" s="506"/>
      <c r="CDY65482" s="506"/>
      <c r="CDZ65482" s="506"/>
      <c r="CEA65482" s="506"/>
      <c r="CEB65482" s="506"/>
      <c r="CEC65482" s="506"/>
      <c r="CED65482" s="506"/>
      <c r="CEE65482" s="506"/>
      <c r="CEF65482" s="506"/>
      <c r="CEG65482" s="506"/>
      <c r="CEH65482" s="506"/>
      <c r="CEI65482" s="506"/>
      <c r="CEJ65482" s="506"/>
      <c r="CEK65482" s="506"/>
      <c r="CEL65482" s="506"/>
      <c r="CEM65482" s="506"/>
      <c r="CEN65482" s="506"/>
      <c r="CEO65482" s="506"/>
      <c r="CEP65482" s="506"/>
      <c r="CEQ65482" s="506"/>
      <c r="CER65482" s="506"/>
      <c r="CES65482" s="506"/>
      <c r="CET65482" s="506"/>
      <c r="CEU65482" s="506"/>
      <c r="CEV65482" s="506"/>
      <c r="CEW65482" s="506"/>
      <c r="CEX65482" s="506"/>
      <c r="CEY65482" s="506"/>
      <c r="CEZ65482" s="506"/>
      <c r="CFA65482" s="506"/>
      <c r="CFB65482" s="506"/>
      <c r="CFC65482" s="506"/>
      <c r="CFD65482" s="506"/>
      <c r="CFE65482" s="506"/>
      <c r="CFF65482" s="506"/>
      <c r="CFG65482" s="506"/>
      <c r="CFH65482" s="506"/>
      <c r="CFI65482" s="506"/>
      <c r="CFJ65482" s="506"/>
      <c r="CFK65482" s="506"/>
      <c r="CFL65482" s="506"/>
      <c r="CFM65482" s="506"/>
      <c r="CFN65482" s="506"/>
      <c r="CFO65482" s="506"/>
      <c r="CFP65482" s="506"/>
      <c r="CFQ65482" s="506"/>
      <c r="CFR65482" s="506"/>
      <c r="CFS65482" s="506"/>
      <c r="CFT65482" s="506"/>
      <c r="CFU65482" s="506"/>
      <c r="CFV65482" s="506"/>
      <c r="CFW65482" s="506"/>
      <c r="CFX65482" s="506"/>
      <c r="CFY65482" s="506"/>
      <c r="CFZ65482" s="506"/>
      <c r="CGA65482" s="506"/>
      <c r="CGB65482" s="506"/>
      <c r="CGC65482" s="506"/>
      <c r="CGD65482" s="506"/>
      <c r="CGE65482" s="506"/>
      <c r="CGF65482" s="506"/>
      <c r="CGG65482" s="506"/>
      <c r="CGH65482" s="506"/>
      <c r="CGI65482" s="506"/>
      <c r="CGJ65482" s="506"/>
      <c r="CGK65482" s="506"/>
      <c r="CGL65482" s="506"/>
      <c r="CGM65482" s="506"/>
      <c r="CGN65482" s="506"/>
      <c r="CGO65482" s="506"/>
      <c r="CGP65482" s="506"/>
      <c r="CGQ65482" s="506"/>
      <c r="CGR65482" s="506"/>
      <c r="CGS65482" s="506"/>
      <c r="CGT65482" s="506"/>
      <c r="CGU65482" s="506"/>
      <c r="CGV65482" s="506"/>
      <c r="CGW65482" s="506"/>
      <c r="CGX65482" s="506"/>
      <c r="CGY65482" s="506"/>
      <c r="CGZ65482" s="506"/>
      <c r="CHA65482" s="506"/>
      <c r="CHB65482" s="506"/>
      <c r="CHC65482" s="506"/>
      <c r="CHD65482" s="506"/>
      <c r="CHE65482" s="506"/>
      <c r="CHF65482" s="506"/>
      <c r="CHG65482" s="506"/>
      <c r="CHH65482" s="506"/>
      <c r="CHI65482" s="506"/>
      <c r="CHJ65482" s="506"/>
      <c r="CHK65482" s="506"/>
      <c r="CHL65482" s="506"/>
      <c r="CHM65482" s="506"/>
      <c r="CHN65482" s="506"/>
      <c r="CHO65482" s="506"/>
      <c r="CHP65482" s="506"/>
      <c r="CHQ65482" s="506"/>
      <c r="CHR65482" s="506"/>
      <c r="CHS65482" s="506"/>
      <c r="CHT65482" s="506"/>
      <c r="CHU65482" s="506"/>
      <c r="CHV65482" s="506"/>
      <c r="CHW65482" s="506"/>
      <c r="CHX65482" s="506"/>
      <c r="CHY65482" s="506"/>
      <c r="CHZ65482" s="506"/>
      <c r="CIA65482" s="506"/>
      <c r="CIB65482" s="506"/>
      <c r="CIC65482" s="506"/>
      <c r="CID65482" s="506"/>
      <c r="CIE65482" s="506"/>
      <c r="CIF65482" s="506"/>
      <c r="CIG65482" s="506"/>
      <c r="CIH65482" s="506"/>
      <c r="CII65482" s="506"/>
      <c r="CIJ65482" s="506"/>
      <c r="CIK65482" s="506"/>
      <c r="CIL65482" s="506"/>
      <c r="CIM65482" s="506"/>
      <c r="CIN65482" s="506"/>
      <c r="CIO65482" s="506"/>
      <c r="CIP65482" s="506"/>
      <c r="CIQ65482" s="506"/>
      <c r="CIR65482" s="506"/>
      <c r="CIS65482" s="506"/>
      <c r="CIT65482" s="506"/>
      <c r="CIU65482" s="506"/>
      <c r="CIV65482" s="506"/>
      <c r="CIW65482" s="506"/>
      <c r="CIX65482" s="506"/>
      <c r="CIY65482" s="506"/>
      <c r="CIZ65482" s="506"/>
      <c r="CJA65482" s="506"/>
      <c r="CJB65482" s="506"/>
      <c r="CJC65482" s="506"/>
      <c r="CJD65482" s="506"/>
      <c r="CJE65482" s="506"/>
      <c r="CJF65482" s="506"/>
      <c r="CJG65482" s="506"/>
      <c r="CJH65482" s="506"/>
      <c r="CJI65482" s="506"/>
      <c r="CJJ65482" s="506"/>
      <c r="CJK65482" s="506"/>
      <c r="CJL65482" s="506"/>
      <c r="CJM65482" s="506"/>
      <c r="CJN65482" s="506"/>
      <c r="CJO65482" s="506"/>
      <c r="CJP65482" s="506"/>
      <c r="CJQ65482" s="506"/>
      <c r="CJR65482" s="506"/>
      <c r="CJS65482" s="506"/>
      <c r="CJT65482" s="506"/>
      <c r="CJU65482" s="506"/>
      <c r="CJV65482" s="506"/>
      <c r="CJW65482" s="506"/>
      <c r="CJX65482" s="506"/>
      <c r="CJY65482" s="506"/>
      <c r="CJZ65482" s="506"/>
      <c r="CKA65482" s="506"/>
      <c r="CKB65482" s="506"/>
      <c r="CKC65482" s="506"/>
      <c r="CKD65482" s="506"/>
      <c r="CKE65482" s="506"/>
      <c r="CKF65482" s="506"/>
      <c r="CKG65482" s="506"/>
      <c r="CKH65482" s="506"/>
      <c r="CKI65482" s="506"/>
      <c r="CKJ65482" s="506"/>
      <c r="CKK65482" s="506"/>
      <c r="CKL65482" s="506"/>
      <c r="CKM65482" s="506"/>
      <c r="CKN65482" s="506"/>
      <c r="CKO65482" s="506"/>
      <c r="CKP65482" s="506"/>
      <c r="CKQ65482" s="506"/>
      <c r="CKR65482" s="506"/>
      <c r="CKS65482" s="506"/>
      <c r="CKT65482" s="506"/>
      <c r="CKU65482" s="506"/>
      <c r="CKV65482" s="506"/>
      <c r="CKW65482" s="506"/>
      <c r="CKX65482" s="506"/>
      <c r="CKY65482" s="506"/>
      <c r="CKZ65482" s="506"/>
      <c r="CLA65482" s="506"/>
      <c r="CLB65482" s="506"/>
      <c r="CLC65482" s="506"/>
      <c r="CLD65482" s="506"/>
      <c r="CLE65482" s="506"/>
      <c r="CLF65482" s="506"/>
      <c r="CLG65482" s="506"/>
      <c r="CLH65482" s="506"/>
      <c r="CLI65482" s="506"/>
      <c r="CLJ65482" s="506"/>
      <c r="CLK65482" s="506"/>
      <c r="CLL65482" s="506"/>
      <c r="CLM65482" s="506"/>
      <c r="CLN65482" s="506"/>
      <c r="CLO65482" s="506"/>
      <c r="CLP65482" s="506"/>
      <c r="CLQ65482" s="506"/>
      <c r="CLR65482" s="506"/>
      <c r="CLS65482" s="506"/>
      <c r="CLT65482" s="506"/>
      <c r="CLU65482" s="506"/>
      <c r="CLV65482" s="506"/>
      <c r="CLW65482" s="506"/>
      <c r="CLX65482" s="506"/>
      <c r="CLY65482" s="506"/>
      <c r="CLZ65482" s="506"/>
      <c r="CMA65482" s="506"/>
      <c r="CMB65482" s="506"/>
      <c r="CMC65482" s="506"/>
      <c r="CMD65482" s="506"/>
      <c r="CME65482" s="506"/>
      <c r="CMF65482" s="506"/>
      <c r="CMG65482" s="506"/>
      <c r="CMH65482" s="506"/>
      <c r="CMI65482" s="506"/>
      <c r="CMJ65482" s="506"/>
      <c r="CMK65482" s="506"/>
      <c r="CML65482" s="506"/>
      <c r="CMM65482" s="506"/>
      <c r="CMN65482" s="506"/>
      <c r="CMO65482" s="506"/>
      <c r="CMP65482" s="506"/>
      <c r="CMQ65482" s="506"/>
      <c r="CMR65482" s="506"/>
      <c r="CMS65482" s="506"/>
      <c r="CMT65482" s="506"/>
      <c r="CMU65482" s="506"/>
      <c r="CMV65482" s="506"/>
      <c r="CMW65482" s="506"/>
      <c r="CMX65482" s="506"/>
      <c r="CMY65482" s="506"/>
      <c r="CMZ65482" s="506"/>
      <c r="CNA65482" s="506"/>
      <c r="CNB65482" s="506"/>
      <c r="CNC65482" s="506"/>
      <c r="CND65482" s="506"/>
      <c r="CNE65482" s="506"/>
      <c r="CNF65482" s="506"/>
      <c r="CNG65482" s="506"/>
      <c r="CNH65482" s="506"/>
      <c r="CNI65482" s="506"/>
      <c r="CNJ65482" s="506"/>
      <c r="CNK65482" s="506"/>
      <c r="CNL65482" s="506"/>
      <c r="CNM65482" s="506"/>
      <c r="CNN65482" s="506"/>
      <c r="CNO65482" s="506"/>
      <c r="CNP65482" s="506"/>
      <c r="CNQ65482" s="506"/>
      <c r="CNR65482" s="506"/>
      <c r="CNS65482" s="506"/>
      <c r="CNT65482" s="506"/>
      <c r="CNU65482" s="506"/>
      <c r="CNV65482" s="506"/>
      <c r="CNW65482" s="506"/>
      <c r="CNX65482" s="506"/>
      <c r="CNY65482" s="506"/>
      <c r="CNZ65482" s="506"/>
      <c r="COA65482" s="506"/>
      <c r="COB65482" s="506"/>
      <c r="COC65482" s="506"/>
      <c r="COD65482" s="506"/>
      <c r="COE65482" s="506"/>
      <c r="COF65482" s="506"/>
      <c r="COG65482" s="506"/>
      <c r="COH65482" s="506"/>
      <c r="COI65482" s="506"/>
      <c r="COJ65482" s="506"/>
      <c r="COK65482" s="506"/>
      <c r="COL65482" s="506"/>
      <c r="COM65482" s="506"/>
      <c r="CON65482" s="506"/>
      <c r="COO65482" s="506"/>
      <c r="COP65482" s="506"/>
      <c r="COQ65482" s="506"/>
      <c r="COR65482" s="506"/>
      <c r="COS65482" s="506"/>
      <c r="COT65482" s="506"/>
      <c r="COU65482" s="506"/>
      <c r="COV65482" s="506"/>
      <c r="COW65482" s="506"/>
      <c r="COX65482" s="506"/>
      <c r="COY65482" s="506"/>
      <c r="COZ65482" s="506"/>
      <c r="CPA65482" s="506"/>
      <c r="CPB65482" s="506"/>
      <c r="CPC65482" s="506"/>
      <c r="CPD65482" s="506"/>
      <c r="CPE65482" s="506"/>
      <c r="CPF65482" s="506"/>
      <c r="CPG65482" s="506"/>
      <c r="CPH65482" s="506"/>
      <c r="CPI65482" s="506"/>
      <c r="CPJ65482" s="506"/>
      <c r="CPK65482" s="506"/>
      <c r="CPL65482" s="506"/>
      <c r="CPM65482" s="506"/>
      <c r="CPN65482" s="506"/>
      <c r="CPO65482" s="506"/>
      <c r="CPP65482" s="506"/>
      <c r="CPQ65482" s="506"/>
      <c r="CPR65482" s="506"/>
      <c r="CPS65482" s="506"/>
      <c r="CPT65482" s="506"/>
      <c r="CPU65482" s="506"/>
      <c r="CPV65482" s="506"/>
      <c r="CPW65482" s="506"/>
      <c r="CPX65482" s="506"/>
      <c r="CPY65482" s="506"/>
      <c r="CPZ65482" s="506"/>
      <c r="CQA65482" s="506"/>
      <c r="CQB65482" s="506"/>
      <c r="CQC65482" s="506"/>
      <c r="CQD65482" s="506"/>
      <c r="CQE65482" s="506"/>
      <c r="CQF65482" s="506"/>
      <c r="CQG65482" s="506"/>
      <c r="CQH65482" s="506"/>
      <c r="CQI65482" s="506"/>
      <c r="CQJ65482" s="506"/>
      <c r="CQK65482" s="506"/>
      <c r="CQL65482" s="506"/>
      <c r="CQM65482" s="506"/>
      <c r="CQN65482" s="506"/>
      <c r="CQO65482" s="506"/>
      <c r="CQP65482" s="506"/>
      <c r="CQQ65482" s="506"/>
      <c r="CQR65482" s="506"/>
      <c r="CQS65482" s="506"/>
      <c r="CQT65482" s="506"/>
      <c r="CQU65482" s="506"/>
      <c r="CQV65482" s="506"/>
      <c r="CQW65482" s="506"/>
      <c r="CQX65482" s="506"/>
      <c r="CQY65482" s="506"/>
      <c r="CQZ65482" s="506"/>
      <c r="CRA65482" s="506"/>
      <c r="CRB65482" s="506"/>
      <c r="CRC65482" s="506"/>
      <c r="CRD65482" s="506"/>
      <c r="CRE65482" s="506"/>
      <c r="CRF65482" s="506"/>
      <c r="CRG65482" s="506"/>
      <c r="CRH65482" s="506"/>
      <c r="CRI65482" s="506"/>
      <c r="CRJ65482" s="506"/>
      <c r="CRK65482" s="506"/>
      <c r="CRL65482" s="506"/>
      <c r="CRM65482" s="506"/>
      <c r="CRN65482" s="506"/>
      <c r="CRO65482" s="506"/>
      <c r="CRP65482" s="506"/>
      <c r="CRQ65482" s="506"/>
      <c r="CRR65482" s="506"/>
      <c r="CRS65482" s="506"/>
      <c r="CRT65482" s="506"/>
      <c r="CRU65482" s="506"/>
      <c r="CRV65482" s="506"/>
      <c r="CRW65482" s="506"/>
      <c r="CRX65482" s="506"/>
      <c r="CRY65482" s="506"/>
      <c r="CRZ65482" s="506"/>
      <c r="CSA65482" s="506"/>
      <c r="CSB65482" s="506"/>
      <c r="CSC65482" s="506"/>
      <c r="CSD65482" s="506"/>
      <c r="CSE65482" s="506"/>
      <c r="CSF65482" s="506"/>
      <c r="CSG65482" s="506"/>
      <c r="CSH65482" s="506"/>
      <c r="CSI65482" s="506"/>
      <c r="CSJ65482" s="506"/>
      <c r="CSK65482" s="506"/>
      <c r="CSL65482" s="506"/>
      <c r="CSM65482" s="506"/>
      <c r="CSN65482" s="506"/>
      <c r="CSO65482" s="506"/>
      <c r="CSP65482" s="506"/>
      <c r="CSQ65482" s="506"/>
      <c r="CSR65482" s="506"/>
      <c r="CSS65482" s="506"/>
      <c r="CST65482" s="506"/>
      <c r="CSU65482" s="506"/>
      <c r="CSV65482" s="506"/>
      <c r="CSW65482" s="506"/>
      <c r="CSX65482" s="506"/>
      <c r="CSY65482" s="506"/>
      <c r="CSZ65482" s="506"/>
      <c r="CTA65482" s="506"/>
      <c r="CTB65482" s="506"/>
      <c r="CTC65482" s="506"/>
      <c r="CTD65482" s="506"/>
      <c r="CTE65482" s="506"/>
      <c r="CTF65482" s="506"/>
      <c r="CTG65482" s="506"/>
      <c r="CTH65482" s="506"/>
      <c r="CTI65482" s="506"/>
      <c r="CTJ65482" s="506"/>
      <c r="CTK65482" s="506"/>
      <c r="CTL65482" s="506"/>
      <c r="CTM65482" s="506"/>
      <c r="CTN65482" s="506"/>
      <c r="CTO65482" s="506"/>
      <c r="CTP65482" s="506"/>
      <c r="CTQ65482" s="506"/>
      <c r="CTR65482" s="506"/>
      <c r="CTS65482" s="506"/>
      <c r="CTT65482" s="506"/>
      <c r="CTU65482" s="506"/>
      <c r="CTV65482" s="506"/>
      <c r="CTW65482" s="506"/>
      <c r="CTX65482" s="506"/>
      <c r="CTY65482" s="506"/>
      <c r="CTZ65482" s="506"/>
      <c r="CUA65482" s="506"/>
      <c r="CUB65482" s="506"/>
      <c r="CUC65482" s="506"/>
      <c r="CUD65482" s="506"/>
      <c r="CUE65482" s="506"/>
      <c r="CUF65482" s="506"/>
      <c r="CUG65482" s="506"/>
      <c r="CUH65482" s="506"/>
      <c r="CUI65482" s="506"/>
      <c r="CUJ65482" s="506"/>
      <c r="CUK65482" s="506"/>
      <c r="CUL65482" s="506"/>
      <c r="CUM65482" s="506"/>
      <c r="CUN65482" s="506"/>
      <c r="CUO65482" s="506"/>
      <c r="CUP65482" s="506"/>
      <c r="CUQ65482" s="506"/>
      <c r="CUR65482" s="506"/>
      <c r="CUS65482" s="506"/>
      <c r="CUT65482" s="506"/>
      <c r="CUU65482" s="506"/>
      <c r="CUV65482" s="506"/>
      <c r="CUW65482" s="506"/>
      <c r="CUX65482" s="506"/>
      <c r="CUY65482" s="506"/>
      <c r="CUZ65482" s="506"/>
      <c r="CVA65482" s="506"/>
      <c r="CVB65482" s="506"/>
      <c r="CVC65482" s="506"/>
      <c r="CVD65482" s="506"/>
      <c r="CVE65482" s="506"/>
      <c r="CVF65482" s="506"/>
      <c r="CVG65482" s="506"/>
      <c r="CVH65482" s="506"/>
      <c r="CVI65482" s="506"/>
      <c r="CVJ65482" s="506"/>
      <c r="CVK65482" s="506"/>
      <c r="CVL65482" s="506"/>
      <c r="CVM65482" s="506"/>
      <c r="CVN65482" s="506"/>
      <c r="CVO65482" s="506"/>
      <c r="CVP65482" s="506"/>
      <c r="CVQ65482" s="506"/>
      <c r="CVR65482" s="506"/>
      <c r="CVS65482" s="506"/>
      <c r="CVT65482" s="506"/>
      <c r="CVU65482" s="506"/>
      <c r="CVV65482" s="506"/>
      <c r="CVW65482" s="506"/>
      <c r="CVX65482" s="506"/>
      <c r="CVY65482" s="506"/>
      <c r="CVZ65482" s="506"/>
      <c r="CWA65482" s="506"/>
      <c r="CWB65482" s="506"/>
      <c r="CWC65482" s="506"/>
      <c r="CWD65482" s="506"/>
      <c r="CWE65482" s="506"/>
      <c r="CWF65482" s="506"/>
      <c r="CWG65482" s="506"/>
      <c r="CWH65482" s="506"/>
      <c r="CWI65482" s="506"/>
      <c r="CWJ65482" s="506"/>
      <c r="CWK65482" s="506"/>
      <c r="CWL65482" s="506"/>
      <c r="CWM65482" s="506"/>
      <c r="CWN65482" s="506"/>
      <c r="CWO65482" s="506"/>
      <c r="CWP65482" s="506"/>
      <c r="CWQ65482" s="506"/>
      <c r="CWR65482" s="506"/>
      <c r="CWS65482" s="506"/>
      <c r="CWT65482" s="506"/>
      <c r="CWU65482" s="506"/>
      <c r="CWV65482" s="506"/>
      <c r="CWW65482" s="506"/>
      <c r="CWX65482" s="506"/>
      <c r="CWY65482" s="506"/>
      <c r="CWZ65482" s="506"/>
      <c r="CXA65482" s="506"/>
      <c r="CXB65482" s="506"/>
      <c r="CXC65482" s="506"/>
      <c r="CXD65482" s="506"/>
      <c r="CXE65482" s="506"/>
      <c r="CXF65482" s="506"/>
      <c r="CXG65482" s="506"/>
      <c r="CXH65482" s="506"/>
      <c r="CXI65482" s="506"/>
      <c r="CXJ65482" s="506"/>
      <c r="CXK65482" s="506"/>
      <c r="CXL65482" s="506"/>
      <c r="CXM65482" s="506"/>
      <c r="CXN65482" s="506"/>
      <c r="CXO65482" s="506"/>
      <c r="CXP65482" s="506"/>
      <c r="CXQ65482" s="506"/>
      <c r="CXR65482" s="506"/>
      <c r="CXS65482" s="506"/>
      <c r="CXT65482" s="506"/>
      <c r="CXU65482" s="506"/>
      <c r="CXV65482" s="506"/>
      <c r="CXW65482" s="506"/>
      <c r="CXX65482" s="506"/>
      <c r="CXY65482" s="506"/>
      <c r="CXZ65482" s="506"/>
      <c r="CYA65482" s="506"/>
      <c r="CYB65482" s="506"/>
      <c r="CYC65482" s="506"/>
      <c r="CYD65482" s="506"/>
      <c r="CYE65482" s="506"/>
      <c r="CYF65482" s="506"/>
      <c r="CYG65482" s="506"/>
      <c r="CYH65482" s="506"/>
      <c r="CYI65482" s="506"/>
      <c r="CYJ65482" s="506"/>
      <c r="CYK65482" s="506"/>
      <c r="CYL65482" s="506"/>
      <c r="CYM65482" s="506"/>
      <c r="CYN65482" s="506"/>
      <c r="CYO65482" s="506"/>
      <c r="CYP65482" s="506"/>
      <c r="CYQ65482" s="506"/>
      <c r="CYR65482" s="506"/>
      <c r="CYS65482" s="506"/>
      <c r="CYT65482" s="506"/>
      <c r="CYU65482" s="506"/>
      <c r="CYV65482" s="506"/>
      <c r="CYW65482" s="506"/>
      <c r="CYX65482" s="506"/>
      <c r="CYY65482" s="506"/>
      <c r="CYZ65482" s="506"/>
      <c r="CZA65482" s="506"/>
      <c r="CZB65482" s="506"/>
      <c r="CZC65482" s="506"/>
      <c r="CZD65482" s="506"/>
      <c r="CZE65482" s="506"/>
      <c r="CZF65482" s="506"/>
      <c r="CZG65482" s="506"/>
      <c r="CZH65482" s="506"/>
      <c r="CZI65482" s="506"/>
      <c r="CZJ65482" s="506"/>
      <c r="CZK65482" s="506"/>
      <c r="CZL65482" s="506"/>
      <c r="CZM65482" s="506"/>
      <c r="CZN65482" s="506"/>
      <c r="CZO65482" s="506"/>
      <c r="CZP65482" s="506"/>
      <c r="CZQ65482" s="506"/>
      <c r="CZR65482" s="506"/>
      <c r="CZS65482" s="506"/>
      <c r="CZT65482" s="506"/>
      <c r="CZU65482" s="506"/>
      <c r="CZV65482" s="506"/>
      <c r="CZW65482" s="506"/>
      <c r="CZX65482" s="506"/>
      <c r="CZY65482" s="506"/>
      <c r="CZZ65482" s="506"/>
      <c r="DAA65482" s="506"/>
      <c r="DAB65482" s="506"/>
      <c r="DAC65482" s="506"/>
      <c r="DAD65482" s="506"/>
      <c r="DAE65482" s="506"/>
      <c r="DAF65482" s="506"/>
      <c r="DAG65482" s="506"/>
      <c r="DAH65482" s="506"/>
      <c r="DAI65482" s="506"/>
      <c r="DAJ65482" s="506"/>
      <c r="DAK65482" s="506"/>
      <c r="DAL65482" s="506"/>
      <c r="DAM65482" s="506"/>
      <c r="DAN65482" s="506"/>
      <c r="DAO65482" s="506"/>
      <c r="DAP65482" s="506"/>
      <c r="DAQ65482" s="506"/>
      <c r="DAR65482" s="506"/>
      <c r="DAS65482" s="506"/>
      <c r="DAT65482" s="506"/>
      <c r="DAU65482" s="506"/>
      <c r="DAV65482" s="506"/>
      <c r="DAW65482" s="506"/>
      <c r="DAX65482" s="506"/>
      <c r="DAY65482" s="506"/>
      <c r="DAZ65482" s="506"/>
      <c r="DBA65482" s="506"/>
      <c r="DBB65482" s="506"/>
      <c r="DBC65482" s="506"/>
      <c r="DBD65482" s="506"/>
      <c r="DBE65482" s="506"/>
      <c r="DBF65482" s="506"/>
      <c r="DBG65482" s="506"/>
      <c r="DBH65482" s="506"/>
      <c r="DBI65482" s="506"/>
      <c r="DBJ65482" s="506"/>
      <c r="DBK65482" s="506"/>
      <c r="DBL65482" s="506"/>
      <c r="DBM65482" s="506"/>
      <c r="DBN65482" s="506"/>
      <c r="DBO65482" s="506"/>
      <c r="DBP65482" s="506"/>
      <c r="DBQ65482" s="506"/>
      <c r="DBR65482" s="506"/>
      <c r="DBS65482" s="506"/>
      <c r="DBT65482" s="506"/>
      <c r="DBU65482" s="506"/>
      <c r="DBV65482" s="506"/>
      <c r="DBW65482" s="506"/>
      <c r="DBX65482" s="506"/>
      <c r="DBY65482" s="506"/>
      <c r="DBZ65482" s="506"/>
      <c r="DCA65482" s="506"/>
      <c r="DCB65482" s="506"/>
      <c r="DCC65482" s="506"/>
      <c r="DCD65482" s="506"/>
      <c r="DCE65482" s="506"/>
      <c r="DCF65482" s="506"/>
      <c r="DCG65482" s="506"/>
      <c r="DCH65482" s="506"/>
      <c r="DCI65482" s="506"/>
      <c r="DCJ65482" s="506"/>
      <c r="DCK65482" s="506"/>
      <c r="DCL65482" s="506"/>
      <c r="DCM65482" s="506"/>
      <c r="DCN65482" s="506"/>
      <c r="DCO65482" s="506"/>
      <c r="DCP65482" s="506"/>
      <c r="DCQ65482" s="506"/>
      <c r="DCR65482" s="506"/>
      <c r="DCS65482" s="506"/>
      <c r="DCT65482" s="506"/>
      <c r="DCU65482" s="506"/>
      <c r="DCV65482" s="506"/>
      <c r="DCW65482" s="506"/>
      <c r="DCX65482" s="506"/>
      <c r="DCY65482" s="506"/>
      <c r="DCZ65482" s="506"/>
      <c r="DDA65482" s="506"/>
      <c r="DDB65482" s="506"/>
      <c r="DDC65482" s="506"/>
      <c r="DDD65482" s="506"/>
      <c r="DDE65482" s="506"/>
      <c r="DDF65482" s="506"/>
      <c r="DDG65482" s="506"/>
      <c r="DDH65482" s="506"/>
      <c r="DDI65482" s="506"/>
      <c r="DDJ65482" s="506"/>
      <c r="DDK65482" s="506"/>
      <c r="DDL65482" s="506"/>
      <c r="DDM65482" s="506"/>
      <c r="DDN65482" s="506"/>
      <c r="DDO65482" s="506"/>
      <c r="DDP65482" s="506"/>
      <c r="DDQ65482" s="506"/>
      <c r="DDR65482" s="506"/>
      <c r="DDS65482" s="506"/>
      <c r="DDT65482" s="506"/>
      <c r="DDU65482" s="506"/>
      <c r="DDV65482" s="506"/>
      <c r="DDW65482" s="506"/>
      <c r="DDX65482" s="506"/>
      <c r="DDY65482" s="506"/>
      <c r="DDZ65482" s="506"/>
      <c r="DEA65482" s="506"/>
      <c r="DEB65482" s="506"/>
      <c r="DEC65482" s="506"/>
      <c r="DED65482" s="506"/>
      <c r="DEE65482" s="506"/>
      <c r="DEF65482" s="506"/>
      <c r="DEG65482" s="506"/>
      <c r="DEH65482" s="506"/>
      <c r="DEI65482" s="506"/>
      <c r="DEJ65482" s="506"/>
      <c r="DEK65482" s="506"/>
      <c r="DEL65482" s="506"/>
      <c r="DEM65482" s="506"/>
      <c r="DEN65482" s="506"/>
      <c r="DEO65482" s="506"/>
      <c r="DEP65482" s="506"/>
      <c r="DEQ65482" s="506"/>
      <c r="DER65482" s="506"/>
      <c r="DES65482" s="506"/>
      <c r="DET65482" s="506"/>
      <c r="DEU65482" s="506"/>
      <c r="DEV65482" s="506"/>
      <c r="DEW65482" s="506"/>
      <c r="DEX65482" s="506"/>
      <c r="DEY65482" s="506"/>
      <c r="DEZ65482" s="506"/>
      <c r="DFA65482" s="506"/>
      <c r="DFB65482" s="506"/>
      <c r="DFC65482" s="506"/>
      <c r="DFD65482" s="506"/>
      <c r="DFE65482" s="506"/>
      <c r="DFF65482" s="506"/>
      <c r="DFG65482" s="506"/>
      <c r="DFH65482" s="506"/>
      <c r="DFI65482" s="506"/>
      <c r="DFJ65482" s="506"/>
      <c r="DFK65482" s="506"/>
      <c r="DFL65482" s="506"/>
      <c r="DFM65482" s="506"/>
      <c r="DFN65482" s="506"/>
      <c r="DFO65482" s="506"/>
      <c r="DFP65482" s="506"/>
      <c r="DFQ65482" s="506"/>
      <c r="DFR65482" s="506"/>
      <c r="DFS65482" s="506"/>
      <c r="DFT65482" s="506"/>
      <c r="DFU65482" s="506"/>
      <c r="DFV65482" s="506"/>
      <c r="DFW65482" s="506"/>
      <c r="DFX65482" s="506"/>
      <c r="DFY65482" s="506"/>
      <c r="DFZ65482" s="506"/>
      <c r="DGA65482" s="506"/>
      <c r="DGB65482" s="506"/>
      <c r="DGC65482" s="506"/>
      <c r="DGD65482" s="506"/>
      <c r="DGE65482" s="506"/>
      <c r="DGF65482" s="506"/>
      <c r="DGG65482" s="506"/>
      <c r="DGH65482" s="506"/>
      <c r="DGI65482" s="506"/>
      <c r="DGJ65482" s="506"/>
      <c r="DGK65482" s="506"/>
      <c r="DGL65482" s="506"/>
      <c r="DGM65482" s="506"/>
      <c r="DGN65482" s="506"/>
      <c r="DGO65482" s="506"/>
      <c r="DGP65482" s="506"/>
      <c r="DGQ65482" s="506"/>
      <c r="DGR65482" s="506"/>
      <c r="DGS65482" s="506"/>
      <c r="DGT65482" s="506"/>
      <c r="DGU65482" s="506"/>
      <c r="DGV65482" s="506"/>
      <c r="DGW65482" s="506"/>
      <c r="DGX65482" s="506"/>
      <c r="DGY65482" s="506"/>
      <c r="DGZ65482" s="506"/>
      <c r="DHA65482" s="506"/>
      <c r="DHB65482" s="506"/>
      <c r="DHC65482" s="506"/>
      <c r="DHD65482" s="506"/>
      <c r="DHE65482" s="506"/>
      <c r="DHF65482" s="506"/>
      <c r="DHG65482" s="506"/>
      <c r="DHH65482" s="506"/>
      <c r="DHI65482" s="506"/>
      <c r="DHJ65482" s="506"/>
      <c r="DHK65482" s="506"/>
      <c r="DHL65482" s="506"/>
      <c r="DHM65482" s="506"/>
      <c r="DHN65482" s="506"/>
      <c r="DHO65482" s="506"/>
      <c r="DHP65482" s="506"/>
      <c r="DHQ65482" s="506"/>
      <c r="DHR65482" s="506"/>
      <c r="DHS65482" s="506"/>
      <c r="DHT65482" s="506"/>
      <c r="DHU65482" s="506"/>
      <c r="DHV65482" s="506"/>
      <c r="DHW65482" s="506"/>
      <c r="DHX65482" s="506"/>
      <c r="DHY65482" s="506"/>
      <c r="DHZ65482" s="506"/>
      <c r="DIA65482" s="506"/>
      <c r="DIB65482" s="506"/>
      <c r="DIC65482" s="506"/>
      <c r="DID65482" s="506"/>
      <c r="DIE65482" s="506"/>
      <c r="DIF65482" s="506"/>
      <c r="DIG65482" s="506"/>
      <c r="DIH65482" s="506"/>
      <c r="DII65482" s="506"/>
      <c r="DIJ65482" s="506"/>
      <c r="DIK65482" s="506"/>
      <c r="DIL65482" s="506"/>
      <c r="DIM65482" s="506"/>
      <c r="DIN65482" s="506"/>
      <c r="DIO65482" s="506"/>
      <c r="DIP65482" s="506"/>
      <c r="DIQ65482" s="506"/>
      <c r="DIR65482" s="506"/>
      <c r="DIS65482" s="506"/>
      <c r="DIT65482" s="506"/>
      <c r="DIU65482" s="506"/>
      <c r="DIV65482" s="506"/>
      <c r="DIW65482" s="506"/>
      <c r="DIX65482" s="506"/>
      <c r="DIY65482" s="506"/>
      <c r="DIZ65482" s="506"/>
      <c r="DJA65482" s="506"/>
      <c r="DJB65482" s="506"/>
      <c r="DJC65482" s="506"/>
      <c r="DJD65482" s="506"/>
      <c r="DJE65482" s="506"/>
      <c r="DJF65482" s="506"/>
      <c r="DJG65482" s="506"/>
      <c r="DJH65482" s="506"/>
      <c r="DJI65482" s="506"/>
      <c r="DJJ65482" s="506"/>
      <c r="DJK65482" s="506"/>
      <c r="DJL65482" s="506"/>
      <c r="DJM65482" s="506"/>
      <c r="DJN65482" s="506"/>
      <c r="DJO65482" s="506"/>
      <c r="DJP65482" s="506"/>
      <c r="DJQ65482" s="506"/>
      <c r="DJR65482" s="506"/>
      <c r="DJS65482" s="506"/>
      <c r="DJT65482" s="506"/>
      <c r="DJU65482" s="506"/>
      <c r="DJV65482" s="506"/>
      <c r="DJW65482" s="506"/>
      <c r="DJX65482" s="506"/>
      <c r="DJY65482" s="506"/>
      <c r="DJZ65482" s="506"/>
      <c r="DKA65482" s="506"/>
      <c r="DKB65482" s="506"/>
      <c r="DKC65482" s="506"/>
      <c r="DKD65482" s="506"/>
      <c r="DKE65482" s="506"/>
      <c r="DKF65482" s="506"/>
      <c r="DKG65482" s="506"/>
      <c r="DKH65482" s="506"/>
      <c r="DKI65482" s="506"/>
      <c r="DKJ65482" s="506"/>
      <c r="DKK65482" s="506"/>
      <c r="DKL65482" s="506"/>
      <c r="DKM65482" s="506"/>
      <c r="DKN65482" s="506"/>
      <c r="DKO65482" s="506"/>
      <c r="DKP65482" s="506"/>
      <c r="DKQ65482" s="506"/>
      <c r="DKR65482" s="506"/>
      <c r="DKS65482" s="506"/>
      <c r="DKT65482" s="506"/>
      <c r="DKU65482" s="506"/>
      <c r="DKV65482" s="506"/>
      <c r="DKW65482" s="506"/>
      <c r="DKX65482" s="506"/>
      <c r="DKY65482" s="506"/>
      <c r="DKZ65482" s="506"/>
      <c r="DLA65482" s="506"/>
      <c r="DLB65482" s="506"/>
      <c r="DLC65482" s="506"/>
      <c r="DLD65482" s="506"/>
      <c r="DLE65482" s="506"/>
      <c r="DLF65482" s="506"/>
      <c r="DLG65482" s="506"/>
      <c r="DLH65482" s="506"/>
      <c r="DLI65482" s="506"/>
      <c r="DLJ65482" s="506"/>
      <c r="DLK65482" s="506"/>
      <c r="DLL65482" s="506"/>
      <c r="DLM65482" s="506"/>
      <c r="DLN65482" s="506"/>
      <c r="DLO65482" s="506"/>
      <c r="DLP65482" s="506"/>
      <c r="DLQ65482" s="506"/>
      <c r="DLR65482" s="506"/>
      <c r="DLS65482" s="506"/>
      <c r="DLT65482" s="506"/>
      <c r="DLU65482" s="506"/>
      <c r="DLV65482" s="506"/>
      <c r="DLW65482" s="506"/>
      <c r="DLX65482" s="506"/>
      <c r="DLY65482" s="506"/>
      <c r="DLZ65482" s="506"/>
      <c r="DMA65482" s="506"/>
      <c r="DMB65482" s="506"/>
      <c r="DMC65482" s="506"/>
      <c r="DMD65482" s="506"/>
      <c r="DME65482" s="506"/>
      <c r="DMF65482" s="506"/>
      <c r="DMG65482" s="506"/>
      <c r="DMH65482" s="506"/>
      <c r="DMI65482" s="506"/>
      <c r="DMJ65482" s="506"/>
      <c r="DMK65482" s="506"/>
      <c r="DML65482" s="506"/>
      <c r="DMM65482" s="506"/>
      <c r="DMN65482" s="506"/>
      <c r="DMO65482" s="506"/>
      <c r="DMP65482" s="506"/>
      <c r="DMQ65482" s="506"/>
      <c r="DMR65482" s="506"/>
      <c r="DMS65482" s="506"/>
      <c r="DMT65482" s="506"/>
      <c r="DMU65482" s="506"/>
      <c r="DMV65482" s="506"/>
      <c r="DMW65482" s="506"/>
      <c r="DMX65482" s="506"/>
      <c r="DMY65482" s="506"/>
      <c r="DMZ65482" s="506"/>
      <c r="DNA65482" s="506"/>
      <c r="DNB65482" s="506"/>
      <c r="DNC65482" s="506"/>
      <c r="DND65482" s="506"/>
      <c r="DNE65482" s="506"/>
      <c r="DNF65482" s="506"/>
      <c r="DNG65482" s="506"/>
      <c r="DNH65482" s="506"/>
      <c r="DNI65482" s="506"/>
      <c r="DNJ65482" s="506"/>
      <c r="DNK65482" s="506"/>
      <c r="DNL65482" s="506"/>
      <c r="DNM65482" s="506"/>
      <c r="DNN65482" s="506"/>
      <c r="DNO65482" s="506"/>
      <c r="DNP65482" s="506"/>
      <c r="DNQ65482" s="506"/>
      <c r="DNR65482" s="506"/>
      <c r="DNS65482" s="506"/>
      <c r="DNT65482" s="506"/>
      <c r="DNU65482" s="506"/>
      <c r="DNV65482" s="506"/>
      <c r="DNW65482" s="506"/>
      <c r="DNX65482" s="506"/>
      <c r="DNY65482" s="506"/>
      <c r="DNZ65482" s="506"/>
      <c r="DOA65482" s="506"/>
      <c r="DOB65482" s="506"/>
      <c r="DOC65482" s="506"/>
      <c r="DOD65482" s="506"/>
      <c r="DOE65482" s="506"/>
      <c r="DOF65482" s="506"/>
      <c r="DOG65482" s="506"/>
      <c r="DOH65482" s="506"/>
      <c r="DOI65482" s="506"/>
      <c r="DOJ65482" s="506"/>
      <c r="DOK65482" s="506"/>
      <c r="DOL65482" s="506"/>
      <c r="DOM65482" s="506"/>
      <c r="DON65482" s="506"/>
      <c r="DOO65482" s="506"/>
      <c r="DOP65482" s="506"/>
      <c r="DOQ65482" s="506"/>
      <c r="DOR65482" s="506"/>
      <c r="DOS65482" s="506"/>
      <c r="DOT65482" s="506"/>
      <c r="DOU65482" s="506"/>
      <c r="DOV65482" s="506"/>
      <c r="DOW65482" s="506"/>
      <c r="DOX65482" s="506"/>
      <c r="DOY65482" s="506"/>
      <c r="DOZ65482" s="506"/>
      <c r="DPA65482" s="506"/>
      <c r="DPB65482" s="506"/>
      <c r="DPC65482" s="506"/>
      <c r="DPD65482" s="506"/>
      <c r="DPE65482" s="506"/>
      <c r="DPF65482" s="506"/>
      <c r="DPG65482" s="506"/>
      <c r="DPH65482" s="506"/>
      <c r="DPI65482" s="506"/>
      <c r="DPJ65482" s="506"/>
      <c r="DPK65482" s="506"/>
      <c r="DPL65482" s="506"/>
      <c r="DPM65482" s="506"/>
      <c r="DPN65482" s="506"/>
      <c r="DPO65482" s="506"/>
      <c r="DPP65482" s="506"/>
      <c r="DPQ65482" s="506"/>
      <c r="DPR65482" s="506"/>
      <c r="DPS65482" s="506"/>
      <c r="DPT65482" s="506"/>
      <c r="DPU65482" s="506"/>
      <c r="DPV65482" s="506"/>
      <c r="DPW65482" s="506"/>
      <c r="DPX65482" s="506"/>
      <c r="DPY65482" s="506"/>
      <c r="DPZ65482" s="506"/>
      <c r="DQA65482" s="506"/>
      <c r="DQB65482" s="506"/>
      <c r="DQC65482" s="506"/>
      <c r="DQD65482" s="506"/>
      <c r="DQE65482" s="506"/>
      <c r="DQF65482" s="506"/>
      <c r="DQG65482" s="506"/>
      <c r="DQH65482" s="506"/>
      <c r="DQI65482" s="506"/>
      <c r="DQJ65482" s="506"/>
      <c r="DQK65482" s="506"/>
      <c r="DQL65482" s="506"/>
      <c r="DQM65482" s="506"/>
      <c r="DQN65482" s="506"/>
      <c r="DQO65482" s="506"/>
      <c r="DQP65482" s="506"/>
      <c r="DQQ65482" s="506"/>
      <c r="DQR65482" s="506"/>
      <c r="DQS65482" s="506"/>
      <c r="DQT65482" s="506"/>
      <c r="DQU65482" s="506"/>
      <c r="DQV65482" s="506"/>
      <c r="DQW65482" s="506"/>
      <c r="DQX65482" s="506"/>
      <c r="DQY65482" s="506"/>
      <c r="DQZ65482" s="506"/>
      <c r="DRA65482" s="506"/>
      <c r="DRB65482" s="506"/>
      <c r="DRC65482" s="506"/>
      <c r="DRD65482" s="506"/>
      <c r="DRE65482" s="506"/>
      <c r="DRF65482" s="506"/>
      <c r="DRG65482" s="506"/>
      <c r="DRH65482" s="506"/>
      <c r="DRI65482" s="506"/>
      <c r="DRJ65482" s="506"/>
      <c r="DRK65482" s="506"/>
      <c r="DRL65482" s="506"/>
      <c r="DRM65482" s="506"/>
      <c r="DRN65482" s="506"/>
      <c r="DRO65482" s="506"/>
      <c r="DRP65482" s="506"/>
      <c r="DRQ65482" s="506"/>
      <c r="DRR65482" s="506"/>
      <c r="DRS65482" s="506"/>
      <c r="DRT65482" s="506"/>
      <c r="DRU65482" s="506"/>
      <c r="DRV65482" s="506"/>
      <c r="DRW65482" s="506"/>
      <c r="DRX65482" s="506"/>
      <c r="DRY65482" s="506"/>
      <c r="DRZ65482" s="506"/>
      <c r="DSA65482" s="506"/>
      <c r="DSB65482" s="506"/>
      <c r="DSC65482" s="506"/>
      <c r="DSD65482" s="506"/>
      <c r="DSE65482" s="506"/>
      <c r="DSF65482" s="506"/>
      <c r="DSG65482" s="506"/>
      <c r="DSH65482" s="506"/>
      <c r="DSI65482" s="506"/>
      <c r="DSJ65482" s="506"/>
      <c r="DSK65482" s="506"/>
      <c r="DSL65482" s="506"/>
      <c r="DSM65482" s="506"/>
      <c r="DSN65482" s="506"/>
      <c r="DSO65482" s="506"/>
      <c r="DSP65482" s="506"/>
      <c r="DSQ65482" s="506"/>
      <c r="DSR65482" s="506"/>
      <c r="DSS65482" s="506"/>
      <c r="DST65482" s="506"/>
      <c r="DSU65482" s="506"/>
      <c r="DSV65482" s="506"/>
      <c r="DSW65482" s="506"/>
      <c r="DSX65482" s="506"/>
      <c r="DSY65482" s="506"/>
      <c r="DSZ65482" s="506"/>
      <c r="DTA65482" s="506"/>
      <c r="DTB65482" s="506"/>
      <c r="DTC65482" s="506"/>
      <c r="DTD65482" s="506"/>
      <c r="DTE65482" s="506"/>
      <c r="DTF65482" s="506"/>
      <c r="DTG65482" s="506"/>
      <c r="DTH65482" s="506"/>
      <c r="DTI65482" s="506"/>
      <c r="DTJ65482" s="506"/>
      <c r="DTK65482" s="506"/>
      <c r="DTL65482" s="506"/>
      <c r="DTM65482" s="506"/>
      <c r="DTN65482" s="506"/>
      <c r="DTO65482" s="506"/>
      <c r="DTP65482" s="506"/>
      <c r="DTQ65482" s="506"/>
      <c r="DTR65482" s="506"/>
      <c r="DTS65482" s="506"/>
      <c r="DTT65482" s="506"/>
      <c r="DTU65482" s="506"/>
      <c r="DTV65482" s="506"/>
      <c r="DTW65482" s="506"/>
      <c r="DTX65482" s="506"/>
      <c r="DTY65482" s="506"/>
      <c r="DTZ65482" s="506"/>
      <c r="DUA65482" s="506"/>
      <c r="DUB65482" s="506"/>
      <c r="DUC65482" s="506"/>
      <c r="DUD65482" s="506"/>
      <c r="DUE65482" s="506"/>
      <c r="DUF65482" s="506"/>
      <c r="DUG65482" s="506"/>
      <c r="DUH65482" s="506"/>
      <c r="DUI65482" s="506"/>
      <c r="DUJ65482" s="506"/>
      <c r="DUK65482" s="506"/>
      <c r="DUL65482" s="506"/>
      <c r="DUM65482" s="506"/>
      <c r="DUN65482" s="506"/>
      <c r="DUO65482" s="506"/>
      <c r="DUP65482" s="506"/>
      <c r="DUQ65482" s="506"/>
      <c r="DUR65482" s="506"/>
      <c r="DUS65482" s="506"/>
      <c r="DUT65482" s="506"/>
      <c r="DUU65482" s="506"/>
      <c r="DUV65482" s="506"/>
      <c r="DUW65482" s="506"/>
      <c r="DUX65482" s="506"/>
      <c r="DUY65482" s="506"/>
      <c r="DUZ65482" s="506"/>
      <c r="DVA65482" s="506"/>
      <c r="DVB65482" s="506"/>
      <c r="DVC65482" s="506"/>
      <c r="DVD65482" s="506"/>
      <c r="DVE65482" s="506"/>
      <c r="DVF65482" s="506"/>
      <c r="DVG65482" s="506"/>
      <c r="DVH65482" s="506"/>
      <c r="DVI65482" s="506"/>
      <c r="DVJ65482" s="506"/>
      <c r="DVK65482" s="506"/>
      <c r="DVL65482" s="506"/>
      <c r="DVM65482" s="506"/>
      <c r="DVN65482" s="506"/>
      <c r="DVO65482" s="506"/>
      <c r="DVP65482" s="506"/>
      <c r="DVQ65482" s="506"/>
      <c r="DVR65482" s="506"/>
      <c r="DVS65482" s="506"/>
      <c r="DVT65482" s="506"/>
      <c r="DVU65482" s="506"/>
      <c r="DVV65482" s="506"/>
      <c r="DVW65482" s="506"/>
      <c r="DVX65482" s="506"/>
      <c r="DVY65482" s="506"/>
      <c r="DVZ65482" s="506"/>
      <c r="DWA65482" s="506"/>
      <c r="DWB65482" s="506"/>
      <c r="DWC65482" s="506"/>
      <c r="DWD65482" s="506"/>
      <c r="DWE65482" s="506"/>
      <c r="DWF65482" s="506"/>
      <c r="DWG65482" s="506"/>
      <c r="DWH65482" s="506"/>
      <c r="DWI65482" s="506"/>
      <c r="DWJ65482" s="506"/>
      <c r="DWK65482" s="506"/>
      <c r="DWL65482" s="506"/>
      <c r="DWM65482" s="506"/>
      <c r="DWN65482" s="506"/>
      <c r="DWO65482" s="506"/>
      <c r="DWP65482" s="506"/>
      <c r="DWQ65482" s="506"/>
      <c r="DWR65482" s="506"/>
      <c r="DWS65482" s="506"/>
      <c r="DWT65482" s="506"/>
      <c r="DWU65482" s="506"/>
      <c r="DWV65482" s="506"/>
      <c r="DWW65482" s="506"/>
      <c r="DWX65482" s="506"/>
      <c r="DWY65482" s="506"/>
      <c r="DWZ65482" s="506"/>
      <c r="DXA65482" s="506"/>
      <c r="DXB65482" s="506"/>
      <c r="DXC65482" s="506"/>
      <c r="DXD65482" s="506"/>
      <c r="DXE65482" s="506"/>
      <c r="DXF65482" s="506"/>
      <c r="DXG65482" s="506"/>
      <c r="DXH65482" s="506"/>
      <c r="DXI65482" s="506"/>
      <c r="DXJ65482" s="506"/>
      <c r="DXK65482" s="506"/>
      <c r="DXL65482" s="506"/>
      <c r="DXM65482" s="506"/>
      <c r="DXN65482" s="506"/>
      <c r="DXO65482" s="506"/>
      <c r="DXP65482" s="506"/>
      <c r="DXQ65482" s="506"/>
      <c r="DXR65482" s="506"/>
      <c r="DXS65482" s="506"/>
      <c r="DXT65482" s="506"/>
      <c r="DXU65482" s="506"/>
      <c r="DXV65482" s="506"/>
      <c r="DXW65482" s="506"/>
      <c r="DXX65482" s="506"/>
      <c r="DXY65482" s="506"/>
      <c r="DXZ65482" s="506"/>
      <c r="DYA65482" s="506"/>
      <c r="DYB65482" s="506"/>
      <c r="DYC65482" s="506"/>
      <c r="DYD65482" s="506"/>
      <c r="DYE65482" s="506"/>
      <c r="DYF65482" s="506"/>
      <c r="DYG65482" s="506"/>
      <c r="DYH65482" s="506"/>
      <c r="DYI65482" s="506"/>
      <c r="DYJ65482" s="506"/>
      <c r="DYK65482" s="506"/>
      <c r="DYL65482" s="506"/>
      <c r="DYM65482" s="506"/>
      <c r="DYN65482" s="506"/>
      <c r="DYO65482" s="506"/>
      <c r="DYP65482" s="506"/>
      <c r="DYQ65482" s="506"/>
      <c r="DYR65482" s="506"/>
      <c r="DYS65482" s="506"/>
      <c r="DYT65482" s="506"/>
      <c r="DYU65482" s="506"/>
      <c r="DYV65482" s="506"/>
      <c r="DYW65482" s="506"/>
      <c r="DYX65482" s="506"/>
      <c r="DYY65482" s="506"/>
      <c r="DYZ65482" s="506"/>
      <c r="DZA65482" s="506"/>
      <c r="DZB65482" s="506"/>
      <c r="DZC65482" s="506"/>
      <c r="DZD65482" s="506"/>
      <c r="DZE65482" s="506"/>
      <c r="DZF65482" s="506"/>
      <c r="DZG65482" s="506"/>
      <c r="DZH65482" s="506"/>
      <c r="DZI65482" s="506"/>
      <c r="DZJ65482" s="506"/>
      <c r="DZK65482" s="506"/>
      <c r="DZL65482" s="506"/>
      <c r="DZM65482" s="506"/>
      <c r="DZN65482" s="506"/>
      <c r="DZO65482" s="506"/>
      <c r="DZP65482" s="506"/>
      <c r="DZQ65482" s="506"/>
      <c r="DZR65482" s="506"/>
      <c r="DZS65482" s="506"/>
      <c r="DZT65482" s="506"/>
      <c r="DZU65482" s="506"/>
      <c r="DZV65482" s="506"/>
      <c r="DZW65482" s="506"/>
      <c r="DZX65482" s="506"/>
      <c r="DZY65482" s="506"/>
      <c r="DZZ65482" s="506"/>
      <c r="EAA65482" s="506"/>
      <c r="EAB65482" s="506"/>
      <c r="EAC65482" s="506"/>
      <c r="EAD65482" s="506"/>
      <c r="EAE65482" s="506"/>
      <c r="EAF65482" s="506"/>
      <c r="EAG65482" s="506"/>
      <c r="EAH65482" s="506"/>
      <c r="EAI65482" s="506"/>
      <c r="EAJ65482" s="506"/>
      <c r="EAK65482" s="506"/>
      <c r="EAL65482" s="506"/>
      <c r="EAM65482" s="506"/>
      <c r="EAN65482" s="506"/>
      <c r="EAO65482" s="506"/>
      <c r="EAP65482" s="506"/>
      <c r="EAQ65482" s="506"/>
      <c r="EAR65482" s="506"/>
      <c r="EAS65482" s="506"/>
      <c r="EAT65482" s="506"/>
      <c r="EAU65482" s="506"/>
      <c r="EAV65482" s="506"/>
      <c r="EAW65482" s="506"/>
      <c r="EAX65482" s="506"/>
      <c r="EAY65482" s="506"/>
      <c r="EAZ65482" s="506"/>
      <c r="EBA65482" s="506"/>
      <c r="EBB65482" s="506"/>
      <c r="EBC65482" s="506"/>
      <c r="EBD65482" s="506"/>
      <c r="EBE65482" s="506"/>
      <c r="EBF65482" s="506"/>
      <c r="EBG65482" s="506"/>
      <c r="EBH65482" s="506"/>
      <c r="EBI65482" s="506"/>
      <c r="EBJ65482" s="506"/>
      <c r="EBK65482" s="506"/>
      <c r="EBL65482" s="506"/>
      <c r="EBM65482" s="506"/>
      <c r="EBN65482" s="506"/>
      <c r="EBO65482" s="506"/>
      <c r="EBP65482" s="506"/>
      <c r="EBQ65482" s="506"/>
      <c r="EBR65482" s="506"/>
      <c r="EBS65482" s="506"/>
      <c r="EBT65482" s="506"/>
      <c r="EBU65482" s="506"/>
      <c r="EBV65482" s="506"/>
      <c r="EBW65482" s="506"/>
      <c r="EBX65482" s="506"/>
      <c r="EBY65482" s="506"/>
      <c r="EBZ65482" s="506"/>
      <c r="ECA65482" s="506"/>
      <c r="ECB65482" s="506"/>
      <c r="ECC65482" s="506"/>
      <c r="ECD65482" s="506"/>
      <c r="ECE65482" s="506"/>
      <c r="ECF65482" s="506"/>
      <c r="ECG65482" s="506"/>
      <c r="ECH65482" s="506"/>
      <c r="ECI65482" s="506"/>
      <c r="ECJ65482" s="506"/>
      <c r="ECK65482" s="506"/>
      <c r="ECL65482" s="506"/>
      <c r="ECM65482" s="506"/>
      <c r="ECN65482" s="506"/>
      <c r="ECO65482" s="506"/>
      <c r="ECP65482" s="506"/>
      <c r="ECQ65482" s="506"/>
      <c r="ECR65482" s="506"/>
      <c r="ECS65482" s="506"/>
      <c r="ECT65482" s="506"/>
      <c r="ECU65482" s="506"/>
      <c r="ECV65482" s="506"/>
      <c r="ECW65482" s="506"/>
      <c r="ECX65482" s="506"/>
      <c r="ECY65482" s="506"/>
      <c r="ECZ65482" s="506"/>
      <c r="EDA65482" s="506"/>
      <c r="EDB65482" s="506"/>
      <c r="EDC65482" s="506"/>
      <c r="EDD65482" s="506"/>
      <c r="EDE65482" s="506"/>
      <c r="EDF65482" s="506"/>
      <c r="EDG65482" s="506"/>
      <c r="EDH65482" s="506"/>
      <c r="EDI65482" s="506"/>
      <c r="EDJ65482" s="506"/>
      <c r="EDK65482" s="506"/>
      <c r="EDL65482" s="506"/>
      <c r="EDM65482" s="506"/>
      <c r="EDN65482" s="506"/>
      <c r="EDO65482" s="506"/>
      <c r="EDP65482" s="506"/>
      <c r="EDQ65482" s="506"/>
      <c r="EDR65482" s="506"/>
      <c r="EDS65482" s="506"/>
      <c r="EDT65482" s="506"/>
      <c r="EDU65482" s="506"/>
      <c r="EDV65482" s="506"/>
      <c r="EDW65482" s="506"/>
      <c r="EDX65482" s="506"/>
      <c r="EDY65482" s="506"/>
      <c r="EDZ65482" s="506"/>
      <c r="EEA65482" s="506"/>
      <c r="EEB65482" s="506"/>
      <c r="EEC65482" s="506"/>
      <c r="EED65482" s="506"/>
      <c r="EEE65482" s="506"/>
      <c r="EEF65482" s="506"/>
      <c r="EEG65482" s="506"/>
      <c r="EEH65482" s="506"/>
      <c r="EEI65482" s="506"/>
      <c r="EEJ65482" s="506"/>
      <c r="EEK65482" s="506"/>
      <c r="EEL65482" s="506"/>
      <c r="EEM65482" s="506"/>
      <c r="EEN65482" s="506"/>
      <c r="EEO65482" s="506"/>
      <c r="EEP65482" s="506"/>
      <c r="EEQ65482" s="506"/>
      <c r="EER65482" s="506"/>
      <c r="EES65482" s="506"/>
      <c r="EET65482" s="506"/>
      <c r="EEU65482" s="506"/>
      <c r="EEV65482" s="506"/>
      <c r="EEW65482" s="506"/>
      <c r="EEX65482" s="506"/>
      <c r="EEY65482" s="506"/>
      <c r="EEZ65482" s="506"/>
      <c r="EFA65482" s="506"/>
      <c r="EFB65482" s="506"/>
      <c r="EFC65482" s="506"/>
      <c r="EFD65482" s="506"/>
      <c r="EFE65482" s="506"/>
      <c r="EFF65482" s="506"/>
      <c r="EFG65482" s="506"/>
      <c r="EFH65482" s="506"/>
      <c r="EFI65482" s="506"/>
      <c r="EFJ65482" s="506"/>
      <c r="EFK65482" s="506"/>
      <c r="EFL65482" s="506"/>
      <c r="EFM65482" s="506"/>
      <c r="EFN65482" s="506"/>
      <c r="EFO65482" s="506"/>
      <c r="EFP65482" s="506"/>
      <c r="EFQ65482" s="506"/>
      <c r="EFR65482" s="506"/>
      <c r="EFS65482" s="506"/>
      <c r="EFT65482" s="506"/>
      <c r="EFU65482" s="506"/>
      <c r="EFV65482" s="506"/>
      <c r="EFW65482" s="506"/>
      <c r="EFX65482" s="506"/>
      <c r="EFY65482" s="506"/>
      <c r="EFZ65482" s="506"/>
      <c r="EGA65482" s="506"/>
      <c r="EGB65482" s="506"/>
      <c r="EGC65482" s="506"/>
      <c r="EGD65482" s="506"/>
      <c r="EGE65482" s="506"/>
      <c r="EGF65482" s="506"/>
      <c r="EGG65482" s="506"/>
      <c r="EGH65482" s="506"/>
      <c r="EGI65482" s="506"/>
      <c r="EGJ65482" s="506"/>
      <c r="EGK65482" s="506"/>
      <c r="EGL65482" s="506"/>
      <c r="EGM65482" s="506"/>
      <c r="EGN65482" s="506"/>
      <c r="EGO65482" s="506"/>
      <c r="EGP65482" s="506"/>
      <c r="EGQ65482" s="506"/>
      <c r="EGR65482" s="506"/>
      <c r="EGS65482" s="506"/>
      <c r="EGT65482" s="506"/>
      <c r="EGU65482" s="506"/>
      <c r="EGV65482" s="506"/>
      <c r="EGW65482" s="506"/>
      <c r="EGX65482" s="506"/>
      <c r="EGY65482" s="506"/>
      <c r="EGZ65482" s="506"/>
      <c r="EHA65482" s="506"/>
      <c r="EHB65482" s="506"/>
      <c r="EHC65482" s="506"/>
      <c r="EHD65482" s="506"/>
      <c r="EHE65482" s="506"/>
      <c r="EHF65482" s="506"/>
      <c r="EHG65482" s="506"/>
      <c r="EHH65482" s="506"/>
      <c r="EHI65482" s="506"/>
      <c r="EHJ65482" s="506"/>
      <c r="EHK65482" s="506"/>
      <c r="EHL65482" s="506"/>
      <c r="EHM65482" s="506"/>
      <c r="EHN65482" s="506"/>
      <c r="EHO65482" s="506"/>
      <c r="EHP65482" s="506"/>
      <c r="EHQ65482" s="506"/>
      <c r="EHR65482" s="506"/>
      <c r="EHS65482" s="506"/>
      <c r="EHT65482" s="506"/>
      <c r="EHU65482" s="506"/>
      <c r="EHV65482" s="506"/>
      <c r="EHW65482" s="506"/>
      <c r="EHX65482" s="506"/>
      <c r="EHY65482" s="506"/>
      <c r="EHZ65482" s="506"/>
      <c r="EIA65482" s="506"/>
      <c r="EIB65482" s="506"/>
      <c r="EIC65482" s="506"/>
      <c r="EID65482" s="506"/>
      <c r="EIE65482" s="506"/>
      <c r="EIF65482" s="506"/>
      <c r="EIG65482" s="506"/>
      <c r="EIH65482" s="506"/>
      <c r="EII65482" s="506"/>
      <c r="EIJ65482" s="506"/>
      <c r="EIK65482" s="506"/>
      <c r="EIL65482" s="506"/>
      <c r="EIM65482" s="506"/>
      <c r="EIN65482" s="506"/>
      <c r="EIO65482" s="506"/>
      <c r="EIP65482" s="506"/>
      <c r="EIQ65482" s="506"/>
      <c r="EIR65482" s="506"/>
      <c r="EIS65482" s="506"/>
      <c r="EIT65482" s="506"/>
      <c r="EIU65482" s="506"/>
      <c r="EIV65482" s="506"/>
      <c r="EIW65482" s="506"/>
      <c r="EIX65482" s="506"/>
      <c r="EIY65482" s="506"/>
      <c r="EIZ65482" s="506"/>
      <c r="EJA65482" s="506"/>
      <c r="EJB65482" s="506"/>
      <c r="EJC65482" s="506"/>
      <c r="EJD65482" s="506"/>
      <c r="EJE65482" s="506"/>
      <c r="EJF65482" s="506"/>
      <c r="EJG65482" s="506"/>
      <c r="EJH65482" s="506"/>
      <c r="EJI65482" s="506"/>
      <c r="EJJ65482" s="506"/>
      <c r="EJK65482" s="506"/>
      <c r="EJL65482" s="506"/>
      <c r="EJM65482" s="506"/>
      <c r="EJN65482" s="506"/>
      <c r="EJO65482" s="506"/>
      <c r="EJP65482" s="506"/>
      <c r="EJQ65482" s="506"/>
      <c r="EJR65482" s="506"/>
      <c r="EJS65482" s="506"/>
      <c r="EJT65482" s="506"/>
      <c r="EJU65482" s="506"/>
      <c r="EJV65482" s="506"/>
      <c r="EJW65482" s="506"/>
      <c r="EJX65482" s="506"/>
      <c r="EJY65482" s="506"/>
      <c r="EJZ65482" s="506"/>
      <c r="EKA65482" s="506"/>
      <c r="EKB65482" s="506"/>
      <c r="EKC65482" s="506"/>
      <c r="EKD65482" s="506"/>
      <c r="EKE65482" s="506"/>
      <c r="EKF65482" s="506"/>
      <c r="EKG65482" s="506"/>
      <c r="EKH65482" s="506"/>
      <c r="EKI65482" s="506"/>
      <c r="EKJ65482" s="506"/>
      <c r="EKK65482" s="506"/>
      <c r="EKL65482" s="506"/>
      <c r="EKM65482" s="506"/>
      <c r="EKN65482" s="506"/>
      <c r="EKO65482" s="506"/>
      <c r="EKP65482" s="506"/>
      <c r="EKQ65482" s="506"/>
      <c r="EKR65482" s="506"/>
      <c r="EKS65482" s="506"/>
      <c r="EKT65482" s="506"/>
      <c r="EKU65482" s="506"/>
      <c r="EKV65482" s="506"/>
      <c r="EKW65482" s="506"/>
      <c r="EKX65482" s="506"/>
      <c r="EKY65482" s="506"/>
      <c r="EKZ65482" s="506"/>
      <c r="ELA65482" s="506"/>
      <c r="ELB65482" s="506"/>
      <c r="ELC65482" s="506"/>
      <c r="ELD65482" s="506"/>
      <c r="ELE65482" s="506"/>
      <c r="ELF65482" s="506"/>
      <c r="ELG65482" s="506"/>
      <c r="ELH65482" s="506"/>
      <c r="ELI65482" s="506"/>
      <c r="ELJ65482" s="506"/>
      <c r="ELK65482" s="506"/>
      <c r="ELL65482" s="506"/>
      <c r="ELM65482" s="506"/>
      <c r="ELN65482" s="506"/>
      <c r="ELO65482" s="506"/>
      <c r="ELP65482" s="506"/>
      <c r="ELQ65482" s="506"/>
      <c r="ELR65482" s="506"/>
      <c r="ELS65482" s="506"/>
      <c r="ELT65482" s="506"/>
      <c r="ELU65482" s="506"/>
      <c r="ELV65482" s="506"/>
      <c r="ELW65482" s="506"/>
      <c r="ELX65482" s="506"/>
      <c r="ELY65482" s="506"/>
      <c r="ELZ65482" s="506"/>
      <c r="EMA65482" s="506"/>
      <c r="EMB65482" s="506"/>
      <c r="EMC65482" s="506"/>
      <c r="EMD65482" s="506"/>
      <c r="EME65482" s="506"/>
      <c r="EMF65482" s="506"/>
      <c r="EMG65482" s="506"/>
      <c r="EMH65482" s="506"/>
      <c r="EMI65482" s="506"/>
      <c r="EMJ65482" s="506"/>
      <c r="EMK65482" s="506"/>
      <c r="EML65482" s="506"/>
      <c r="EMM65482" s="506"/>
      <c r="EMN65482" s="506"/>
      <c r="EMO65482" s="506"/>
      <c r="EMP65482" s="506"/>
      <c r="EMQ65482" s="506"/>
      <c r="EMR65482" s="506"/>
      <c r="EMS65482" s="506"/>
      <c r="EMT65482" s="506"/>
      <c r="EMU65482" s="506"/>
      <c r="EMV65482" s="506"/>
      <c r="EMW65482" s="506"/>
      <c r="EMX65482" s="506"/>
      <c r="EMY65482" s="506"/>
      <c r="EMZ65482" s="506"/>
      <c r="ENA65482" s="506"/>
      <c r="ENB65482" s="506"/>
      <c r="ENC65482" s="506"/>
      <c r="END65482" s="506"/>
      <c r="ENE65482" s="506"/>
      <c r="ENF65482" s="506"/>
      <c r="ENG65482" s="506"/>
      <c r="ENH65482" s="506"/>
      <c r="ENI65482" s="506"/>
      <c r="ENJ65482" s="506"/>
      <c r="ENK65482" s="506"/>
      <c r="ENL65482" s="506"/>
      <c r="ENM65482" s="506"/>
      <c r="ENN65482" s="506"/>
      <c r="ENO65482" s="506"/>
      <c r="ENP65482" s="506"/>
      <c r="ENQ65482" s="506"/>
      <c r="ENR65482" s="506"/>
      <c r="ENS65482" s="506"/>
      <c r="ENT65482" s="506"/>
      <c r="ENU65482" s="506"/>
      <c r="ENV65482" s="506"/>
      <c r="ENW65482" s="506"/>
      <c r="ENX65482" s="506"/>
      <c r="ENY65482" s="506"/>
      <c r="ENZ65482" s="506"/>
      <c r="EOA65482" s="506"/>
      <c r="EOB65482" s="506"/>
      <c r="EOC65482" s="506"/>
      <c r="EOD65482" s="506"/>
      <c r="EOE65482" s="506"/>
      <c r="EOF65482" s="506"/>
      <c r="EOG65482" s="506"/>
      <c r="EOH65482" s="506"/>
      <c r="EOI65482" s="506"/>
      <c r="EOJ65482" s="506"/>
      <c r="EOK65482" s="506"/>
      <c r="EOL65482" s="506"/>
      <c r="EOM65482" s="506"/>
      <c r="EON65482" s="506"/>
      <c r="EOO65482" s="506"/>
      <c r="EOP65482" s="506"/>
      <c r="EOQ65482" s="506"/>
      <c r="EOR65482" s="506"/>
      <c r="EOS65482" s="506"/>
      <c r="EOT65482" s="506"/>
      <c r="EOU65482" s="506"/>
      <c r="EOV65482" s="506"/>
      <c r="EOW65482" s="506"/>
      <c r="EOX65482" s="506"/>
      <c r="EOY65482" s="506"/>
      <c r="EOZ65482" s="506"/>
      <c r="EPA65482" s="506"/>
      <c r="EPB65482" s="506"/>
      <c r="EPC65482" s="506"/>
      <c r="EPD65482" s="506"/>
      <c r="EPE65482" s="506"/>
      <c r="EPF65482" s="506"/>
      <c r="EPG65482" s="506"/>
      <c r="EPH65482" s="506"/>
      <c r="EPI65482" s="506"/>
      <c r="EPJ65482" s="506"/>
      <c r="EPK65482" s="506"/>
      <c r="EPL65482" s="506"/>
      <c r="EPM65482" s="506"/>
      <c r="EPN65482" s="506"/>
      <c r="EPO65482" s="506"/>
      <c r="EPP65482" s="506"/>
      <c r="EPQ65482" s="506"/>
      <c r="EPR65482" s="506"/>
      <c r="EPS65482" s="506"/>
      <c r="EPT65482" s="506"/>
      <c r="EPU65482" s="506"/>
      <c r="EPV65482" s="506"/>
      <c r="EPW65482" s="506"/>
      <c r="EPX65482" s="506"/>
      <c r="EPY65482" s="506"/>
      <c r="EPZ65482" s="506"/>
      <c r="EQA65482" s="506"/>
      <c r="EQB65482" s="506"/>
      <c r="EQC65482" s="506"/>
      <c r="EQD65482" s="506"/>
      <c r="EQE65482" s="506"/>
      <c r="EQF65482" s="506"/>
      <c r="EQG65482" s="506"/>
      <c r="EQH65482" s="506"/>
      <c r="EQI65482" s="506"/>
      <c r="EQJ65482" s="506"/>
      <c r="EQK65482" s="506"/>
      <c r="EQL65482" s="506"/>
      <c r="EQM65482" s="506"/>
      <c r="EQN65482" s="506"/>
      <c r="EQO65482" s="506"/>
      <c r="EQP65482" s="506"/>
      <c r="EQQ65482" s="506"/>
      <c r="EQR65482" s="506"/>
      <c r="EQS65482" s="506"/>
      <c r="EQT65482" s="506"/>
      <c r="EQU65482" s="506"/>
      <c r="EQV65482" s="506"/>
      <c r="EQW65482" s="506"/>
      <c r="EQX65482" s="506"/>
      <c r="EQY65482" s="506"/>
      <c r="EQZ65482" s="506"/>
      <c r="ERA65482" s="506"/>
      <c r="ERB65482" s="506"/>
      <c r="ERC65482" s="506"/>
      <c r="ERD65482" s="506"/>
      <c r="ERE65482" s="506"/>
      <c r="ERF65482" s="506"/>
      <c r="ERG65482" s="506"/>
      <c r="ERH65482" s="506"/>
      <c r="ERI65482" s="506"/>
      <c r="ERJ65482" s="506"/>
      <c r="ERK65482" s="506"/>
      <c r="ERL65482" s="506"/>
      <c r="ERM65482" s="506"/>
      <c r="ERN65482" s="506"/>
      <c r="ERO65482" s="506"/>
      <c r="ERP65482" s="506"/>
      <c r="ERQ65482" s="506"/>
      <c r="ERR65482" s="506"/>
      <c r="ERS65482" s="506"/>
      <c r="ERT65482" s="506"/>
      <c r="ERU65482" s="506"/>
      <c r="ERV65482" s="506"/>
      <c r="ERW65482" s="506"/>
      <c r="ERX65482" s="506"/>
      <c r="ERY65482" s="506"/>
      <c r="ERZ65482" s="506"/>
      <c r="ESA65482" s="506"/>
      <c r="ESB65482" s="506"/>
      <c r="ESC65482" s="506"/>
      <c r="ESD65482" s="506"/>
      <c r="ESE65482" s="506"/>
      <c r="ESF65482" s="506"/>
      <c r="ESG65482" s="506"/>
      <c r="ESH65482" s="506"/>
      <c r="ESI65482" s="506"/>
      <c r="ESJ65482" s="506"/>
      <c r="ESK65482" s="506"/>
      <c r="ESL65482" s="506"/>
      <c r="ESM65482" s="506"/>
      <c r="ESN65482" s="506"/>
      <c r="ESO65482" s="506"/>
      <c r="ESP65482" s="506"/>
      <c r="ESQ65482" s="506"/>
      <c r="ESR65482" s="506"/>
      <c r="ESS65482" s="506"/>
      <c r="EST65482" s="506"/>
      <c r="ESU65482" s="506"/>
      <c r="ESV65482" s="506"/>
      <c r="ESW65482" s="506"/>
      <c r="ESX65482" s="506"/>
      <c r="ESY65482" s="506"/>
      <c r="ESZ65482" s="506"/>
      <c r="ETA65482" s="506"/>
      <c r="ETB65482" s="506"/>
      <c r="ETC65482" s="506"/>
      <c r="ETD65482" s="506"/>
      <c r="ETE65482" s="506"/>
      <c r="ETF65482" s="506"/>
      <c r="ETG65482" s="506"/>
      <c r="ETH65482" s="506"/>
      <c r="ETI65482" s="506"/>
      <c r="ETJ65482" s="506"/>
      <c r="ETK65482" s="506"/>
      <c r="ETL65482" s="506"/>
      <c r="ETM65482" s="506"/>
      <c r="ETN65482" s="506"/>
      <c r="ETO65482" s="506"/>
      <c r="ETP65482" s="506"/>
      <c r="ETQ65482" s="506"/>
      <c r="ETR65482" s="506"/>
      <c r="ETS65482" s="506"/>
      <c r="ETT65482" s="506"/>
      <c r="ETU65482" s="506"/>
      <c r="ETV65482" s="506"/>
      <c r="ETW65482" s="506"/>
      <c r="ETX65482" s="506"/>
      <c r="ETY65482" s="506"/>
      <c r="ETZ65482" s="506"/>
      <c r="EUA65482" s="506"/>
      <c r="EUB65482" s="506"/>
      <c r="EUC65482" s="506"/>
      <c r="EUD65482" s="506"/>
      <c r="EUE65482" s="506"/>
      <c r="EUF65482" s="506"/>
      <c r="EUG65482" s="506"/>
      <c r="EUH65482" s="506"/>
      <c r="EUI65482" s="506"/>
      <c r="EUJ65482" s="506"/>
      <c r="EUK65482" s="506"/>
      <c r="EUL65482" s="506"/>
      <c r="EUM65482" s="506"/>
      <c r="EUN65482" s="506"/>
      <c r="EUO65482" s="506"/>
      <c r="EUP65482" s="506"/>
      <c r="EUQ65482" s="506"/>
      <c r="EUR65482" s="506"/>
      <c r="EUS65482" s="506"/>
      <c r="EUT65482" s="506"/>
      <c r="EUU65482" s="506"/>
      <c r="EUV65482" s="506"/>
      <c r="EUW65482" s="506"/>
      <c r="EUX65482" s="506"/>
      <c r="EUY65482" s="506"/>
      <c r="EUZ65482" s="506"/>
      <c r="EVA65482" s="506"/>
      <c r="EVB65482" s="506"/>
      <c r="EVC65482" s="506"/>
      <c r="EVD65482" s="506"/>
      <c r="EVE65482" s="506"/>
      <c r="EVF65482" s="506"/>
      <c r="EVG65482" s="506"/>
      <c r="EVH65482" s="506"/>
      <c r="EVI65482" s="506"/>
      <c r="EVJ65482" s="506"/>
      <c r="EVK65482" s="506"/>
      <c r="EVL65482" s="506"/>
      <c r="EVM65482" s="506"/>
      <c r="EVN65482" s="506"/>
      <c r="EVO65482" s="506"/>
      <c r="EVP65482" s="506"/>
      <c r="EVQ65482" s="506"/>
      <c r="EVR65482" s="506"/>
      <c r="EVS65482" s="506"/>
      <c r="EVT65482" s="506"/>
      <c r="EVU65482" s="506"/>
      <c r="EVV65482" s="506"/>
      <c r="EVW65482" s="506"/>
      <c r="EVX65482" s="506"/>
      <c r="EVY65482" s="506"/>
      <c r="EVZ65482" s="506"/>
      <c r="EWA65482" s="506"/>
      <c r="EWB65482" s="506"/>
      <c r="EWC65482" s="506"/>
      <c r="EWD65482" s="506"/>
      <c r="EWE65482" s="506"/>
      <c r="EWF65482" s="506"/>
      <c r="EWG65482" s="506"/>
      <c r="EWH65482" s="506"/>
      <c r="EWI65482" s="506"/>
      <c r="EWJ65482" s="506"/>
      <c r="EWK65482" s="506"/>
      <c r="EWL65482" s="506"/>
      <c r="EWM65482" s="506"/>
      <c r="EWN65482" s="506"/>
      <c r="EWO65482" s="506"/>
      <c r="EWP65482" s="506"/>
      <c r="EWQ65482" s="506"/>
      <c r="EWR65482" s="506"/>
      <c r="EWS65482" s="506"/>
      <c r="EWT65482" s="506"/>
      <c r="EWU65482" s="506"/>
      <c r="EWV65482" s="506"/>
      <c r="EWW65482" s="506"/>
      <c r="EWX65482" s="506"/>
      <c r="EWY65482" s="506"/>
      <c r="EWZ65482" s="506"/>
      <c r="EXA65482" s="506"/>
      <c r="EXB65482" s="506"/>
      <c r="EXC65482" s="506"/>
      <c r="EXD65482" s="506"/>
      <c r="EXE65482" s="506"/>
      <c r="EXF65482" s="506"/>
      <c r="EXG65482" s="506"/>
      <c r="EXH65482" s="506"/>
      <c r="EXI65482" s="506"/>
      <c r="EXJ65482" s="506"/>
      <c r="EXK65482" s="506"/>
      <c r="EXL65482" s="506"/>
      <c r="EXM65482" s="506"/>
      <c r="EXN65482" s="506"/>
      <c r="EXO65482" s="506"/>
      <c r="EXP65482" s="506"/>
      <c r="EXQ65482" s="506"/>
      <c r="EXR65482" s="506"/>
      <c r="EXS65482" s="506"/>
      <c r="EXT65482" s="506"/>
      <c r="EXU65482" s="506"/>
      <c r="EXV65482" s="506"/>
      <c r="EXW65482" s="506"/>
      <c r="EXX65482" s="506"/>
      <c r="EXY65482" s="506"/>
      <c r="EXZ65482" s="506"/>
      <c r="EYA65482" s="506"/>
      <c r="EYB65482" s="506"/>
      <c r="EYC65482" s="506"/>
      <c r="EYD65482" s="506"/>
      <c r="EYE65482" s="506"/>
      <c r="EYF65482" s="506"/>
      <c r="EYG65482" s="506"/>
      <c r="EYH65482" s="506"/>
      <c r="EYI65482" s="506"/>
      <c r="EYJ65482" s="506"/>
      <c r="EYK65482" s="506"/>
      <c r="EYL65482" s="506"/>
      <c r="EYM65482" s="506"/>
      <c r="EYN65482" s="506"/>
      <c r="EYO65482" s="506"/>
      <c r="EYP65482" s="506"/>
      <c r="EYQ65482" s="506"/>
      <c r="EYR65482" s="506"/>
      <c r="EYS65482" s="506"/>
      <c r="EYT65482" s="506"/>
      <c r="EYU65482" s="506"/>
      <c r="EYV65482" s="506"/>
      <c r="EYW65482" s="506"/>
      <c r="EYX65482" s="506"/>
      <c r="EYY65482" s="506"/>
      <c r="EYZ65482" s="506"/>
      <c r="EZA65482" s="506"/>
      <c r="EZB65482" s="506"/>
      <c r="EZC65482" s="506"/>
      <c r="EZD65482" s="506"/>
      <c r="EZE65482" s="506"/>
      <c r="EZF65482" s="506"/>
      <c r="EZG65482" s="506"/>
      <c r="EZH65482" s="506"/>
      <c r="EZI65482" s="506"/>
      <c r="EZJ65482" s="506"/>
      <c r="EZK65482" s="506"/>
      <c r="EZL65482" s="506"/>
      <c r="EZM65482" s="506"/>
      <c r="EZN65482" s="506"/>
      <c r="EZO65482" s="506"/>
      <c r="EZP65482" s="506"/>
      <c r="EZQ65482" s="506"/>
      <c r="EZR65482" s="506"/>
      <c r="EZS65482" s="506"/>
      <c r="EZT65482" s="506"/>
      <c r="EZU65482" s="506"/>
      <c r="EZV65482" s="506"/>
      <c r="EZW65482" s="506"/>
      <c r="EZX65482" s="506"/>
      <c r="EZY65482" s="506"/>
      <c r="EZZ65482" s="506"/>
      <c r="FAA65482" s="506"/>
      <c r="FAB65482" s="506"/>
      <c r="FAC65482" s="506"/>
      <c r="FAD65482" s="506"/>
      <c r="FAE65482" s="506"/>
      <c r="FAF65482" s="506"/>
      <c r="FAG65482" s="506"/>
      <c r="FAH65482" s="506"/>
      <c r="FAI65482" s="506"/>
      <c r="FAJ65482" s="506"/>
      <c r="FAK65482" s="506"/>
      <c r="FAL65482" s="506"/>
      <c r="FAM65482" s="506"/>
      <c r="FAN65482" s="506"/>
      <c r="FAO65482" s="506"/>
      <c r="FAP65482" s="506"/>
      <c r="FAQ65482" s="506"/>
      <c r="FAR65482" s="506"/>
      <c r="FAS65482" s="506"/>
      <c r="FAT65482" s="506"/>
      <c r="FAU65482" s="506"/>
      <c r="FAV65482" s="506"/>
      <c r="FAW65482" s="506"/>
      <c r="FAX65482" s="506"/>
      <c r="FAY65482" s="506"/>
      <c r="FAZ65482" s="506"/>
      <c r="FBA65482" s="506"/>
      <c r="FBB65482" s="506"/>
      <c r="FBC65482" s="506"/>
      <c r="FBD65482" s="506"/>
      <c r="FBE65482" s="506"/>
      <c r="FBF65482" s="506"/>
      <c r="FBG65482" s="506"/>
      <c r="FBH65482" s="506"/>
      <c r="FBI65482" s="506"/>
      <c r="FBJ65482" s="506"/>
      <c r="FBK65482" s="506"/>
      <c r="FBL65482" s="506"/>
      <c r="FBM65482" s="506"/>
      <c r="FBN65482" s="506"/>
      <c r="FBO65482" s="506"/>
      <c r="FBP65482" s="506"/>
      <c r="FBQ65482" s="506"/>
      <c r="FBR65482" s="506"/>
      <c r="FBS65482" s="506"/>
      <c r="FBT65482" s="506"/>
      <c r="FBU65482" s="506"/>
      <c r="FBV65482" s="506"/>
      <c r="FBW65482" s="506"/>
      <c r="FBX65482" s="506"/>
      <c r="FBY65482" s="506"/>
      <c r="FBZ65482" s="506"/>
      <c r="FCA65482" s="506"/>
      <c r="FCB65482" s="506"/>
      <c r="FCC65482" s="506"/>
      <c r="FCD65482" s="506"/>
      <c r="FCE65482" s="506"/>
      <c r="FCF65482" s="506"/>
      <c r="FCG65482" s="506"/>
      <c r="FCH65482" s="506"/>
      <c r="FCI65482" s="506"/>
      <c r="FCJ65482" s="506"/>
      <c r="FCK65482" s="506"/>
      <c r="FCL65482" s="506"/>
      <c r="FCM65482" s="506"/>
      <c r="FCN65482" s="506"/>
      <c r="FCO65482" s="506"/>
      <c r="FCP65482" s="506"/>
      <c r="FCQ65482" s="506"/>
      <c r="FCR65482" s="506"/>
      <c r="FCS65482" s="506"/>
      <c r="FCT65482" s="506"/>
      <c r="FCU65482" s="506"/>
      <c r="FCV65482" s="506"/>
      <c r="FCW65482" s="506"/>
      <c r="FCX65482" s="506"/>
      <c r="FCY65482" s="506"/>
      <c r="FCZ65482" s="506"/>
      <c r="FDA65482" s="506"/>
      <c r="FDB65482" s="506"/>
      <c r="FDC65482" s="506"/>
      <c r="FDD65482" s="506"/>
      <c r="FDE65482" s="506"/>
      <c r="FDF65482" s="506"/>
      <c r="FDG65482" s="506"/>
      <c r="FDH65482" s="506"/>
      <c r="FDI65482" s="506"/>
      <c r="FDJ65482" s="506"/>
      <c r="FDK65482" s="506"/>
      <c r="FDL65482" s="506"/>
      <c r="FDM65482" s="506"/>
      <c r="FDN65482" s="506"/>
      <c r="FDO65482" s="506"/>
      <c r="FDP65482" s="506"/>
      <c r="FDQ65482" s="506"/>
      <c r="FDR65482" s="506"/>
      <c r="FDS65482" s="506"/>
      <c r="FDT65482" s="506"/>
      <c r="FDU65482" s="506"/>
      <c r="FDV65482" s="506"/>
      <c r="FDW65482" s="506"/>
      <c r="FDX65482" s="506"/>
      <c r="FDY65482" s="506"/>
      <c r="FDZ65482" s="506"/>
      <c r="FEA65482" s="506"/>
      <c r="FEB65482" s="506"/>
      <c r="FEC65482" s="506"/>
      <c r="FED65482" s="506"/>
      <c r="FEE65482" s="506"/>
      <c r="FEF65482" s="506"/>
      <c r="FEG65482" s="506"/>
      <c r="FEH65482" s="506"/>
      <c r="FEI65482" s="506"/>
      <c r="FEJ65482" s="506"/>
      <c r="FEK65482" s="506"/>
      <c r="FEL65482" s="506"/>
      <c r="FEM65482" s="506"/>
      <c r="FEN65482" s="506"/>
      <c r="FEO65482" s="506"/>
      <c r="FEP65482" s="506"/>
      <c r="FEQ65482" s="506"/>
      <c r="FER65482" s="506"/>
      <c r="FES65482" s="506"/>
      <c r="FET65482" s="506"/>
      <c r="FEU65482" s="506"/>
      <c r="FEV65482" s="506"/>
      <c r="FEW65482" s="506"/>
      <c r="FEX65482" s="506"/>
      <c r="FEY65482" s="506"/>
      <c r="FEZ65482" s="506"/>
      <c r="FFA65482" s="506"/>
      <c r="FFB65482" s="506"/>
      <c r="FFC65482" s="506"/>
      <c r="FFD65482" s="506"/>
      <c r="FFE65482" s="506"/>
      <c r="FFF65482" s="506"/>
      <c r="FFG65482" s="506"/>
      <c r="FFH65482" s="506"/>
      <c r="FFI65482" s="506"/>
      <c r="FFJ65482" s="506"/>
      <c r="FFK65482" s="506"/>
      <c r="FFL65482" s="506"/>
      <c r="FFM65482" s="506"/>
      <c r="FFN65482" s="506"/>
      <c r="FFO65482" s="506"/>
      <c r="FFP65482" s="506"/>
      <c r="FFQ65482" s="506"/>
      <c r="FFR65482" s="506"/>
      <c r="FFS65482" s="506"/>
      <c r="FFT65482" s="506"/>
      <c r="FFU65482" s="506"/>
      <c r="FFV65482" s="506"/>
      <c r="FFW65482" s="506"/>
      <c r="FFX65482" s="506"/>
      <c r="FFY65482" s="506"/>
      <c r="FFZ65482" s="506"/>
      <c r="FGA65482" s="506"/>
      <c r="FGB65482" s="506"/>
      <c r="FGC65482" s="506"/>
      <c r="FGD65482" s="506"/>
      <c r="FGE65482" s="506"/>
      <c r="FGF65482" s="506"/>
      <c r="FGG65482" s="506"/>
      <c r="FGH65482" s="506"/>
      <c r="FGI65482" s="506"/>
      <c r="FGJ65482" s="506"/>
      <c r="FGK65482" s="506"/>
      <c r="FGL65482" s="506"/>
      <c r="FGM65482" s="506"/>
      <c r="FGN65482" s="506"/>
      <c r="FGO65482" s="506"/>
      <c r="FGP65482" s="506"/>
      <c r="FGQ65482" s="506"/>
      <c r="FGR65482" s="506"/>
      <c r="FGS65482" s="506"/>
      <c r="FGT65482" s="506"/>
      <c r="FGU65482" s="506"/>
      <c r="FGV65482" s="506"/>
      <c r="FGW65482" s="506"/>
      <c r="FGX65482" s="506"/>
      <c r="FGY65482" s="506"/>
      <c r="FGZ65482" s="506"/>
      <c r="FHA65482" s="506"/>
      <c r="FHB65482" s="506"/>
      <c r="FHC65482" s="506"/>
      <c r="FHD65482" s="506"/>
      <c r="FHE65482" s="506"/>
      <c r="FHF65482" s="506"/>
      <c r="FHG65482" s="506"/>
      <c r="FHH65482" s="506"/>
      <c r="FHI65482" s="506"/>
      <c r="FHJ65482" s="506"/>
      <c r="FHK65482" s="506"/>
      <c r="FHL65482" s="506"/>
      <c r="FHM65482" s="506"/>
      <c r="FHN65482" s="506"/>
      <c r="FHO65482" s="506"/>
      <c r="FHP65482" s="506"/>
      <c r="FHQ65482" s="506"/>
      <c r="FHR65482" s="506"/>
      <c r="FHS65482" s="506"/>
      <c r="FHT65482" s="506"/>
      <c r="FHU65482" s="506"/>
      <c r="FHV65482" s="506"/>
      <c r="FHW65482" s="506"/>
      <c r="FHX65482" s="506"/>
      <c r="FHY65482" s="506"/>
      <c r="FHZ65482" s="506"/>
      <c r="FIA65482" s="506"/>
      <c r="FIB65482" s="506"/>
      <c r="FIC65482" s="506"/>
      <c r="FID65482" s="506"/>
      <c r="FIE65482" s="506"/>
      <c r="FIF65482" s="506"/>
      <c r="FIG65482" s="506"/>
      <c r="FIH65482" s="506"/>
      <c r="FII65482" s="506"/>
      <c r="FIJ65482" s="506"/>
      <c r="FIK65482" s="506"/>
      <c r="FIL65482" s="506"/>
      <c r="FIM65482" s="506"/>
      <c r="FIN65482" s="506"/>
      <c r="FIO65482" s="506"/>
      <c r="FIP65482" s="506"/>
      <c r="FIQ65482" s="506"/>
      <c r="FIR65482" s="506"/>
      <c r="FIS65482" s="506"/>
      <c r="FIT65482" s="506"/>
      <c r="FIU65482" s="506"/>
      <c r="FIV65482" s="506"/>
      <c r="FIW65482" s="506"/>
      <c r="FIX65482" s="506"/>
      <c r="FIY65482" s="506"/>
      <c r="FIZ65482" s="506"/>
      <c r="FJA65482" s="506"/>
      <c r="FJB65482" s="506"/>
      <c r="FJC65482" s="506"/>
      <c r="FJD65482" s="506"/>
      <c r="FJE65482" s="506"/>
      <c r="FJF65482" s="506"/>
      <c r="FJG65482" s="506"/>
      <c r="FJH65482" s="506"/>
      <c r="FJI65482" s="506"/>
      <c r="FJJ65482" s="506"/>
      <c r="FJK65482" s="506"/>
      <c r="FJL65482" s="506"/>
      <c r="FJM65482" s="506"/>
      <c r="FJN65482" s="506"/>
      <c r="FJO65482" s="506"/>
      <c r="FJP65482" s="506"/>
      <c r="FJQ65482" s="506"/>
      <c r="FJR65482" s="506"/>
      <c r="FJS65482" s="506"/>
      <c r="FJT65482" s="506"/>
      <c r="FJU65482" s="506"/>
      <c r="FJV65482" s="506"/>
      <c r="FJW65482" s="506"/>
      <c r="FJX65482" s="506"/>
      <c r="FJY65482" s="506"/>
      <c r="FJZ65482" s="506"/>
      <c r="FKA65482" s="506"/>
      <c r="FKB65482" s="506"/>
      <c r="FKC65482" s="506"/>
      <c r="FKD65482" s="506"/>
      <c r="FKE65482" s="506"/>
      <c r="FKF65482" s="506"/>
      <c r="FKG65482" s="506"/>
      <c r="FKH65482" s="506"/>
      <c r="FKI65482" s="506"/>
      <c r="FKJ65482" s="506"/>
      <c r="FKK65482" s="506"/>
      <c r="FKL65482" s="506"/>
      <c r="FKM65482" s="506"/>
      <c r="FKN65482" s="506"/>
      <c r="FKO65482" s="506"/>
      <c r="FKP65482" s="506"/>
      <c r="FKQ65482" s="506"/>
      <c r="FKR65482" s="506"/>
      <c r="FKS65482" s="506"/>
      <c r="FKT65482" s="506"/>
      <c r="FKU65482" s="506"/>
      <c r="FKV65482" s="506"/>
      <c r="FKW65482" s="506"/>
      <c r="FKX65482" s="506"/>
      <c r="FKY65482" s="506"/>
      <c r="FKZ65482" s="506"/>
      <c r="FLA65482" s="506"/>
      <c r="FLB65482" s="506"/>
      <c r="FLC65482" s="506"/>
      <c r="FLD65482" s="506"/>
      <c r="FLE65482" s="506"/>
      <c r="FLF65482" s="506"/>
      <c r="FLG65482" s="506"/>
      <c r="FLH65482" s="506"/>
      <c r="FLI65482" s="506"/>
      <c r="FLJ65482" s="506"/>
      <c r="FLK65482" s="506"/>
      <c r="FLL65482" s="506"/>
      <c r="FLM65482" s="506"/>
      <c r="FLN65482" s="506"/>
      <c r="FLO65482" s="506"/>
      <c r="FLP65482" s="506"/>
      <c r="FLQ65482" s="506"/>
      <c r="FLR65482" s="506"/>
      <c r="FLS65482" s="506"/>
      <c r="FLT65482" s="506"/>
      <c r="FLU65482" s="506"/>
      <c r="FLV65482" s="506"/>
      <c r="FLW65482" s="506"/>
      <c r="FLX65482" s="506"/>
      <c r="FLY65482" s="506"/>
      <c r="FLZ65482" s="506"/>
      <c r="FMA65482" s="506"/>
      <c r="FMB65482" s="506"/>
      <c r="FMC65482" s="506"/>
      <c r="FMD65482" s="506"/>
      <c r="FME65482" s="506"/>
      <c r="FMF65482" s="506"/>
      <c r="FMG65482" s="506"/>
      <c r="FMH65482" s="506"/>
      <c r="FMI65482" s="506"/>
      <c r="FMJ65482" s="506"/>
      <c r="FMK65482" s="506"/>
      <c r="FML65482" s="506"/>
      <c r="FMM65482" s="506"/>
      <c r="FMN65482" s="506"/>
      <c r="FMO65482" s="506"/>
      <c r="FMP65482" s="506"/>
      <c r="FMQ65482" s="506"/>
      <c r="FMR65482" s="506"/>
      <c r="FMS65482" s="506"/>
      <c r="FMT65482" s="506"/>
      <c r="FMU65482" s="506"/>
      <c r="FMV65482" s="506"/>
      <c r="FMW65482" s="506"/>
      <c r="FMX65482" s="506"/>
      <c r="FMY65482" s="506"/>
      <c r="FMZ65482" s="506"/>
      <c r="FNA65482" s="506"/>
      <c r="FNB65482" s="506"/>
      <c r="FNC65482" s="506"/>
      <c r="FND65482" s="506"/>
      <c r="FNE65482" s="506"/>
      <c r="FNF65482" s="506"/>
      <c r="FNG65482" s="506"/>
      <c r="FNH65482" s="506"/>
      <c r="FNI65482" s="506"/>
      <c r="FNJ65482" s="506"/>
      <c r="FNK65482" s="506"/>
      <c r="FNL65482" s="506"/>
      <c r="FNM65482" s="506"/>
      <c r="FNN65482" s="506"/>
      <c r="FNO65482" s="506"/>
      <c r="FNP65482" s="506"/>
      <c r="FNQ65482" s="506"/>
      <c r="FNR65482" s="506"/>
      <c r="FNS65482" s="506"/>
      <c r="FNT65482" s="506"/>
      <c r="FNU65482" s="506"/>
      <c r="FNV65482" s="506"/>
      <c r="FNW65482" s="506"/>
      <c r="FNX65482" s="506"/>
      <c r="FNY65482" s="506"/>
      <c r="FNZ65482" s="506"/>
      <c r="FOA65482" s="506"/>
      <c r="FOB65482" s="506"/>
      <c r="FOC65482" s="506"/>
      <c r="FOD65482" s="506"/>
      <c r="FOE65482" s="506"/>
      <c r="FOF65482" s="506"/>
      <c r="FOG65482" s="506"/>
      <c r="FOH65482" s="506"/>
      <c r="FOI65482" s="506"/>
      <c r="FOJ65482" s="506"/>
      <c r="FOK65482" s="506"/>
      <c r="FOL65482" s="506"/>
      <c r="FOM65482" s="506"/>
      <c r="FON65482" s="506"/>
      <c r="FOO65482" s="506"/>
      <c r="FOP65482" s="506"/>
      <c r="FOQ65482" s="506"/>
      <c r="FOR65482" s="506"/>
      <c r="FOS65482" s="506"/>
      <c r="FOT65482" s="506"/>
      <c r="FOU65482" s="506"/>
      <c r="FOV65482" s="506"/>
      <c r="FOW65482" s="506"/>
      <c r="FOX65482" s="506"/>
      <c r="FOY65482" s="506"/>
      <c r="FOZ65482" s="506"/>
      <c r="FPA65482" s="506"/>
      <c r="FPB65482" s="506"/>
      <c r="FPC65482" s="506"/>
      <c r="FPD65482" s="506"/>
      <c r="FPE65482" s="506"/>
      <c r="FPF65482" s="506"/>
      <c r="FPG65482" s="506"/>
      <c r="FPH65482" s="506"/>
      <c r="FPI65482" s="506"/>
      <c r="FPJ65482" s="506"/>
      <c r="FPK65482" s="506"/>
      <c r="FPL65482" s="506"/>
      <c r="FPM65482" s="506"/>
      <c r="FPN65482" s="506"/>
      <c r="FPO65482" s="506"/>
      <c r="FPP65482" s="506"/>
      <c r="FPQ65482" s="506"/>
      <c r="FPR65482" s="506"/>
      <c r="FPS65482" s="506"/>
      <c r="FPT65482" s="506"/>
      <c r="FPU65482" s="506"/>
      <c r="FPV65482" s="506"/>
      <c r="FPW65482" s="506"/>
      <c r="FPX65482" s="506"/>
      <c r="FPY65482" s="506"/>
      <c r="FPZ65482" s="506"/>
      <c r="FQA65482" s="506"/>
      <c r="FQB65482" s="506"/>
      <c r="FQC65482" s="506"/>
      <c r="FQD65482" s="506"/>
      <c r="FQE65482" s="506"/>
      <c r="FQF65482" s="506"/>
      <c r="FQG65482" s="506"/>
      <c r="FQH65482" s="506"/>
      <c r="FQI65482" s="506"/>
      <c r="FQJ65482" s="506"/>
      <c r="FQK65482" s="506"/>
      <c r="FQL65482" s="506"/>
      <c r="FQM65482" s="506"/>
      <c r="FQN65482" s="506"/>
      <c r="FQO65482" s="506"/>
      <c r="FQP65482" s="506"/>
      <c r="FQQ65482" s="506"/>
      <c r="FQR65482" s="506"/>
      <c r="FQS65482" s="506"/>
      <c r="FQT65482" s="506"/>
      <c r="FQU65482" s="506"/>
      <c r="FQV65482" s="506"/>
      <c r="FQW65482" s="506"/>
      <c r="FQX65482" s="506"/>
      <c r="FQY65482" s="506"/>
      <c r="FQZ65482" s="506"/>
      <c r="FRA65482" s="506"/>
      <c r="FRB65482" s="506"/>
      <c r="FRC65482" s="506"/>
      <c r="FRD65482" s="506"/>
      <c r="FRE65482" s="506"/>
      <c r="FRF65482" s="506"/>
      <c r="FRG65482" s="506"/>
      <c r="FRH65482" s="506"/>
      <c r="FRI65482" s="506"/>
      <c r="FRJ65482" s="506"/>
      <c r="FRK65482" s="506"/>
      <c r="FRL65482" s="506"/>
      <c r="FRM65482" s="506"/>
      <c r="FRN65482" s="506"/>
      <c r="FRO65482" s="506"/>
      <c r="FRP65482" s="506"/>
      <c r="FRQ65482" s="506"/>
      <c r="FRR65482" s="506"/>
      <c r="FRS65482" s="506"/>
      <c r="FRT65482" s="506"/>
      <c r="FRU65482" s="506"/>
      <c r="FRV65482" s="506"/>
      <c r="FRW65482" s="506"/>
      <c r="FRX65482" s="506"/>
      <c r="FRY65482" s="506"/>
      <c r="FRZ65482" s="506"/>
      <c r="FSA65482" s="506"/>
      <c r="FSB65482" s="506"/>
      <c r="FSC65482" s="506"/>
      <c r="FSD65482" s="506"/>
      <c r="FSE65482" s="506"/>
      <c r="FSF65482" s="506"/>
      <c r="FSG65482" s="506"/>
      <c r="FSH65482" s="506"/>
      <c r="FSI65482" s="506"/>
      <c r="FSJ65482" s="506"/>
      <c r="FSK65482" s="506"/>
      <c r="FSL65482" s="506"/>
      <c r="FSM65482" s="506"/>
      <c r="FSN65482" s="506"/>
      <c r="FSO65482" s="506"/>
      <c r="FSP65482" s="506"/>
      <c r="FSQ65482" s="506"/>
      <c r="FSR65482" s="506"/>
      <c r="FSS65482" s="506"/>
      <c r="FST65482" s="506"/>
      <c r="FSU65482" s="506"/>
      <c r="FSV65482" s="506"/>
      <c r="FSW65482" s="506"/>
      <c r="FSX65482" s="506"/>
      <c r="FSY65482" s="506"/>
      <c r="FSZ65482" s="506"/>
      <c r="FTA65482" s="506"/>
      <c r="FTB65482" s="506"/>
      <c r="FTC65482" s="506"/>
      <c r="FTD65482" s="506"/>
      <c r="FTE65482" s="506"/>
      <c r="FTF65482" s="506"/>
      <c r="FTG65482" s="506"/>
      <c r="FTH65482" s="506"/>
      <c r="FTI65482" s="506"/>
      <c r="FTJ65482" s="506"/>
      <c r="FTK65482" s="506"/>
      <c r="FTL65482" s="506"/>
      <c r="FTM65482" s="506"/>
      <c r="FTN65482" s="506"/>
      <c r="FTO65482" s="506"/>
      <c r="FTP65482" s="506"/>
      <c r="FTQ65482" s="506"/>
      <c r="FTR65482" s="506"/>
      <c r="FTS65482" s="506"/>
      <c r="FTT65482" s="506"/>
      <c r="FTU65482" s="506"/>
      <c r="FTV65482" s="506"/>
      <c r="FTW65482" s="506"/>
      <c r="FTX65482" s="506"/>
      <c r="FTY65482" s="506"/>
      <c r="FTZ65482" s="506"/>
      <c r="FUA65482" s="506"/>
      <c r="FUB65482" s="506"/>
      <c r="FUC65482" s="506"/>
      <c r="FUD65482" s="506"/>
      <c r="FUE65482" s="506"/>
      <c r="FUF65482" s="506"/>
      <c r="FUG65482" s="506"/>
      <c r="FUH65482" s="506"/>
      <c r="FUI65482" s="506"/>
      <c r="FUJ65482" s="506"/>
      <c r="FUK65482" s="506"/>
      <c r="FUL65482" s="506"/>
      <c r="FUM65482" s="506"/>
      <c r="FUN65482" s="506"/>
      <c r="FUO65482" s="506"/>
      <c r="FUP65482" s="506"/>
      <c r="FUQ65482" s="506"/>
      <c r="FUR65482" s="506"/>
      <c r="FUS65482" s="506"/>
      <c r="FUT65482" s="506"/>
      <c r="FUU65482" s="506"/>
      <c r="FUV65482" s="506"/>
      <c r="FUW65482" s="506"/>
      <c r="FUX65482" s="506"/>
      <c r="FUY65482" s="506"/>
      <c r="FUZ65482" s="506"/>
      <c r="FVA65482" s="506"/>
      <c r="FVB65482" s="506"/>
      <c r="FVC65482" s="506"/>
      <c r="FVD65482" s="506"/>
      <c r="FVE65482" s="506"/>
      <c r="FVF65482" s="506"/>
      <c r="FVG65482" s="506"/>
      <c r="FVH65482" s="506"/>
      <c r="FVI65482" s="506"/>
      <c r="FVJ65482" s="506"/>
      <c r="FVK65482" s="506"/>
      <c r="FVL65482" s="506"/>
      <c r="FVM65482" s="506"/>
      <c r="FVN65482" s="506"/>
      <c r="FVO65482" s="506"/>
      <c r="FVP65482" s="506"/>
      <c r="FVQ65482" s="506"/>
      <c r="FVR65482" s="506"/>
      <c r="FVS65482" s="506"/>
      <c r="FVT65482" s="506"/>
      <c r="FVU65482" s="506"/>
      <c r="FVV65482" s="506"/>
      <c r="FVW65482" s="506"/>
      <c r="FVX65482" s="506"/>
      <c r="FVY65482" s="506"/>
      <c r="FVZ65482" s="506"/>
      <c r="FWA65482" s="506"/>
      <c r="FWB65482" s="506"/>
      <c r="FWC65482" s="506"/>
      <c r="FWD65482" s="506"/>
      <c r="FWE65482" s="506"/>
      <c r="FWF65482" s="506"/>
      <c r="FWG65482" s="506"/>
      <c r="FWH65482" s="506"/>
      <c r="FWI65482" s="506"/>
      <c r="FWJ65482" s="506"/>
      <c r="FWK65482" s="506"/>
      <c r="FWL65482" s="506"/>
      <c r="FWM65482" s="506"/>
      <c r="FWN65482" s="506"/>
      <c r="FWO65482" s="506"/>
      <c r="FWP65482" s="506"/>
      <c r="FWQ65482" s="506"/>
      <c r="FWR65482" s="506"/>
      <c r="FWS65482" s="506"/>
      <c r="FWT65482" s="506"/>
      <c r="FWU65482" s="506"/>
      <c r="FWV65482" s="506"/>
      <c r="FWW65482" s="506"/>
      <c r="FWX65482" s="506"/>
      <c r="FWY65482" s="506"/>
      <c r="FWZ65482" s="506"/>
      <c r="FXA65482" s="506"/>
      <c r="FXB65482" s="506"/>
      <c r="FXC65482" s="506"/>
      <c r="FXD65482" s="506"/>
      <c r="FXE65482" s="506"/>
      <c r="FXF65482" s="506"/>
      <c r="FXG65482" s="506"/>
      <c r="FXH65482" s="506"/>
      <c r="FXI65482" s="506"/>
      <c r="FXJ65482" s="506"/>
      <c r="FXK65482" s="506"/>
      <c r="FXL65482" s="506"/>
      <c r="FXM65482" s="506"/>
      <c r="FXN65482" s="506"/>
      <c r="FXO65482" s="506"/>
      <c r="FXP65482" s="506"/>
      <c r="FXQ65482" s="506"/>
      <c r="FXR65482" s="506"/>
      <c r="FXS65482" s="506"/>
      <c r="FXT65482" s="506"/>
      <c r="FXU65482" s="506"/>
      <c r="FXV65482" s="506"/>
      <c r="FXW65482" s="506"/>
      <c r="FXX65482" s="506"/>
      <c r="FXY65482" s="506"/>
      <c r="FXZ65482" s="506"/>
      <c r="FYA65482" s="506"/>
      <c r="FYB65482" s="506"/>
      <c r="FYC65482" s="506"/>
      <c r="FYD65482" s="506"/>
      <c r="FYE65482" s="506"/>
      <c r="FYF65482" s="506"/>
      <c r="FYG65482" s="506"/>
      <c r="FYH65482" s="506"/>
      <c r="FYI65482" s="506"/>
      <c r="FYJ65482" s="506"/>
      <c r="FYK65482" s="506"/>
      <c r="FYL65482" s="506"/>
      <c r="FYM65482" s="506"/>
      <c r="FYN65482" s="506"/>
      <c r="FYO65482" s="506"/>
      <c r="FYP65482" s="506"/>
      <c r="FYQ65482" s="506"/>
      <c r="FYR65482" s="506"/>
      <c r="FYS65482" s="506"/>
      <c r="FYT65482" s="506"/>
      <c r="FYU65482" s="506"/>
      <c r="FYV65482" s="506"/>
      <c r="FYW65482" s="506"/>
      <c r="FYX65482" s="506"/>
      <c r="FYY65482" s="506"/>
      <c r="FYZ65482" s="506"/>
      <c r="FZA65482" s="506"/>
      <c r="FZB65482" s="506"/>
      <c r="FZC65482" s="506"/>
      <c r="FZD65482" s="506"/>
      <c r="FZE65482" s="506"/>
      <c r="FZF65482" s="506"/>
      <c r="FZG65482" s="506"/>
      <c r="FZH65482" s="506"/>
      <c r="FZI65482" s="506"/>
      <c r="FZJ65482" s="506"/>
      <c r="FZK65482" s="506"/>
      <c r="FZL65482" s="506"/>
      <c r="FZM65482" s="506"/>
      <c r="FZN65482" s="506"/>
      <c r="FZO65482" s="506"/>
      <c r="FZP65482" s="506"/>
      <c r="FZQ65482" s="506"/>
      <c r="FZR65482" s="506"/>
      <c r="FZS65482" s="506"/>
      <c r="FZT65482" s="506"/>
      <c r="FZU65482" s="506"/>
      <c r="FZV65482" s="506"/>
      <c r="FZW65482" s="506"/>
      <c r="FZX65482" s="506"/>
      <c r="FZY65482" s="506"/>
      <c r="FZZ65482" s="506"/>
      <c r="GAA65482" s="506"/>
      <c r="GAB65482" s="506"/>
      <c r="GAC65482" s="506"/>
      <c r="GAD65482" s="506"/>
      <c r="GAE65482" s="506"/>
      <c r="GAF65482" s="506"/>
      <c r="GAG65482" s="506"/>
      <c r="GAH65482" s="506"/>
      <c r="GAI65482" s="506"/>
      <c r="GAJ65482" s="506"/>
      <c r="GAK65482" s="506"/>
      <c r="GAL65482" s="506"/>
      <c r="GAM65482" s="506"/>
      <c r="GAN65482" s="506"/>
      <c r="GAO65482" s="506"/>
      <c r="GAP65482" s="506"/>
      <c r="GAQ65482" s="506"/>
      <c r="GAR65482" s="506"/>
      <c r="GAS65482" s="506"/>
      <c r="GAT65482" s="506"/>
      <c r="GAU65482" s="506"/>
      <c r="GAV65482" s="506"/>
      <c r="GAW65482" s="506"/>
      <c r="GAX65482" s="506"/>
      <c r="GAY65482" s="506"/>
      <c r="GAZ65482" s="506"/>
      <c r="GBA65482" s="506"/>
      <c r="GBB65482" s="506"/>
      <c r="GBC65482" s="506"/>
      <c r="GBD65482" s="506"/>
      <c r="GBE65482" s="506"/>
      <c r="GBF65482" s="506"/>
      <c r="GBG65482" s="506"/>
      <c r="GBH65482" s="506"/>
      <c r="GBI65482" s="506"/>
      <c r="GBJ65482" s="506"/>
      <c r="GBK65482" s="506"/>
      <c r="GBL65482" s="506"/>
      <c r="GBM65482" s="506"/>
      <c r="GBN65482" s="506"/>
      <c r="GBO65482" s="506"/>
      <c r="GBP65482" s="506"/>
      <c r="GBQ65482" s="506"/>
      <c r="GBR65482" s="506"/>
      <c r="GBS65482" s="506"/>
      <c r="GBT65482" s="506"/>
      <c r="GBU65482" s="506"/>
      <c r="GBV65482" s="506"/>
      <c r="GBW65482" s="506"/>
      <c r="GBX65482" s="506"/>
      <c r="GBY65482" s="506"/>
      <c r="GBZ65482" s="506"/>
      <c r="GCA65482" s="506"/>
      <c r="GCB65482" s="506"/>
      <c r="GCC65482" s="506"/>
      <c r="GCD65482" s="506"/>
      <c r="GCE65482" s="506"/>
      <c r="GCF65482" s="506"/>
      <c r="GCG65482" s="506"/>
      <c r="GCH65482" s="506"/>
      <c r="GCI65482" s="506"/>
      <c r="GCJ65482" s="506"/>
      <c r="GCK65482" s="506"/>
      <c r="GCL65482" s="506"/>
      <c r="GCM65482" s="506"/>
      <c r="GCN65482" s="506"/>
      <c r="GCO65482" s="506"/>
      <c r="GCP65482" s="506"/>
      <c r="GCQ65482" s="506"/>
      <c r="GCR65482" s="506"/>
      <c r="GCS65482" s="506"/>
      <c r="GCT65482" s="506"/>
      <c r="GCU65482" s="506"/>
      <c r="GCV65482" s="506"/>
      <c r="GCW65482" s="506"/>
      <c r="GCX65482" s="506"/>
      <c r="GCY65482" s="506"/>
      <c r="GCZ65482" s="506"/>
      <c r="GDA65482" s="506"/>
      <c r="GDB65482" s="506"/>
      <c r="GDC65482" s="506"/>
      <c r="GDD65482" s="506"/>
      <c r="GDE65482" s="506"/>
      <c r="GDF65482" s="506"/>
      <c r="GDG65482" s="506"/>
      <c r="GDH65482" s="506"/>
      <c r="GDI65482" s="506"/>
      <c r="GDJ65482" s="506"/>
      <c r="GDK65482" s="506"/>
      <c r="GDL65482" s="506"/>
      <c r="GDM65482" s="506"/>
      <c r="GDN65482" s="506"/>
      <c r="GDO65482" s="506"/>
      <c r="GDP65482" s="506"/>
      <c r="GDQ65482" s="506"/>
      <c r="GDR65482" s="506"/>
      <c r="GDS65482" s="506"/>
      <c r="GDT65482" s="506"/>
      <c r="GDU65482" s="506"/>
      <c r="GDV65482" s="506"/>
      <c r="GDW65482" s="506"/>
      <c r="GDX65482" s="506"/>
      <c r="GDY65482" s="506"/>
      <c r="GDZ65482" s="506"/>
      <c r="GEA65482" s="506"/>
      <c r="GEB65482" s="506"/>
      <c r="GEC65482" s="506"/>
      <c r="GED65482" s="506"/>
      <c r="GEE65482" s="506"/>
      <c r="GEF65482" s="506"/>
      <c r="GEG65482" s="506"/>
      <c r="GEH65482" s="506"/>
      <c r="GEI65482" s="506"/>
      <c r="GEJ65482" s="506"/>
      <c r="GEK65482" s="506"/>
      <c r="GEL65482" s="506"/>
      <c r="GEM65482" s="506"/>
      <c r="GEN65482" s="506"/>
      <c r="GEO65482" s="506"/>
      <c r="GEP65482" s="506"/>
      <c r="GEQ65482" s="506"/>
      <c r="GER65482" s="506"/>
      <c r="GES65482" s="506"/>
      <c r="GET65482" s="506"/>
      <c r="GEU65482" s="506"/>
      <c r="GEV65482" s="506"/>
      <c r="GEW65482" s="506"/>
      <c r="GEX65482" s="506"/>
      <c r="GEY65482" s="506"/>
      <c r="GEZ65482" s="506"/>
      <c r="GFA65482" s="506"/>
      <c r="GFB65482" s="506"/>
      <c r="GFC65482" s="506"/>
      <c r="GFD65482" s="506"/>
      <c r="GFE65482" s="506"/>
      <c r="GFF65482" s="506"/>
      <c r="GFG65482" s="506"/>
      <c r="GFH65482" s="506"/>
      <c r="GFI65482" s="506"/>
      <c r="GFJ65482" s="506"/>
      <c r="GFK65482" s="506"/>
      <c r="GFL65482" s="506"/>
      <c r="GFM65482" s="506"/>
      <c r="GFN65482" s="506"/>
      <c r="GFO65482" s="506"/>
      <c r="GFP65482" s="506"/>
      <c r="GFQ65482" s="506"/>
      <c r="GFR65482" s="506"/>
      <c r="GFS65482" s="506"/>
      <c r="GFT65482" s="506"/>
      <c r="GFU65482" s="506"/>
      <c r="GFV65482" s="506"/>
      <c r="GFW65482" s="506"/>
      <c r="GFX65482" s="506"/>
      <c r="GFY65482" s="506"/>
      <c r="GFZ65482" s="506"/>
      <c r="GGA65482" s="506"/>
      <c r="GGB65482" s="506"/>
      <c r="GGC65482" s="506"/>
      <c r="GGD65482" s="506"/>
      <c r="GGE65482" s="506"/>
      <c r="GGF65482" s="506"/>
      <c r="GGG65482" s="506"/>
      <c r="GGH65482" s="506"/>
      <c r="GGI65482" s="506"/>
      <c r="GGJ65482" s="506"/>
      <c r="GGK65482" s="506"/>
      <c r="GGL65482" s="506"/>
      <c r="GGM65482" s="506"/>
      <c r="GGN65482" s="506"/>
      <c r="GGO65482" s="506"/>
      <c r="GGP65482" s="506"/>
      <c r="GGQ65482" s="506"/>
      <c r="GGR65482" s="506"/>
      <c r="GGS65482" s="506"/>
      <c r="GGT65482" s="506"/>
      <c r="GGU65482" s="506"/>
      <c r="GGV65482" s="506"/>
      <c r="GGW65482" s="506"/>
      <c r="GGX65482" s="506"/>
      <c r="GGY65482" s="506"/>
      <c r="GGZ65482" s="506"/>
      <c r="GHA65482" s="506"/>
      <c r="GHB65482" s="506"/>
      <c r="GHC65482" s="506"/>
      <c r="GHD65482" s="506"/>
      <c r="GHE65482" s="506"/>
      <c r="GHF65482" s="506"/>
      <c r="GHG65482" s="506"/>
      <c r="GHH65482" s="506"/>
      <c r="GHI65482" s="506"/>
      <c r="GHJ65482" s="506"/>
      <c r="GHK65482" s="506"/>
      <c r="GHL65482" s="506"/>
      <c r="GHM65482" s="506"/>
      <c r="GHN65482" s="506"/>
      <c r="GHO65482" s="506"/>
      <c r="GHP65482" s="506"/>
      <c r="GHQ65482" s="506"/>
      <c r="GHR65482" s="506"/>
      <c r="GHS65482" s="506"/>
      <c r="GHT65482" s="506"/>
      <c r="GHU65482" s="506"/>
      <c r="GHV65482" s="506"/>
      <c r="GHW65482" s="506"/>
      <c r="GHX65482" s="506"/>
      <c r="GHY65482" s="506"/>
      <c r="GHZ65482" s="506"/>
      <c r="GIA65482" s="506"/>
      <c r="GIB65482" s="506"/>
      <c r="GIC65482" s="506"/>
      <c r="GID65482" s="506"/>
      <c r="GIE65482" s="506"/>
      <c r="GIF65482" s="506"/>
      <c r="GIG65482" s="506"/>
      <c r="GIH65482" s="506"/>
      <c r="GII65482" s="506"/>
      <c r="GIJ65482" s="506"/>
      <c r="GIK65482" s="506"/>
      <c r="GIL65482" s="506"/>
      <c r="GIM65482" s="506"/>
      <c r="GIN65482" s="506"/>
      <c r="GIO65482" s="506"/>
      <c r="GIP65482" s="506"/>
      <c r="GIQ65482" s="506"/>
      <c r="GIR65482" s="506"/>
      <c r="GIS65482" s="506"/>
      <c r="GIT65482" s="506"/>
      <c r="GIU65482" s="506"/>
      <c r="GIV65482" s="506"/>
      <c r="GIW65482" s="506"/>
      <c r="GIX65482" s="506"/>
      <c r="GIY65482" s="506"/>
      <c r="GIZ65482" s="506"/>
      <c r="GJA65482" s="506"/>
      <c r="GJB65482" s="506"/>
      <c r="GJC65482" s="506"/>
      <c r="GJD65482" s="506"/>
      <c r="GJE65482" s="506"/>
      <c r="GJF65482" s="506"/>
      <c r="GJG65482" s="506"/>
      <c r="GJH65482" s="506"/>
      <c r="GJI65482" s="506"/>
      <c r="GJJ65482" s="506"/>
      <c r="GJK65482" s="506"/>
      <c r="GJL65482" s="506"/>
      <c r="GJM65482" s="506"/>
      <c r="GJN65482" s="506"/>
      <c r="GJO65482" s="506"/>
      <c r="GJP65482" s="506"/>
      <c r="GJQ65482" s="506"/>
      <c r="GJR65482" s="506"/>
      <c r="GJS65482" s="506"/>
      <c r="GJT65482" s="506"/>
      <c r="GJU65482" s="506"/>
      <c r="GJV65482" s="506"/>
      <c r="GJW65482" s="506"/>
      <c r="GJX65482" s="506"/>
      <c r="GJY65482" s="506"/>
      <c r="GJZ65482" s="506"/>
      <c r="GKA65482" s="506"/>
      <c r="GKB65482" s="506"/>
      <c r="GKC65482" s="506"/>
      <c r="GKD65482" s="506"/>
      <c r="GKE65482" s="506"/>
      <c r="GKF65482" s="506"/>
      <c r="GKG65482" s="506"/>
      <c r="GKH65482" s="506"/>
      <c r="GKI65482" s="506"/>
      <c r="GKJ65482" s="506"/>
      <c r="GKK65482" s="506"/>
      <c r="GKL65482" s="506"/>
      <c r="GKM65482" s="506"/>
      <c r="GKN65482" s="506"/>
      <c r="GKO65482" s="506"/>
      <c r="GKP65482" s="506"/>
      <c r="GKQ65482" s="506"/>
      <c r="GKR65482" s="506"/>
      <c r="GKS65482" s="506"/>
      <c r="GKT65482" s="506"/>
      <c r="GKU65482" s="506"/>
      <c r="GKV65482" s="506"/>
      <c r="GKW65482" s="506"/>
      <c r="GKX65482" s="506"/>
      <c r="GKY65482" s="506"/>
      <c r="GKZ65482" s="506"/>
      <c r="GLA65482" s="506"/>
      <c r="GLB65482" s="506"/>
      <c r="GLC65482" s="506"/>
      <c r="GLD65482" s="506"/>
      <c r="GLE65482" s="506"/>
      <c r="GLF65482" s="506"/>
      <c r="GLG65482" s="506"/>
      <c r="GLH65482" s="506"/>
      <c r="GLI65482" s="506"/>
      <c r="GLJ65482" s="506"/>
      <c r="GLK65482" s="506"/>
      <c r="GLL65482" s="506"/>
      <c r="GLM65482" s="506"/>
      <c r="GLN65482" s="506"/>
      <c r="GLO65482" s="506"/>
      <c r="GLP65482" s="506"/>
      <c r="GLQ65482" s="506"/>
      <c r="GLR65482" s="506"/>
      <c r="GLS65482" s="506"/>
      <c r="GLT65482" s="506"/>
      <c r="GLU65482" s="506"/>
      <c r="GLV65482" s="506"/>
      <c r="GLW65482" s="506"/>
      <c r="GLX65482" s="506"/>
      <c r="GLY65482" s="506"/>
      <c r="GLZ65482" s="506"/>
      <c r="GMA65482" s="506"/>
      <c r="GMB65482" s="506"/>
      <c r="GMC65482" s="506"/>
      <c r="GMD65482" s="506"/>
      <c r="GME65482" s="506"/>
      <c r="GMF65482" s="506"/>
      <c r="GMG65482" s="506"/>
      <c r="GMH65482" s="506"/>
      <c r="GMI65482" s="506"/>
      <c r="GMJ65482" s="506"/>
      <c r="GMK65482" s="506"/>
      <c r="GML65482" s="506"/>
      <c r="GMM65482" s="506"/>
      <c r="GMN65482" s="506"/>
      <c r="GMO65482" s="506"/>
      <c r="GMP65482" s="506"/>
      <c r="GMQ65482" s="506"/>
      <c r="GMR65482" s="506"/>
      <c r="GMS65482" s="506"/>
      <c r="GMT65482" s="506"/>
      <c r="GMU65482" s="506"/>
      <c r="GMV65482" s="506"/>
      <c r="GMW65482" s="506"/>
      <c r="GMX65482" s="506"/>
      <c r="GMY65482" s="506"/>
      <c r="GMZ65482" s="506"/>
      <c r="GNA65482" s="506"/>
      <c r="GNB65482" s="506"/>
      <c r="GNC65482" s="506"/>
      <c r="GND65482" s="506"/>
      <c r="GNE65482" s="506"/>
      <c r="GNF65482" s="506"/>
      <c r="GNG65482" s="506"/>
      <c r="GNH65482" s="506"/>
      <c r="GNI65482" s="506"/>
      <c r="GNJ65482" s="506"/>
      <c r="GNK65482" s="506"/>
      <c r="GNL65482" s="506"/>
      <c r="GNM65482" s="506"/>
      <c r="GNN65482" s="506"/>
      <c r="GNO65482" s="506"/>
      <c r="GNP65482" s="506"/>
      <c r="GNQ65482" s="506"/>
      <c r="GNR65482" s="506"/>
      <c r="GNS65482" s="506"/>
      <c r="GNT65482" s="506"/>
      <c r="GNU65482" s="506"/>
      <c r="GNV65482" s="506"/>
      <c r="GNW65482" s="506"/>
      <c r="GNX65482" s="506"/>
      <c r="GNY65482" s="506"/>
      <c r="GNZ65482" s="506"/>
      <c r="GOA65482" s="506"/>
      <c r="GOB65482" s="506"/>
      <c r="GOC65482" s="506"/>
      <c r="GOD65482" s="506"/>
      <c r="GOE65482" s="506"/>
      <c r="GOF65482" s="506"/>
      <c r="GOG65482" s="506"/>
      <c r="GOH65482" s="506"/>
      <c r="GOI65482" s="506"/>
      <c r="GOJ65482" s="506"/>
      <c r="GOK65482" s="506"/>
      <c r="GOL65482" s="506"/>
      <c r="GOM65482" s="506"/>
      <c r="GON65482" s="506"/>
      <c r="GOO65482" s="506"/>
      <c r="GOP65482" s="506"/>
      <c r="GOQ65482" s="506"/>
      <c r="GOR65482" s="506"/>
      <c r="GOS65482" s="506"/>
      <c r="GOT65482" s="506"/>
      <c r="GOU65482" s="506"/>
      <c r="GOV65482" s="506"/>
      <c r="GOW65482" s="506"/>
      <c r="GOX65482" s="506"/>
      <c r="GOY65482" s="506"/>
      <c r="GOZ65482" s="506"/>
      <c r="GPA65482" s="506"/>
      <c r="GPB65482" s="506"/>
      <c r="GPC65482" s="506"/>
      <c r="GPD65482" s="506"/>
      <c r="GPE65482" s="506"/>
      <c r="GPF65482" s="506"/>
      <c r="GPG65482" s="506"/>
      <c r="GPH65482" s="506"/>
      <c r="GPI65482" s="506"/>
      <c r="GPJ65482" s="506"/>
      <c r="GPK65482" s="506"/>
      <c r="GPL65482" s="506"/>
      <c r="GPM65482" s="506"/>
      <c r="GPN65482" s="506"/>
      <c r="GPO65482" s="506"/>
      <c r="GPP65482" s="506"/>
      <c r="GPQ65482" s="506"/>
      <c r="GPR65482" s="506"/>
      <c r="GPS65482" s="506"/>
      <c r="GPT65482" s="506"/>
      <c r="GPU65482" s="506"/>
      <c r="GPV65482" s="506"/>
      <c r="GPW65482" s="506"/>
      <c r="GPX65482" s="506"/>
      <c r="GPY65482" s="506"/>
      <c r="GPZ65482" s="506"/>
      <c r="GQA65482" s="506"/>
      <c r="GQB65482" s="506"/>
      <c r="GQC65482" s="506"/>
      <c r="GQD65482" s="506"/>
      <c r="GQE65482" s="506"/>
      <c r="GQF65482" s="506"/>
      <c r="GQG65482" s="506"/>
      <c r="GQH65482" s="506"/>
      <c r="GQI65482" s="506"/>
      <c r="GQJ65482" s="506"/>
      <c r="GQK65482" s="506"/>
      <c r="GQL65482" s="506"/>
      <c r="GQM65482" s="506"/>
      <c r="GQN65482" s="506"/>
      <c r="GQO65482" s="506"/>
      <c r="GQP65482" s="506"/>
      <c r="GQQ65482" s="506"/>
      <c r="GQR65482" s="506"/>
      <c r="GQS65482" s="506"/>
      <c r="GQT65482" s="506"/>
      <c r="GQU65482" s="506"/>
      <c r="GQV65482" s="506"/>
      <c r="GQW65482" s="506"/>
      <c r="GQX65482" s="506"/>
      <c r="GQY65482" s="506"/>
      <c r="GQZ65482" s="506"/>
      <c r="GRA65482" s="506"/>
      <c r="GRB65482" s="506"/>
      <c r="GRC65482" s="506"/>
      <c r="GRD65482" s="506"/>
      <c r="GRE65482" s="506"/>
      <c r="GRF65482" s="506"/>
      <c r="GRG65482" s="506"/>
      <c r="GRH65482" s="506"/>
      <c r="GRI65482" s="506"/>
      <c r="GRJ65482" s="506"/>
      <c r="GRK65482" s="506"/>
      <c r="GRL65482" s="506"/>
      <c r="GRM65482" s="506"/>
      <c r="GRN65482" s="506"/>
      <c r="GRO65482" s="506"/>
      <c r="GRP65482" s="506"/>
      <c r="GRQ65482" s="506"/>
      <c r="GRR65482" s="506"/>
      <c r="GRS65482" s="506"/>
      <c r="GRT65482" s="506"/>
      <c r="GRU65482" s="506"/>
      <c r="GRV65482" s="506"/>
      <c r="GRW65482" s="506"/>
      <c r="GRX65482" s="506"/>
      <c r="GRY65482" s="506"/>
      <c r="GRZ65482" s="506"/>
      <c r="GSA65482" s="506"/>
      <c r="GSB65482" s="506"/>
      <c r="GSC65482" s="506"/>
      <c r="GSD65482" s="506"/>
      <c r="GSE65482" s="506"/>
      <c r="GSF65482" s="506"/>
      <c r="GSG65482" s="506"/>
      <c r="GSH65482" s="506"/>
      <c r="GSI65482" s="506"/>
      <c r="GSJ65482" s="506"/>
      <c r="GSK65482" s="506"/>
      <c r="GSL65482" s="506"/>
      <c r="GSM65482" s="506"/>
      <c r="GSN65482" s="506"/>
      <c r="GSO65482" s="506"/>
      <c r="GSP65482" s="506"/>
      <c r="GSQ65482" s="506"/>
      <c r="GSR65482" s="506"/>
      <c r="GSS65482" s="506"/>
      <c r="GST65482" s="506"/>
      <c r="GSU65482" s="506"/>
      <c r="GSV65482" s="506"/>
      <c r="GSW65482" s="506"/>
      <c r="GSX65482" s="506"/>
      <c r="GSY65482" s="506"/>
      <c r="GSZ65482" s="506"/>
      <c r="GTA65482" s="506"/>
      <c r="GTB65482" s="506"/>
      <c r="GTC65482" s="506"/>
      <c r="GTD65482" s="506"/>
      <c r="GTE65482" s="506"/>
      <c r="GTF65482" s="506"/>
      <c r="GTG65482" s="506"/>
      <c r="GTH65482" s="506"/>
      <c r="GTI65482" s="506"/>
      <c r="GTJ65482" s="506"/>
      <c r="GTK65482" s="506"/>
      <c r="GTL65482" s="506"/>
      <c r="GTM65482" s="506"/>
      <c r="GTN65482" s="506"/>
      <c r="GTO65482" s="506"/>
      <c r="GTP65482" s="506"/>
      <c r="GTQ65482" s="506"/>
      <c r="GTR65482" s="506"/>
      <c r="GTS65482" s="506"/>
      <c r="GTT65482" s="506"/>
      <c r="GTU65482" s="506"/>
      <c r="GTV65482" s="506"/>
      <c r="GTW65482" s="506"/>
      <c r="GTX65482" s="506"/>
      <c r="GTY65482" s="506"/>
      <c r="GTZ65482" s="506"/>
      <c r="GUA65482" s="506"/>
      <c r="GUB65482" s="506"/>
      <c r="GUC65482" s="506"/>
      <c r="GUD65482" s="506"/>
      <c r="GUE65482" s="506"/>
      <c r="GUF65482" s="506"/>
      <c r="GUG65482" s="506"/>
      <c r="GUH65482" s="506"/>
      <c r="GUI65482" s="506"/>
      <c r="GUJ65482" s="506"/>
      <c r="GUK65482" s="506"/>
      <c r="GUL65482" s="506"/>
      <c r="GUM65482" s="506"/>
      <c r="GUN65482" s="506"/>
      <c r="GUO65482" s="506"/>
      <c r="GUP65482" s="506"/>
      <c r="GUQ65482" s="506"/>
      <c r="GUR65482" s="506"/>
      <c r="GUS65482" s="506"/>
      <c r="GUT65482" s="506"/>
      <c r="GUU65482" s="506"/>
      <c r="GUV65482" s="506"/>
      <c r="GUW65482" s="506"/>
      <c r="GUX65482" s="506"/>
      <c r="GUY65482" s="506"/>
      <c r="GUZ65482" s="506"/>
      <c r="GVA65482" s="506"/>
      <c r="GVB65482" s="506"/>
      <c r="GVC65482" s="506"/>
      <c r="GVD65482" s="506"/>
      <c r="GVE65482" s="506"/>
      <c r="GVF65482" s="506"/>
      <c r="GVG65482" s="506"/>
      <c r="GVH65482" s="506"/>
      <c r="GVI65482" s="506"/>
      <c r="GVJ65482" s="506"/>
      <c r="GVK65482" s="506"/>
      <c r="GVL65482" s="506"/>
      <c r="GVM65482" s="506"/>
      <c r="GVN65482" s="506"/>
      <c r="GVO65482" s="506"/>
      <c r="GVP65482" s="506"/>
      <c r="GVQ65482" s="506"/>
      <c r="GVR65482" s="506"/>
      <c r="GVS65482" s="506"/>
      <c r="GVT65482" s="506"/>
      <c r="GVU65482" s="506"/>
      <c r="GVV65482" s="506"/>
      <c r="GVW65482" s="506"/>
      <c r="GVX65482" s="506"/>
      <c r="GVY65482" s="506"/>
      <c r="GVZ65482" s="506"/>
      <c r="GWA65482" s="506"/>
      <c r="GWB65482" s="506"/>
      <c r="GWC65482" s="506"/>
      <c r="GWD65482" s="506"/>
      <c r="GWE65482" s="506"/>
      <c r="GWF65482" s="506"/>
      <c r="GWG65482" s="506"/>
      <c r="GWH65482" s="506"/>
      <c r="GWI65482" s="506"/>
      <c r="GWJ65482" s="506"/>
      <c r="GWK65482" s="506"/>
      <c r="GWL65482" s="506"/>
      <c r="GWM65482" s="506"/>
      <c r="GWN65482" s="506"/>
      <c r="GWO65482" s="506"/>
      <c r="GWP65482" s="506"/>
      <c r="GWQ65482" s="506"/>
      <c r="GWR65482" s="506"/>
      <c r="GWS65482" s="506"/>
      <c r="GWT65482" s="506"/>
      <c r="GWU65482" s="506"/>
      <c r="GWV65482" s="506"/>
      <c r="GWW65482" s="506"/>
      <c r="GWX65482" s="506"/>
      <c r="GWY65482" s="506"/>
      <c r="GWZ65482" s="506"/>
      <c r="GXA65482" s="506"/>
      <c r="GXB65482" s="506"/>
      <c r="GXC65482" s="506"/>
      <c r="GXD65482" s="506"/>
      <c r="GXE65482" s="506"/>
      <c r="GXF65482" s="506"/>
      <c r="GXG65482" s="506"/>
      <c r="GXH65482" s="506"/>
      <c r="GXI65482" s="506"/>
      <c r="GXJ65482" s="506"/>
      <c r="GXK65482" s="506"/>
      <c r="GXL65482" s="506"/>
      <c r="GXM65482" s="506"/>
      <c r="GXN65482" s="506"/>
      <c r="GXO65482" s="506"/>
      <c r="GXP65482" s="506"/>
      <c r="GXQ65482" s="506"/>
      <c r="GXR65482" s="506"/>
      <c r="GXS65482" s="506"/>
      <c r="GXT65482" s="506"/>
      <c r="GXU65482" s="506"/>
      <c r="GXV65482" s="506"/>
      <c r="GXW65482" s="506"/>
      <c r="GXX65482" s="506"/>
      <c r="GXY65482" s="506"/>
      <c r="GXZ65482" s="506"/>
      <c r="GYA65482" s="506"/>
      <c r="GYB65482" s="506"/>
      <c r="GYC65482" s="506"/>
      <c r="GYD65482" s="506"/>
      <c r="GYE65482" s="506"/>
      <c r="GYF65482" s="506"/>
      <c r="GYG65482" s="506"/>
      <c r="GYH65482" s="506"/>
      <c r="GYI65482" s="506"/>
      <c r="GYJ65482" s="506"/>
      <c r="GYK65482" s="506"/>
      <c r="GYL65482" s="506"/>
      <c r="GYM65482" s="506"/>
      <c r="GYN65482" s="506"/>
      <c r="GYO65482" s="506"/>
      <c r="GYP65482" s="506"/>
      <c r="GYQ65482" s="506"/>
      <c r="GYR65482" s="506"/>
      <c r="GYS65482" s="506"/>
      <c r="GYT65482" s="506"/>
      <c r="GYU65482" s="506"/>
      <c r="GYV65482" s="506"/>
      <c r="GYW65482" s="506"/>
      <c r="GYX65482" s="506"/>
      <c r="GYY65482" s="506"/>
      <c r="GYZ65482" s="506"/>
      <c r="GZA65482" s="506"/>
      <c r="GZB65482" s="506"/>
      <c r="GZC65482" s="506"/>
      <c r="GZD65482" s="506"/>
      <c r="GZE65482" s="506"/>
      <c r="GZF65482" s="506"/>
      <c r="GZG65482" s="506"/>
      <c r="GZH65482" s="506"/>
      <c r="GZI65482" s="506"/>
      <c r="GZJ65482" s="506"/>
      <c r="GZK65482" s="506"/>
      <c r="GZL65482" s="506"/>
      <c r="GZM65482" s="506"/>
      <c r="GZN65482" s="506"/>
      <c r="GZO65482" s="506"/>
      <c r="GZP65482" s="506"/>
      <c r="GZQ65482" s="506"/>
      <c r="GZR65482" s="506"/>
      <c r="GZS65482" s="506"/>
      <c r="GZT65482" s="506"/>
      <c r="GZU65482" s="506"/>
      <c r="GZV65482" s="506"/>
      <c r="GZW65482" s="506"/>
      <c r="GZX65482" s="506"/>
      <c r="GZY65482" s="506"/>
      <c r="GZZ65482" s="506"/>
      <c r="HAA65482" s="506"/>
      <c r="HAB65482" s="506"/>
      <c r="HAC65482" s="506"/>
      <c r="HAD65482" s="506"/>
      <c r="HAE65482" s="506"/>
      <c r="HAF65482" s="506"/>
      <c r="HAG65482" s="506"/>
      <c r="HAH65482" s="506"/>
      <c r="HAI65482" s="506"/>
      <c r="HAJ65482" s="506"/>
      <c r="HAK65482" s="506"/>
      <c r="HAL65482" s="506"/>
      <c r="HAM65482" s="506"/>
      <c r="HAN65482" s="506"/>
      <c r="HAO65482" s="506"/>
      <c r="HAP65482" s="506"/>
      <c r="HAQ65482" s="506"/>
      <c r="HAR65482" s="506"/>
      <c r="HAS65482" s="506"/>
      <c r="HAT65482" s="506"/>
      <c r="HAU65482" s="506"/>
      <c r="HAV65482" s="506"/>
      <c r="HAW65482" s="506"/>
      <c r="HAX65482" s="506"/>
      <c r="HAY65482" s="506"/>
      <c r="HAZ65482" s="506"/>
      <c r="HBA65482" s="506"/>
      <c r="HBB65482" s="506"/>
      <c r="HBC65482" s="506"/>
      <c r="HBD65482" s="506"/>
      <c r="HBE65482" s="506"/>
      <c r="HBF65482" s="506"/>
      <c r="HBG65482" s="506"/>
      <c r="HBH65482" s="506"/>
      <c r="HBI65482" s="506"/>
      <c r="HBJ65482" s="506"/>
      <c r="HBK65482" s="506"/>
      <c r="HBL65482" s="506"/>
      <c r="HBM65482" s="506"/>
      <c r="HBN65482" s="506"/>
      <c r="HBO65482" s="506"/>
      <c r="HBP65482" s="506"/>
      <c r="HBQ65482" s="506"/>
      <c r="HBR65482" s="506"/>
      <c r="HBS65482" s="506"/>
      <c r="HBT65482" s="506"/>
      <c r="HBU65482" s="506"/>
      <c r="HBV65482" s="506"/>
      <c r="HBW65482" s="506"/>
      <c r="HBX65482" s="506"/>
      <c r="HBY65482" s="506"/>
      <c r="HBZ65482" s="506"/>
      <c r="HCA65482" s="506"/>
      <c r="HCB65482" s="506"/>
      <c r="HCC65482" s="506"/>
      <c r="HCD65482" s="506"/>
      <c r="HCE65482" s="506"/>
      <c r="HCF65482" s="506"/>
      <c r="HCG65482" s="506"/>
      <c r="HCH65482" s="506"/>
      <c r="HCI65482" s="506"/>
      <c r="HCJ65482" s="506"/>
      <c r="HCK65482" s="506"/>
      <c r="HCL65482" s="506"/>
      <c r="HCM65482" s="506"/>
      <c r="HCN65482" s="506"/>
      <c r="HCO65482" s="506"/>
      <c r="HCP65482" s="506"/>
      <c r="HCQ65482" s="506"/>
      <c r="HCR65482" s="506"/>
      <c r="HCS65482" s="506"/>
      <c r="HCT65482" s="506"/>
      <c r="HCU65482" s="506"/>
      <c r="HCV65482" s="506"/>
      <c r="HCW65482" s="506"/>
      <c r="HCX65482" s="506"/>
      <c r="HCY65482" s="506"/>
      <c r="HCZ65482" s="506"/>
      <c r="HDA65482" s="506"/>
      <c r="HDB65482" s="506"/>
      <c r="HDC65482" s="506"/>
      <c r="HDD65482" s="506"/>
      <c r="HDE65482" s="506"/>
      <c r="HDF65482" s="506"/>
      <c r="HDG65482" s="506"/>
      <c r="HDH65482" s="506"/>
      <c r="HDI65482" s="506"/>
      <c r="HDJ65482" s="506"/>
      <c r="HDK65482" s="506"/>
      <c r="HDL65482" s="506"/>
      <c r="HDM65482" s="506"/>
      <c r="HDN65482" s="506"/>
      <c r="HDO65482" s="506"/>
      <c r="HDP65482" s="506"/>
      <c r="HDQ65482" s="506"/>
      <c r="HDR65482" s="506"/>
      <c r="HDS65482" s="506"/>
      <c r="HDT65482" s="506"/>
      <c r="HDU65482" s="506"/>
      <c r="HDV65482" s="506"/>
      <c r="HDW65482" s="506"/>
      <c r="HDX65482" s="506"/>
      <c r="HDY65482" s="506"/>
      <c r="HDZ65482" s="506"/>
      <c r="HEA65482" s="506"/>
      <c r="HEB65482" s="506"/>
      <c r="HEC65482" s="506"/>
      <c r="HED65482" s="506"/>
      <c r="HEE65482" s="506"/>
      <c r="HEF65482" s="506"/>
      <c r="HEG65482" s="506"/>
      <c r="HEH65482" s="506"/>
      <c r="HEI65482" s="506"/>
      <c r="HEJ65482" s="506"/>
      <c r="HEK65482" s="506"/>
      <c r="HEL65482" s="506"/>
      <c r="HEM65482" s="506"/>
      <c r="HEN65482" s="506"/>
      <c r="HEO65482" s="506"/>
      <c r="HEP65482" s="506"/>
      <c r="HEQ65482" s="506"/>
      <c r="HER65482" s="506"/>
      <c r="HES65482" s="506"/>
      <c r="HET65482" s="506"/>
      <c r="HEU65482" s="506"/>
      <c r="HEV65482" s="506"/>
      <c r="HEW65482" s="506"/>
      <c r="HEX65482" s="506"/>
      <c r="HEY65482" s="506"/>
      <c r="HEZ65482" s="506"/>
      <c r="HFA65482" s="506"/>
      <c r="HFB65482" s="506"/>
      <c r="HFC65482" s="506"/>
      <c r="HFD65482" s="506"/>
      <c r="HFE65482" s="506"/>
      <c r="HFF65482" s="506"/>
      <c r="HFG65482" s="506"/>
      <c r="HFH65482" s="506"/>
      <c r="HFI65482" s="506"/>
      <c r="HFJ65482" s="506"/>
      <c r="HFK65482" s="506"/>
      <c r="HFL65482" s="506"/>
      <c r="HFM65482" s="506"/>
      <c r="HFN65482" s="506"/>
      <c r="HFO65482" s="506"/>
      <c r="HFP65482" s="506"/>
      <c r="HFQ65482" s="506"/>
      <c r="HFR65482" s="506"/>
      <c r="HFS65482" s="506"/>
      <c r="HFT65482" s="506"/>
      <c r="HFU65482" s="506"/>
      <c r="HFV65482" s="506"/>
      <c r="HFW65482" s="506"/>
      <c r="HFX65482" s="506"/>
      <c r="HFY65482" s="506"/>
      <c r="HFZ65482" s="506"/>
      <c r="HGA65482" s="506"/>
      <c r="HGB65482" s="506"/>
      <c r="HGC65482" s="506"/>
      <c r="HGD65482" s="506"/>
      <c r="HGE65482" s="506"/>
      <c r="HGF65482" s="506"/>
      <c r="HGG65482" s="506"/>
      <c r="HGH65482" s="506"/>
      <c r="HGI65482" s="506"/>
      <c r="HGJ65482" s="506"/>
      <c r="HGK65482" s="506"/>
      <c r="HGL65482" s="506"/>
      <c r="HGM65482" s="506"/>
      <c r="HGN65482" s="506"/>
      <c r="HGO65482" s="506"/>
      <c r="HGP65482" s="506"/>
      <c r="HGQ65482" s="506"/>
      <c r="HGR65482" s="506"/>
      <c r="HGS65482" s="506"/>
      <c r="HGT65482" s="506"/>
      <c r="HGU65482" s="506"/>
      <c r="HGV65482" s="506"/>
      <c r="HGW65482" s="506"/>
      <c r="HGX65482" s="506"/>
      <c r="HGY65482" s="506"/>
      <c r="HGZ65482" s="506"/>
      <c r="HHA65482" s="506"/>
      <c r="HHB65482" s="506"/>
      <c r="HHC65482" s="506"/>
      <c r="HHD65482" s="506"/>
      <c r="HHE65482" s="506"/>
      <c r="HHF65482" s="506"/>
      <c r="HHG65482" s="506"/>
      <c r="HHH65482" s="506"/>
      <c r="HHI65482" s="506"/>
      <c r="HHJ65482" s="506"/>
      <c r="HHK65482" s="506"/>
      <c r="HHL65482" s="506"/>
      <c r="HHM65482" s="506"/>
      <c r="HHN65482" s="506"/>
      <c r="HHO65482" s="506"/>
      <c r="HHP65482" s="506"/>
      <c r="HHQ65482" s="506"/>
      <c r="HHR65482" s="506"/>
      <c r="HHS65482" s="506"/>
      <c r="HHT65482" s="506"/>
      <c r="HHU65482" s="506"/>
      <c r="HHV65482" s="506"/>
      <c r="HHW65482" s="506"/>
      <c r="HHX65482" s="506"/>
      <c r="HHY65482" s="506"/>
      <c r="HHZ65482" s="506"/>
      <c r="HIA65482" s="506"/>
      <c r="HIB65482" s="506"/>
      <c r="HIC65482" s="506"/>
      <c r="HID65482" s="506"/>
      <c r="HIE65482" s="506"/>
      <c r="HIF65482" s="506"/>
      <c r="HIG65482" s="506"/>
      <c r="HIH65482" s="506"/>
      <c r="HII65482" s="506"/>
      <c r="HIJ65482" s="506"/>
      <c r="HIK65482" s="506"/>
      <c r="HIL65482" s="506"/>
      <c r="HIM65482" s="506"/>
      <c r="HIN65482" s="506"/>
      <c r="HIO65482" s="506"/>
      <c r="HIP65482" s="506"/>
      <c r="HIQ65482" s="506"/>
      <c r="HIR65482" s="506"/>
      <c r="HIS65482" s="506"/>
      <c r="HIT65482" s="506"/>
      <c r="HIU65482" s="506"/>
      <c r="HIV65482" s="506"/>
      <c r="HIW65482" s="506"/>
      <c r="HIX65482" s="506"/>
      <c r="HIY65482" s="506"/>
      <c r="HIZ65482" s="506"/>
      <c r="HJA65482" s="506"/>
      <c r="HJB65482" s="506"/>
      <c r="HJC65482" s="506"/>
      <c r="HJD65482" s="506"/>
      <c r="HJE65482" s="506"/>
      <c r="HJF65482" s="506"/>
      <c r="HJG65482" s="506"/>
      <c r="HJH65482" s="506"/>
      <c r="HJI65482" s="506"/>
      <c r="HJJ65482" s="506"/>
      <c r="HJK65482" s="506"/>
      <c r="HJL65482" s="506"/>
      <c r="HJM65482" s="506"/>
      <c r="HJN65482" s="506"/>
      <c r="HJO65482" s="506"/>
      <c r="HJP65482" s="506"/>
      <c r="HJQ65482" s="506"/>
      <c r="HJR65482" s="506"/>
      <c r="HJS65482" s="506"/>
      <c r="HJT65482" s="506"/>
      <c r="HJU65482" s="506"/>
      <c r="HJV65482" s="506"/>
      <c r="HJW65482" s="506"/>
      <c r="HJX65482" s="506"/>
      <c r="HJY65482" s="506"/>
      <c r="HJZ65482" s="506"/>
      <c r="HKA65482" s="506"/>
      <c r="HKB65482" s="506"/>
      <c r="HKC65482" s="506"/>
      <c r="HKD65482" s="506"/>
      <c r="HKE65482" s="506"/>
      <c r="HKF65482" s="506"/>
      <c r="HKG65482" s="506"/>
      <c r="HKH65482" s="506"/>
      <c r="HKI65482" s="506"/>
      <c r="HKJ65482" s="506"/>
      <c r="HKK65482" s="506"/>
      <c r="HKL65482" s="506"/>
      <c r="HKM65482" s="506"/>
      <c r="HKN65482" s="506"/>
      <c r="HKO65482" s="506"/>
      <c r="HKP65482" s="506"/>
      <c r="HKQ65482" s="506"/>
      <c r="HKR65482" s="506"/>
      <c r="HKS65482" s="506"/>
      <c r="HKT65482" s="506"/>
      <c r="HKU65482" s="506"/>
      <c r="HKV65482" s="506"/>
      <c r="HKW65482" s="506"/>
      <c r="HKX65482" s="506"/>
      <c r="HKY65482" s="506"/>
      <c r="HKZ65482" s="506"/>
      <c r="HLA65482" s="506"/>
      <c r="HLB65482" s="506"/>
      <c r="HLC65482" s="506"/>
      <c r="HLD65482" s="506"/>
      <c r="HLE65482" s="506"/>
      <c r="HLF65482" s="506"/>
      <c r="HLG65482" s="506"/>
      <c r="HLH65482" s="506"/>
      <c r="HLI65482" s="506"/>
      <c r="HLJ65482" s="506"/>
      <c r="HLK65482" s="506"/>
      <c r="HLL65482" s="506"/>
      <c r="HLM65482" s="506"/>
      <c r="HLN65482" s="506"/>
      <c r="HLO65482" s="506"/>
      <c r="HLP65482" s="506"/>
      <c r="HLQ65482" s="506"/>
      <c r="HLR65482" s="506"/>
      <c r="HLS65482" s="506"/>
      <c r="HLT65482" s="506"/>
      <c r="HLU65482" s="506"/>
      <c r="HLV65482" s="506"/>
      <c r="HLW65482" s="506"/>
      <c r="HLX65482" s="506"/>
      <c r="HLY65482" s="506"/>
      <c r="HLZ65482" s="506"/>
      <c r="HMA65482" s="506"/>
      <c r="HMB65482" s="506"/>
      <c r="HMC65482" s="506"/>
      <c r="HMD65482" s="506"/>
      <c r="HME65482" s="506"/>
      <c r="HMF65482" s="506"/>
      <c r="HMG65482" s="506"/>
      <c r="HMH65482" s="506"/>
      <c r="HMI65482" s="506"/>
      <c r="HMJ65482" s="506"/>
      <c r="HMK65482" s="506"/>
      <c r="HML65482" s="506"/>
      <c r="HMM65482" s="506"/>
      <c r="HMN65482" s="506"/>
      <c r="HMO65482" s="506"/>
      <c r="HMP65482" s="506"/>
      <c r="HMQ65482" s="506"/>
      <c r="HMR65482" s="506"/>
      <c r="HMS65482" s="506"/>
      <c r="HMT65482" s="506"/>
      <c r="HMU65482" s="506"/>
      <c r="HMV65482" s="506"/>
      <c r="HMW65482" s="506"/>
      <c r="HMX65482" s="506"/>
      <c r="HMY65482" s="506"/>
      <c r="HMZ65482" s="506"/>
      <c r="HNA65482" s="506"/>
      <c r="HNB65482" s="506"/>
      <c r="HNC65482" s="506"/>
      <c r="HND65482" s="506"/>
      <c r="HNE65482" s="506"/>
      <c r="HNF65482" s="506"/>
      <c r="HNG65482" s="506"/>
      <c r="HNH65482" s="506"/>
      <c r="HNI65482" s="506"/>
      <c r="HNJ65482" s="506"/>
      <c r="HNK65482" s="506"/>
      <c r="HNL65482" s="506"/>
      <c r="HNM65482" s="506"/>
      <c r="HNN65482" s="506"/>
      <c r="HNO65482" s="506"/>
      <c r="HNP65482" s="506"/>
      <c r="HNQ65482" s="506"/>
      <c r="HNR65482" s="506"/>
      <c r="HNS65482" s="506"/>
      <c r="HNT65482" s="506"/>
      <c r="HNU65482" s="506"/>
      <c r="HNV65482" s="506"/>
      <c r="HNW65482" s="506"/>
      <c r="HNX65482" s="506"/>
      <c r="HNY65482" s="506"/>
      <c r="HNZ65482" s="506"/>
      <c r="HOA65482" s="506"/>
      <c r="HOB65482" s="506"/>
      <c r="HOC65482" s="506"/>
      <c r="HOD65482" s="506"/>
      <c r="HOE65482" s="506"/>
      <c r="HOF65482" s="506"/>
      <c r="HOG65482" s="506"/>
      <c r="HOH65482" s="506"/>
      <c r="HOI65482" s="506"/>
      <c r="HOJ65482" s="506"/>
      <c r="HOK65482" s="506"/>
      <c r="HOL65482" s="506"/>
      <c r="HOM65482" s="506"/>
      <c r="HON65482" s="506"/>
      <c r="HOO65482" s="506"/>
      <c r="HOP65482" s="506"/>
      <c r="HOQ65482" s="506"/>
      <c r="HOR65482" s="506"/>
      <c r="HOS65482" s="506"/>
      <c r="HOT65482" s="506"/>
      <c r="HOU65482" s="506"/>
      <c r="HOV65482" s="506"/>
      <c r="HOW65482" s="506"/>
      <c r="HOX65482" s="506"/>
      <c r="HOY65482" s="506"/>
      <c r="HOZ65482" s="506"/>
      <c r="HPA65482" s="506"/>
      <c r="HPB65482" s="506"/>
      <c r="HPC65482" s="506"/>
      <c r="HPD65482" s="506"/>
      <c r="HPE65482" s="506"/>
      <c r="HPF65482" s="506"/>
      <c r="HPG65482" s="506"/>
      <c r="HPH65482" s="506"/>
      <c r="HPI65482" s="506"/>
      <c r="HPJ65482" s="506"/>
      <c r="HPK65482" s="506"/>
      <c r="HPL65482" s="506"/>
      <c r="HPM65482" s="506"/>
      <c r="HPN65482" s="506"/>
      <c r="HPO65482" s="506"/>
      <c r="HPP65482" s="506"/>
      <c r="HPQ65482" s="506"/>
      <c r="HPR65482" s="506"/>
      <c r="HPS65482" s="506"/>
      <c r="HPT65482" s="506"/>
      <c r="HPU65482" s="506"/>
      <c r="HPV65482" s="506"/>
      <c r="HPW65482" s="506"/>
      <c r="HPX65482" s="506"/>
      <c r="HPY65482" s="506"/>
      <c r="HPZ65482" s="506"/>
      <c r="HQA65482" s="506"/>
      <c r="HQB65482" s="506"/>
      <c r="HQC65482" s="506"/>
      <c r="HQD65482" s="506"/>
      <c r="HQE65482" s="506"/>
      <c r="HQF65482" s="506"/>
      <c r="HQG65482" s="506"/>
      <c r="HQH65482" s="506"/>
      <c r="HQI65482" s="506"/>
      <c r="HQJ65482" s="506"/>
      <c r="HQK65482" s="506"/>
      <c r="HQL65482" s="506"/>
      <c r="HQM65482" s="506"/>
      <c r="HQN65482" s="506"/>
      <c r="HQO65482" s="506"/>
      <c r="HQP65482" s="506"/>
      <c r="HQQ65482" s="506"/>
      <c r="HQR65482" s="506"/>
      <c r="HQS65482" s="506"/>
      <c r="HQT65482" s="506"/>
      <c r="HQU65482" s="506"/>
      <c r="HQV65482" s="506"/>
      <c r="HQW65482" s="506"/>
      <c r="HQX65482" s="506"/>
      <c r="HQY65482" s="506"/>
      <c r="HQZ65482" s="506"/>
      <c r="HRA65482" s="506"/>
      <c r="HRB65482" s="506"/>
      <c r="HRC65482" s="506"/>
      <c r="HRD65482" s="506"/>
      <c r="HRE65482" s="506"/>
      <c r="HRF65482" s="506"/>
      <c r="HRG65482" s="506"/>
      <c r="HRH65482" s="506"/>
      <c r="HRI65482" s="506"/>
      <c r="HRJ65482" s="506"/>
      <c r="HRK65482" s="506"/>
      <c r="HRL65482" s="506"/>
      <c r="HRM65482" s="506"/>
      <c r="HRN65482" s="506"/>
      <c r="HRO65482" s="506"/>
      <c r="HRP65482" s="506"/>
      <c r="HRQ65482" s="506"/>
      <c r="HRR65482" s="506"/>
      <c r="HRS65482" s="506"/>
      <c r="HRT65482" s="506"/>
      <c r="HRU65482" s="506"/>
      <c r="HRV65482" s="506"/>
      <c r="HRW65482" s="506"/>
      <c r="HRX65482" s="506"/>
      <c r="HRY65482" s="506"/>
      <c r="HRZ65482" s="506"/>
      <c r="HSA65482" s="506"/>
      <c r="HSB65482" s="506"/>
      <c r="HSC65482" s="506"/>
      <c r="HSD65482" s="506"/>
      <c r="HSE65482" s="506"/>
      <c r="HSF65482" s="506"/>
      <c r="HSG65482" s="506"/>
      <c r="HSH65482" s="506"/>
      <c r="HSI65482" s="506"/>
      <c r="HSJ65482" s="506"/>
      <c r="HSK65482" s="506"/>
      <c r="HSL65482" s="506"/>
      <c r="HSM65482" s="506"/>
      <c r="HSN65482" s="506"/>
      <c r="HSO65482" s="506"/>
      <c r="HSP65482" s="506"/>
      <c r="HSQ65482" s="506"/>
      <c r="HSR65482" s="506"/>
      <c r="HSS65482" s="506"/>
      <c r="HST65482" s="506"/>
      <c r="HSU65482" s="506"/>
      <c r="HSV65482" s="506"/>
      <c r="HSW65482" s="506"/>
      <c r="HSX65482" s="506"/>
      <c r="HSY65482" s="506"/>
      <c r="HSZ65482" s="506"/>
      <c r="HTA65482" s="506"/>
      <c r="HTB65482" s="506"/>
      <c r="HTC65482" s="506"/>
      <c r="HTD65482" s="506"/>
      <c r="HTE65482" s="506"/>
      <c r="HTF65482" s="506"/>
      <c r="HTG65482" s="506"/>
      <c r="HTH65482" s="506"/>
      <c r="HTI65482" s="506"/>
      <c r="HTJ65482" s="506"/>
      <c r="HTK65482" s="506"/>
      <c r="HTL65482" s="506"/>
      <c r="HTM65482" s="506"/>
      <c r="HTN65482" s="506"/>
      <c r="HTO65482" s="506"/>
      <c r="HTP65482" s="506"/>
      <c r="HTQ65482" s="506"/>
      <c r="HTR65482" s="506"/>
      <c r="HTS65482" s="506"/>
      <c r="HTT65482" s="506"/>
      <c r="HTU65482" s="506"/>
      <c r="HTV65482" s="506"/>
      <c r="HTW65482" s="506"/>
      <c r="HTX65482" s="506"/>
      <c r="HTY65482" s="506"/>
      <c r="HTZ65482" s="506"/>
      <c r="HUA65482" s="506"/>
      <c r="HUB65482" s="506"/>
      <c r="HUC65482" s="506"/>
      <c r="HUD65482" s="506"/>
      <c r="HUE65482" s="506"/>
      <c r="HUF65482" s="506"/>
      <c r="HUG65482" s="506"/>
      <c r="HUH65482" s="506"/>
      <c r="HUI65482" s="506"/>
      <c r="HUJ65482" s="506"/>
      <c r="HUK65482" s="506"/>
      <c r="HUL65482" s="506"/>
      <c r="HUM65482" s="506"/>
      <c r="HUN65482" s="506"/>
      <c r="HUO65482" s="506"/>
      <c r="HUP65482" s="506"/>
      <c r="HUQ65482" s="506"/>
      <c r="HUR65482" s="506"/>
      <c r="HUS65482" s="506"/>
      <c r="HUT65482" s="506"/>
      <c r="HUU65482" s="506"/>
      <c r="HUV65482" s="506"/>
      <c r="HUW65482" s="506"/>
      <c r="HUX65482" s="506"/>
      <c r="HUY65482" s="506"/>
      <c r="HUZ65482" s="506"/>
      <c r="HVA65482" s="506"/>
      <c r="HVB65482" s="506"/>
      <c r="HVC65482" s="506"/>
      <c r="HVD65482" s="506"/>
      <c r="HVE65482" s="506"/>
      <c r="HVF65482" s="506"/>
      <c r="HVG65482" s="506"/>
      <c r="HVH65482" s="506"/>
      <c r="HVI65482" s="506"/>
      <c r="HVJ65482" s="506"/>
      <c r="HVK65482" s="506"/>
      <c r="HVL65482" s="506"/>
      <c r="HVM65482" s="506"/>
      <c r="HVN65482" s="506"/>
      <c r="HVO65482" s="506"/>
      <c r="HVP65482" s="506"/>
      <c r="HVQ65482" s="506"/>
      <c r="HVR65482" s="506"/>
      <c r="HVS65482" s="506"/>
      <c r="HVT65482" s="506"/>
      <c r="HVU65482" s="506"/>
      <c r="HVV65482" s="506"/>
      <c r="HVW65482" s="506"/>
      <c r="HVX65482" s="506"/>
      <c r="HVY65482" s="506"/>
      <c r="HVZ65482" s="506"/>
      <c r="HWA65482" s="506"/>
      <c r="HWB65482" s="506"/>
      <c r="HWC65482" s="506"/>
      <c r="HWD65482" s="506"/>
      <c r="HWE65482" s="506"/>
      <c r="HWF65482" s="506"/>
      <c r="HWG65482" s="506"/>
      <c r="HWH65482" s="506"/>
      <c r="HWI65482" s="506"/>
      <c r="HWJ65482" s="506"/>
      <c r="HWK65482" s="506"/>
      <c r="HWL65482" s="506"/>
      <c r="HWM65482" s="506"/>
      <c r="HWN65482" s="506"/>
      <c r="HWO65482" s="506"/>
      <c r="HWP65482" s="506"/>
      <c r="HWQ65482" s="506"/>
      <c r="HWR65482" s="506"/>
      <c r="HWS65482" s="506"/>
      <c r="HWT65482" s="506"/>
      <c r="HWU65482" s="506"/>
      <c r="HWV65482" s="506"/>
      <c r="HWW65482" s="506"/>
      <c r="HWX65482" s="506"/>
      <c r="HWY65482" s="506"/>
      <c r="HWZ65482" s="506"/>
      <c r="HXA65482" s="506"/>
      <c r="HXB65482" s="506"/>
      <c r="HXC65482" s="506"/>
      <c r="HXD65482" s="506"/>
      <c r="HXE65482" s="506"/>
      <c r="HXF65482" s="506"/>
      <c r="HXG65482" s="506"/>
      <c r="HXH65482" s="506"/>
      <c r="HXI65482" s="506"/>
      <c r="HXJ65482" s="506"/>
      <c r="HXK65482" s="506"/>
      <c r="HXL65482" s="506"/>
      <c r="HXM65482" s="506"/>
      <c r="HXN65482" s="506"/>
      <c r="HXO65482" s="506"/>
      <c r="HXP65482" s="506"/>
      <c r="HXQ65482" s="506"/>
      <c r="HXR65482" s="506"/>
      <c r="HXS65482" s="506"/>
      <c r="HXT65482" s="506"/>
      <c r="HXU65482" s="506"/>
      <c r="HXV65482" s="506"/>
      <c r="HXW65482" s="506"/>
      <c r="HXX65482" s="506"/>
      <c r="HXY65482" s="506"/>
      <c r="HXZ65482" s="506"/>
      <c r="HYA65482" s="506"/>
      <c r="HYB65482" s="506"/>
      <c r="HYC65482" s="506"/>
      <c r="HYD65482" s="506"/>
      <c r="HYE65482" s="506"/>
      <c r="HYF65482" s="506"/>
      <c r="HYG65482" s="506"/>
      <c r="HYH65482" s="506"/>
      <c r="HYI65482" s="506"/>
      <c r="HYJ65482" s="506"/>
      <c r="HYK65482" s="506"/>
      <c r="HYL65482" s="506"/>
      <c r="HYM65482" s="506"/>
      <c r="HYN65482" s="506"/>
      <c r="HYO65482" s="506"/>
      <c r="HYP65482" s="506"/>
      <c r="HYQ65482" s="506"/>
      <c r="HYR65482" s="506"/>
      <c r="HYS65482" s="506"/>
      <c r="HYT65482" s="506"/>
      <c r="HYU65482" s="506"/>
      <c r="HYV65482" s="506"/>
      <c r="HYW65482" s="506"/>
      <c r="HYX65482" s="506"/>
      <c r="HYY65482" s="506"/>
      <c r="HYZ65482" s="506"/>
      <c r="HZA65482" s="506"/>
      <c r="HZB65482" s="506"/>
      <c r="HZC65482" s="506"/>
      <c r="HZD65482" s="506"/>
      <c r="HZE65482" s="506"/>
      <c r="HZF65482" s="506"/>
      <c r="HZG65482" s="506"/>
      <c r="HZH65482" s="506"/>
      <c r="HZI65482" s="506"/>
      <c r="HZJ65482" s="506"/>
      <c r="HZK65482" s="506"/>
      <c r="HZL65482" s="506"/>
      <c r="HZM65482" s="506"/>
      <c r="HZN65482" s="506"/>
      <c r="HZO65482" s="506"/>
      <c r="HZP65482" s="506"/>
      <c r="HZQ65482" s="506"/>
      <c r="HZR65482" s="506"/>
      <c r="HZS65482" s="506"/>
      <c r="HZT65482" s="506"/>
      <c r="HZU65482" s="506"/>
      <c r="HZV65482" s="506"/>
      <c r="HZW65482" s="506"/>
      <c r="HZX65482" s="506"/>
      <c r="HZY65482" s="506"/>
      <c r="HZZ65482" s="506"/>
      <c r="IAA65482" s="506"/>
      <c r="IAB65482" s="506"/>
      <c r="IAC65482" s="506"/>
      <c r="IAD65482" s="506"/>
      <c r="IAE65482" s="506"/>
      <c r="IAF65482" s="506"/>
      <c r="IAG65482" s="506"/>
      <c r="IAH65482" s="506"/>
      <c r="IAI65482" s="506"/>
      <c r="IAJ65482" s="506"/>
      <c r="IAK65482" s="506"/>
      <c r="IAL65482" s="506"/>
      <c r="IAM65482" s="506"/>
      <c r="IAN65482" s="506"/>
      <c r="IAO65482" s="506"/>
      <c r="IAP65482" s="506"/>
      <c r="IAQ65482" s="506"/>
      <c r="IAR65482" s="506"/>
      <c r="IAS65482" s="506"/>
      <c r="IAT65482" s="506"/>
      <c r="IAU65482" s="506"/>
      <c r="IAV65482" s="506"/>
      <c r="IAW65482" s="506"/>
      <c r="IAX65482" s="506"/>
      <c r="IAY65482" s="506"/>
      <c r="IAZ65482" s="506"/>
      <c r="IBA65482" s="506"/>
      <c r="IBB65482" s="506"/>
      <c r="IBC65482" s="506"/>
      <c r="IBD65482" s="506"/>
      <c r="IBE65482" s="506"/>
      <c r="IBF65482" s="506"/>
      <c r="IBG65482" s="506"/>
      <c r="IBH65482" s="506"/>
      <c r="IBI65482" s="506"/>
      <c r="IBJ65482" s="506"/>
      <c r="IBK65482" s="506"/>
      <c r="IBL65482" s="506"/>
      <c r="IBM65482" s="506"/>
      <c r="IBN65482" s="506"/>
      <c r="IBO65482" s="506"/>
      <c r="IBP65482" s="506"/>
      <c r="IBQ65482" s="506"/>
      <c r="IBR65482" s="506"/>
      <c r="IBS65482" s="506"/>
      <c r="IBT65482" s="506"/>
      <c r="IBU65482" s="506"/>
      <c r="IBV65482" s="506"/>
      <c r="IBW65482" s="506"/>
      <c r="IBX65482" s="506"/>
      <c r="IBY65482" s="506"/>
      <c r="IBZ65482" s="506"/>
      <c r="ICA65482" s="506"/>
      <c r="ICB65482" s="506"/>
      <c r="ICC65482" s="506"/>
      <c r="ICD65482" s="506"/>
      <c r="ICE65482" s="506"/>
      <c r="ICF65482" s="506"/>
      <c r="ICG65482" s="506"/>
      <c r="ICH65482" s="506"/>
      <c r="ICI65482" s="506"/>
      <c r="ICJ65482" s="506"/>
      <c r="ICK65482" s="506"/>
      <c r="ICL65482" s="506"/>
      <c r="ICM65482" s="506"/>
      <c r="ICN65482" s="506"/>
      <c r="ICO65482" s="506"/>
      <c r="ICP65482" s="506"/>
      <c r="ICQ65482" s="506"/>
      <c r="ICR65482" s="506"/>
      <c r="ICS65482" s="506"/>
      <c r="ICT65482" s="506"/>
      <c r="ICU65482" s="506"/>
      <c r="ICV65482" s="506"/>
      <c r="ICW65482" s="506"/>
      <c r="ICX65482" s="506"/>
      <c r="ICY65482" s="506"/>
      <c r="ICZ65482" s="506"/>
      <c r="IDA65482" s="506"/>
      <c r="IDB65482" s="506"/>
      <c r="IDC65482" s="506"/>
      <c r="IDD65482" s="506"/>
      <c r="IDE65482" s="506"/>
      <c r="IDF65482" s="506"/>
      <c r="IDG65482" s="506"/>
      <c r="IDH65482" s="506"/>
      <c r="IDI65482" s="506"/>
      <c r="IDJ65482" s="506"/>
      <c r="IDK65482" s="506"/>
      <c r="IDL65482" s="506"/>
      <c r="IDM65482" s="506"/>
      <c r="IDN65482" s="506"/>
      <c r="IDO65482" s="506"/>
      <c r="IDP65482" s="506"/>
      <c r="IDQ65482" s="506"/>
      <c r="IDR65482" s="506"/>
      <c r="IDS65482" s="506"/>
      <c r="IDT65482" s="506"/>
      <c r="IDU65482" s="506"/>
      <c r="IDV65482" s="506"/>
      <c r="IDW65482" s="506"/>
      <c r="IDX65482" s="506"/>
      <c r="IDY65482" s="506"/>
      <c r="IDZ65482" s="506"/>
      <c r="IEA65482" s="506"/>
      <c r="IEB65482" s="506"/>
      <c r="IEC65482" s="506"/>
      <c r="IED65482" s="506"/>
      <c r="IEE65482" s="506"/>
      <c r="IEF65482" s="506"/>
      <c r="IEG65482" s="506"/>
      <c r="IEH65482" s="506"/>
      <c r="IEI65482" s="506"/>
      <c r="IEJ65482" s="506"/>
      <c r="IEK65482" s="506"/>
      <c r="IEL65482" s="506"/>
      <c r="IEM65482" s="506"/>
      <c r="IEN65482" s="506"/>
      <c r="IEO65482" s="506"/>
      <c r="IEP65482" s="506"/>
      <c r="IEQ65482" s="506"/>
      <c r="IER65482" s="506"/>
      <c r="IES65482" s="506"/>
      <c r="IET65482" s="506"/>
      <c r="IEU65482" s="506"/>
      <c r="IEV65482" s="506"/>
      <c r="IEW65482" s="506"/>
      <c r="IEX65482" s="506"/>
      <c r="IEY65482" s="506"/>
      <c r="IEZ65482" s="506"/>
      <c r="IFA65482" s="506"/>
      <c r="IFB65482" s="506"/>
      <c r="IFC65482" s="506"/>
      <c r="IFD65482" s="506"/>
      <c r="IFE65482" s="506"/>
      <c r="IFF65482" s="506"/>
      <c r="IFG65482" s="506"/>
      <c r="IFH65482" s="506"/>
      <c r="IFI65482" s="506"/>
      <c r="IFJ65482" s="506"/>
      <c r="IFK65482" s="506"/>
      <c r="IFL65482" s="506"/>
      <c r="IFM65482" s="506"/>
      <c r="IFN65482" s="506"/>
      <c r="IFO65482" s="506"/>
      <c r="IFP65482" s="506"/>
      <c r="IFQ65482" s="506"/>
      <c r="IFR65482" s="506"/>
      <c r="IFS65482" s="506"/>
      <c r="IFT65482" s="506"/>
      <c r="IFU65482" s="506"/>
      <c r="IFV65482" s="506"/>
      <c r="IFW65482" s="506"/>
      <c r="IFX65482" s="506"/>
      <c r="IFY65482" s="506"/>
      <c r="IFZ65482" s="506"/>
      <c r="IGA65482" s="506"/>
      <c r="IGB65482" s="506"/>
      <c r="IGC65482" s="506"/>
      <c r="IGD65482" s="506"/>
      <c r="IGE65482" s="506"/>
      <c r="IGF65482" s="506"/>
      <c r="IGG65482" s="506"/>
      <c r="IGH65482" s="506"/>
      <c r="IGI65482" s="506"/>
      <c r="IGJ65482" s="506"/>
      <c r="IGK65482" s="506"/>
      <c r="IGL65482" s="506"/>
      <c r="IGM65482" s="506"/>
      <c r="IGN65482" s="506"/>
      <c r="IGO65482" s="506"/>
      <c r="IGP65482" s="506"/>
      <c r="IGQ65482" s="506"/>
      <c r="IGR65482" s="506"/>
      <c r="IGS65482" s="506"/>
      <c r="IGT65482" s="506"/>
      <c r="IGU65482" s="506"/>
      <c r="IGV65482" s="506"/>
      <c r="IGW65482" s="506"/>
      <c r="IGX65482" s="506"/>
      <c r="IGY65482" s="506"/>
      <c r="IGZ65482" s="506"/>
      <c r="IHA65482" s="506"/>
      <c r="IHB65482" s="506"/>
      <c r="IHC65482" s="506"/>
      <c r="IHD65482" s="506"/>
      <c r="IHE65482" s="506"/>
      <c r="IHF65482" s="506"/>
      <c r="IHG65482" s="506"/>
      <c r="IHH65482" s="506"/>
      <c r="IHI65482" s="506"/>
      <c r="IHJ65482" s="506"/>
      <c r="IHK65482" s="506"/>
      <c r="IHL65482" s="506"/>
      <c r="IHM65482" s="506"/>
      <c r="IHN65482" s="506"/>
      <c r="IHO65482" s="506"/>
      <c r="IHP65482" s="506"/>
      <c r="IHQ65482" s="506"/>
      <c r="IHR65482" s="506"/>
      <c r="IHS65482" s="506"/>
      <c r="IHT65482" s="506"/>
      <c r="IHU65482" s="506"/>
      <c r="IHV65482" s="506"/>
      <c r="IHW65482" s="506"/>
      <c r="IHX65482" s="506"/>
      <c r="IHY65482" s="506"/>
      <c r="IHZ65482" s="506"/>
      <c r="IIA65482" s="506"/>
      <c r="IIB65482" s="506"/>
      <c r="IIC65482" s="506"/>
      <c r="IID65482" s="506"/>
      <c r="IIE65482" s="506"/>
      <c r="IIF65482" s="506"/>
      <c r="IIG65482" s="506"/>
      <c r="IIH65482" s="506"/>
      <c r="III65482" s="506"/>
      <c r="IIJ65482" s="506"/>
      <c r="IIK65482" s="506"/>
      <c r="IIL65482" s="506"/>
      <c r="IIM65482" s="506"/>
      <c r="IIN65482" s="506"/>
      <c r="IIO65482" s="506"/>
      <c r="IIP65482" s="506"/>
      <c r="IIQ65482" s="506"/>
      <c r="IIR65482" s="506"/>
      <c r="IIS65482" s="506"/>
      <c r="IIT65482" s="506"/>
      <c r="IIU65482" s="506"/>
      <c r="IIV65482" s="506"/>
      <c r="IIW65482" s="506"/>
      <c r="IIX65482" s="506"/>
      <c r="IIY65482" s="506"/>
      <c r="IIZ65482" s="506"/>
      <c r="IJA65482" s="506"/>
      <c r="IJB65482" s="506"/>
      <c r="IJC65482" s="506"/>
      <c r="IJD65482" s="506"/>
      <c r="IJE65482" s="506"/>
      <c r="IJF65482" s="506"/>
      <c r="IJG65482" s="506"/>
      <c r="IJH65482" s="506"/>
      <c r="IJI65482" s="506"/>
      <c r="IJJ65482" s="506"/>
      <c r="IJK65482" s="506"/>
      <c r="IJL65482" s="506"/>
      <c r="IJM65482" s="506"/>
      <c r="IJN65482" s="506"/>
      <c r="IJO65482" s="506"/>
      <c r="IJP65482" s="506"/>
      <c r="IJQ65482" s="506"/>
      <c r="IJR65482" s="506"/>
      <c r="IJS65482" s="506"/>
      <c r="IJT65482" s="506"/>
      <c r="IJU65482" s="506"/>
      <c r="IJV65482" s="506"/>
      <c r="IJW65482" s="506"/>
      <c r="IJX65482" s="506"/>
      <c r="IJY65482" s="506"/>
      <c r="IJZ65482" s="506"/>
      <c r="IKA65482" s="506"/>
      <c r="IKB65482" s="506"/>
      <c r="IKC65482" s="506"/>
      <c r="IKD65482" s="506"/>
      <c r="IKE65482" s="506"/>
      <c r="IKF65482" s="506"/>
      <c r="IKG65482" s="506"/>
      <c r="IKH65482" s="506"/>
      <c r="IKI65482" s="506"/>
      <c r="IKJ65482" s="506"/>
      <c r="IKK65482" s="506"/>
      <c r="IKL65482" s="506"/>
      <c r="IKM65482" s="506"/>
      <c r="IKN65482" s="506"/>
      <c r="IKO65482" s="506"/>
      <c r="IKP65482" s="506"/>
      <c r="IKQ65482" s="506"/>
      <c r="IKR65482" s="506"/>
      <c r="IKS65482" s="506"/>
      <c r="IKT65482" s="506"/>
      <c r="IKU65482" s="506"/>
      <c r="IKV65482" s="506"/>
      <c r="IKW65482" s="506"/>
      <c r="IKX65482" s="506"/>
      <c r="IKY65482" s="506"/>
      <c r="IKZ65482" s="506"/>
      <c r="ILA65482" s="506"/>
      <c r="ILB65482" s="506"/>
      <c r="ILC65482" s="506"/>
      <c r="ILD65482" s="506"/>
      <c r="ILE65482" s="506"/>
      <c r="ILF65482" s="506"/>
      <c r="ILG65482" s="506"/>
      <c r="ILH65482" s="506"/>
      <c r="ILI65482" s="506"/>
      <c r="ILJ65482" s="506"/>
      <c r="ILK65482" s="506"/>
      <c r="ILL65482" s="506"/>
      <c r="ILM65482" s="506"/>
      <c r="ILN65482" s="506"/>
      <c r="ILO65482" s="506"/>
      <c r="ILP65482" s="506"/>
      <c r="ILQ65482" s="506"/>
      <c r="ILR65482" s="506"/>
      <c r="ILS65482" s="506"/>
      <c r="ILT65482" s="506"/>
      <c r="ILU65482" s="506"/>
      <c r="ILV65482" s="506"/>
      <c r="ILW65482" s="506"/>
      <c r="ILX65482" s="506"/>
      <c r="ILY65482" s="506"/>
      <c r="ILZ65482" s="506"/>
      <c r="IMA65482" s="506"/>
      <c r="IMB65482" s="506"/>
      <c r="IMC65482" s="506"/>
      <c r="IMD65482" s="506"/>
      <c r="IME65482" s="506"/>
      <c r="IMF65482" s="506"/>
      <c r="IMG65482" s="506"/>
      <c r="IMH65482" s="506"/>
      <c r="IMI65482" s="506"/>
      <c r="IMJ65482" s="506"/>
      <c r="IMK65482" s="506"/>
      <c r="IML65482" s="506"/>
      <c r="IMM65482" s="506"/>
      <c r="IMN65482" s="506"/>
      <c r="IMO65482" s="506"/>
      <c r="IMP65482" s="506"/>
      <c r="IMQ65482" s="506"/>
      <c r="IMR65482" s="506"/>
      <c r="IMS65482" s="506"/>
      <c r="IMT65482" s="506"/>
      <c r="IMU65482" s="506"/>
      <c r="IMV65482" s="506"/>
      <c r="IMW65482" s="506"/>
      <c r="IMX65482" s="506"/>
      <c r="IMY65482" s="506"/>
      <c r="IMZ65482" s="506"/>
      <c r="INA65482" s="506"/>
      <c r="INB65482" s="506"/>
      <c r="INC65482" s="506"/>
      <c r="IND65482" s="506"/>
      <c r="INE65482" s="506"/>
      <c r="INF65482" s="506"/>
      <c r="ING65482" s="506"/>
      <c r="INH65482" s="506"/>
      <c r="INI65482" s="506"/>
      <c r="INJ65482" s="506"/>
      <c r="INK65482" s="506"/>
      <c r="INL65482" s="506"/>
      <c r="INM65482" s="506"/>
      <c r="INN65482" s="506"/>
      <c r="INO65482" s="506"/>
      <c r="INP65482" s="506"/>
      <c r="INQ65482" s="506"/>
      <c r="INR65482" s="506"/>
      <c r="INS65482" s="506"/>
      <c r="INT65482" s="506"/>
      <c r="INU65482" s="506"/>
      <c r="INV65482" s="506"/>
      <c r="INW65482" s="506"/>
      <c r="INX65482" s="506"/>
      <c r="INY65482" s="506"/>
      <c r="INZ65482" s="506"/>
      <c r="IOA65482" s="506"/>
      <c r="IOB65482" s="506"/>
      <c r="IOC65482" s="506"/>
      <c r="IOD65482" s="506"/>
      <c r="IOE65482" s="506"/>
      <c r="IOF65482" s="506"/>
      <c r="IOG65482" s="506"/>
      <c r="IOH65482" s="506"/>
      <c r="IOI65482" s="506"/>
      <c r="IOJ65482" s="506"/>
      <c r="IOK65482" s="506"/>
      <c r="IOL65482" s="506"/>
      <c r="IOM65482" s="506"/>
      <c r="ION65482" s="506"/>
      <c r="IOO65482" s="506"/>
      <c r="IOP65482" s="506"/>
      <c r="IOQ65482" s="506"/>
      <c r="IOR65482" s="506"/>
      <c r="IOS65482" s="506"/>
      <c r="IOT65482" s="506"/>
      <c r="IOU65482" s="506"/>
      <c r="IOV65482" s="506"/>
      <c r="IOW65482" s="506"/>
      <c r="IOX65482" s="506"/>
      <c r="IOY65482" s="506"/>
      <c r="IOZ65482" s="506"/>
      <c r="IPA65482" s="506"/>
      <c r="IPB65482" s="506"/>
      <c r="IPC65482" s="506"/>
      <c r="IPD65482" s="506"/>
      <c r="IPE65482" s="506"/>
      <c r="IPF65482" s="506"/>
      <c r="IPG65482" s="506"/>
      <c r="IPH65482" s="506"/>
      <c r="IPI65482" s="506"/>
      <c r="IPJ65482" s="506"/>
      <c r="IPK65482" s="506"/>
      <c r="IPL65482" s="506"/>
      <c r="IPM65482" s="506"/>
      <c r="IPN65482" s="506"/>
      <c r="IPO65482" s="506"/>
      <c r="IPP65482" s="506"/>
      <c r="IPQ65482" s="506"/>
      <c r="IPR65482" s="506"/>
      <c r="IPS65482" s="506"/>
      <c r="IPT65482" s="506"/>
      <c r="IPU65482" s="506"/>
      <c r="IPV65482" s="506"/>
      <c r="IPW65482" s="506"/>
      <c r="IPX65482" s="506"/>
      <c r="IPY65482" s="506"/>
      <c r="IPZ65482" s="506"/>
      <c r="IQA65482" s="506"/>
      <c r="IQB65482" s="506"/>
      <c r="IQC65482" s="506"/>
      <c r="IQD65482" s="506"/>
      <c r="IQE65482" s="506"/>
      <c r="IQF65482" s="506"/>
      <c r="IQG65482" s="506"/>
      <c r="IQH65482" s="506"/>
      <c r="IQI65482" s="506"/>
      <c r="IQJ65482" s="506"/>
      <c r="IQK65482" s="506"/>
      <c r="IQL65482" s="506"/>
      <c r="IQM65482" s="506"/>
      <c r="IQN65482" s="506"/>
      <c r="IQO65482" s="506"/>
      <c r="IQP65482" s="506"/>
      <c r="IQQ65482" s="506"/>
      <c r="IQR65482" s="506"/>
      <c r="IQS65482" s="506"/>
      <c r="IQT65482" s="506"/>
      <c r="IQU65482" s="506"/>
      <c r="IQV65482" s="506"/>
      <c r="IQW65482" s="506"/>
      <c r="IQX65482" s="506"/>
      <c r="IQY65482" s="506"/>
      <c r="IQZ65482" s="506"/>
      <c r="IRA65482" s="506"/>
      <c r="IRB65482" s="506"/>
      <c r="IRC65482" s="506"/>
      <c r="IRD65482" s="506"/>
      <c r="IRE65482" s="506"/>
      <c r="IRF65482" s="506"/>
      <c r="IRG65482" s="506"/>
      <c r="IRH65482" s="506"/>
      <c r="IRI65482" s="506"/>
      <c r="IRJ65482" s="506"/>
      <c r="IRK65482" s="506"/>
      <c r="IRL65482" s="506"/>
      <c r="IRM65482" s="506"/>
      <c r="IRN65482" s="506"/>
      <c r="IRO65482" s="506"/>
      <c r="IRP65482" s="506"/>
      <c r="IRQ65482" s="506"/>
      <c r="IRR65482" s="506"/>
      <c r="IRS65482" s="506"/>
      <c r="IRT65482" s="506"/>
      <c r="IRU65482" s="506"/>
      <c r="IRV65482" s="506"/>
      <c r="IRW65482" s="506"/>
      <c r="IRX65482" s="506"/>
      <c r="IRY65482" s="506"/>
      <c r="IRZ65482" s="506"/>
      <c r="ISA65482" s="506"/>
      <c r="ISB65482" s="506"/>
      <c r="ISC65482" s="506"/>
      <c r="ISD65482" s="506"/>
      <c r="ISE65482" s="506"/>
      <c r="ISF65482" s="506"/>
      <c r="ISG65482" s="506"/>
      <c r="ISH65482" s="506"/>
      <c r="ISI65482" s="506"/>
      <c r="ISJ65482" s="506"/>
      <c r="ISK65482" s="506"/>
      <c r="ISL65482" s="506"/>
      <c r="ISM65482" s="506"/>
      <c r="ISN65482" s="506"/>
      <c r="ISO65482" s="506"/>
      <c r="ISP65482" s="506"/>
      <c r="ISQ65482" s="506"/>
      <c r="ISR65482" s="506"/>
      <c r="ISS65482" s="506"/>
      <c r="IST65482" s="506"/>
      <c r="ISU65482" s="506"/>
      <c r="ISV65482" s="506"/>
      <c r="ISW65482" s="506"/>
      <c r="ISX65482" s="506"/>
      <c r="ISY65482" s="506"/>
      <c r="ISZ65482" s="506"/>
      <c r="ITA65482" s="506"/>
      <c r="ITB65482" s="506"/>
      <c r="ITC65482" s="506"/>
      <c r="ITD65482" s="506"/>
      <c r="ITE65482" s="506"/>
      <c r="ITF65482" s="506"/>
      <c r="ITG65482" s="506"/>
      <c r="ITH65482" s="506"/>
      <c r="ITI65482" s="506"/>
      <c r="ITJ65482" s="506"/>
      <c r="ITK65482" s="506"/>
      <c r="ITL65482" s="506"/>
      <c r="ITM65482" s="506"/>
      <c r="ITN65482" s="506"/>
      <c r="ITO65482" s="506"/>
      <c r="ITP65482" s="506"/>
      <c r="ITQ65482" s="506"/>
      <c r="ITR65482" s="506"/>
      <c r="ITS65482" s="506"/>
      <c r="ITT65482" s="506"/>
      <c r="ITU65482" s="506"/>
      <c r="ITV65482" s="506"/>
      <c r="ITW65482" s="506"/>
      <c r="ITX65482" s="506"/>
      <c r="ITY65482" s="506"/>
      <c r="ITZ65482" s="506"/>
      <c r="IUA65482" s="506"/>
      <c r="IUB65482" s="506"/>
      <c r="IUC65482" s="506"/>
      <c r="IUD65482" s="506"/>
      <c r="IUE65482" s="506"/>
      <c r="IUF65482" s="506"/>
      <c r="IUG65482" s="506"/>
      <c r="IUH65482" s="506"/>
      <c r="IUI65482" s="506"/>
      <c r="IUJ65482" s="506"/>
      <c r="IUK65482" s="506"/>
      <c r="IUL65482" s="506"/>
      <c r="IUM65482" s="506"/>
      <c r="IUN65482" s="506"/>
      <c r="IUO65482" s="506"/>
      <c r="IUP65482" s="506"/>
      <c r="IUQ65482" s="506"/>
      <c r="IUR65482" s="506"/>
      <c r="IUS65482" s="506"/>
      <c r="IUT65482" s="506"/>
      <c r="IUU65482" s="506"/>
      <c r="IUV65482" s="506"/>
      <c r="IUW65482" s="506"/>
      <c r="IUX65482" s="506"/>
      <c r="IUY65482" s="506"/>
      <c r="IUZ65482" s="506"/>
      <c r="IVA65482" s="506"/>
      <c r="IVB65482" s="506"/>
      <c r="IVC65482" s="506"/>
      <c r="IVD65482" s="506"/>
      <c r="IVE65482" s="506"/>
      <c r="IVF65482" s="506"/>
      <c r="IVG65482" s="506"/>
      <c r="IVH65482" s="506"/>
      <c r="IVI65482" s="506"/>
      <c r="IVJ65482" s="506"/>
      <c r="IVK65482" s="506"/>
      <c r="IVL65482" s="506"/>
      <c r="IVM65482" s="506"/>
      <c r="IVN65482" s="506"/>
      <c r="IVO65482" s="506"/>
      <c r="IVP65482" s="506"/>
      <c r="IVQ65482" s="506"/>
      <c r="IVR65482" s="506"/>
      <c r="IVS65482" s="506"/>
      <c r="IVT65482" s="506"/>
      <c r="IVU65482" s="506"/>
      <c r="IVV65482" s="506"/>
      <c r="IVW65482" s="506"/>
      <c r="IVX65482" s="506"/>
      <c r="IVY65482" s="506"/>
      <c r="IVZ65482" s="506"/>
      <c r="IWA65482" s="506"/>
      <c r="IWB65482" s="506"/>
      <c r="IWC65482" s="506"/>
      <c r="IWD65482" s="506"/>
      <c r="IWE65482" s="506"/>
      <c r="IWF65482" s="506"/>
      <c r="IWG65482" s="506"/>
      <c r="IWH65482" s="506"/>
      <c r="IWI65482" s="506"/>
      <c r="IWJ65482" s="506"/>
      <c r="IWK65482" s="506"/>
      <c r="IWL65482" s="506"/>
      <c r="IWM65482" s="506"/>
      <c r="IWN65482" s="506"/>
      <c r="IWO65482" s="506"/>
      <c r="IWP65482" s="506"/>
      <c r="IWQ65482" s="506"/>
      <c r="IWR65482" s="506"/>
      <c r="IWS65482" s="506"/>
      <c r="IWT65482" s="506"/>
      <c r="IWU65482" s="506"/>
      <c r="IWV65482" s="506"/>
      <c r="IWW65482" s="506"/>
      <c r="IWX65482" s="506"/>
      <c r="IWY65482" s="506"/>
      <c r="IWZ65482" s="506"/>
      <c r="IXA65482" s="506"/>
      <c r="IXB65482" s="506"/>
      <c r="IXC65482" s="506"/>
      <c r="IXD65482" s="506"/>
      <c r="IXE65482" s="506"/>
      <c r="IXF65482" s="506"/>
      <c r="IXG65482" s="506"/>
      <c r="IXH65482" s="506"/>
      <c r="IXI65482" s="506"/>
      <c r="IXJ65482" s="506"/>
      <c r="IXK65482" s="506"/>
      <c r="IXL65482" s="506"/>
      <c r="IXM65482" s="506"/>
      <c r="IXN65482" s="506"/>
      <c r="IXO65482" s="506"/>
      <c r="IXP65482" s="506"/>
      <c r="IXQ65482" s="506"/>
      <c r="IXR65482" s="506"/>
      <c r="IXS65482" s="506"/>
      <c r="IXT65482" s="506"/>
      <c r="IXU65482" s="506"/>
      <c r="IXV65482" s="506"/>
      <c r="IXW65482" s="506"/>
      <c r="IXX65482" s="506"/>
      <c r="IXY65482" s="506"/>
      <c r="IXZ65482" s="506"/>
      <c r="IYA65482" s="506"/>
      <c r="IYB65482" s="506"/>
      <c r="IYC65482" s="506"/>
      <c r="IYD65482" s="506"/>
      <c r="IYE65482" s="506"/>
      <c r="IYF65482" s="506"/>
      <c r="IYG65482" s="506"/>
      <c r="IYH65482" s="506"/>
      <c r="IYI65482" s="506"/>
      <c r="IYJ65482" s="506"/>
      <c r="IYK65482" s="506"/>
      <c r="IYL65482" s="506"/>
      <c r="IYM65482" s="506"/>
      <c r="IYN65482" s="506"/>
      <c r="IYO65482" s="506"/>
      <c r="IYP65482" s="506"/>
      <c r="IYQ65482" s="506"/>
      <c r="IYR65482" s="506"/>
      <c r="IYS65482" s="506"/>
      <c r="IYT65482" s="506"/>
      <c r="IYU65482" s="506"/>
      <c r="IYV65482" s="506"/>
      <c r="IYW65482" s="506"/>
      <c r="IYX65482" s="506"/>
      <c r="IYY65482" s="506"/>
      <c r="IYZ65482" s="506"/>
      <c r="IZA65482" s="506"/>
      <c r="IZB65482" s="506"/>
      <c r="IZC65482" s="506"/>
      <c r="IZD65482" s="506"/>
      <c r="IZE65482" s="506"/>
      <c r="IZF65482" s="506"/>
      <c r="IZG65482" s="506"/>
      <c r="IZH65482" s="506"/>
      <c r="IZI65482" s="506"/>
      <c r="IZJ65482" s="506"/>
      <c r="IZK65482" s="506"/>
      <c r="IZL65482" s="506"/>
      <c r="IZM65482" s="506"/>
      <c r="IZN65482" s="506"/>
      <c r="IZO65482" s="506"/>
      <c r="IZP65482" s="506"/>
      <c r="IZQ65482" s="506"/>
      <c r="IZR65482" s="506"/>
      <c r="IZS65482" s="506"/>
      <c r="IZT65482" s="506"/>
      <c r="IZU65482" s="506"/>
      <c r="IZV65482" s="506"/>
      <c r="IZW65482" s="506"/>
      <c r="IZX65482" s="506"/>
      <c r="IZY65482" s="506"/>
      <c r="IZZ65482" s="506"/>
      <c r="JAA65482" s="506"/>
      <c r="JAB65482" s="506"/>
      <c r="JAC65482" s="506"/>
      <c r="JAD65482" s="506"/>
      <c r="JAE65482" s="506"/>
      <c r="JAF65482" s="506"/>
      <c r="JAG65482" s="506"/>
      <c r="JAH65482" s="506"/>
      <c r="JAI65482" s="506"/>
      <c r="JAJ65482" s="506"/>
      <c r="JAK65482" s="506"/>
      <c r="JAL65482" s="506"/>
      <c r="JAM65482" s="506"/>
      <c r="JAN65482" s="506"/>
      <c r="JAO65482" s="506"/>
      <c r="JAP65482" s="506"/>
      <c r="JAQ65482" s="506"/>
      <c r="JAR65482" s="506"/>
      <c r="JAS65482" s="506"/>
      <c r="JAT65482" s="506"/>
      <c r="JAU65482" s="506"/>
      <c r="JAV65482" s="506"/>
      <c r="JAW65482" s="506"/>
      <c r="JAX65482" s="506"/>
      <c r="JAY65482" s="506"/>
      <c r="JAZ65482" s="506"/>
      <c r="JBA65482" s="506"/>
      <c r="JBB65482" s="506"/>
      <c r="JBC65482" s="506"/>
      <c r="JBD65482" s="506"/>
      <c r="JBE65482" s="506"/>
      <c r="JBF65482" s="506"/>
      <c r="JBG65482" s="506"/>
      <c r="JBH65482" s="506"/>
      <c r="JBI65482" s="506"/>
      <c r="JBJ65482" s="506"/>
      <c r="JBK65482" s="506"/>
      <c r="JBL65482" s="506"/>
      <c r="JBM65482" s="506"/>
      <c r="JBN65482" s="506"/>
      <c r="JBO65482" s="506"/>
      <c r="JBP65482" s="506"/>
      <c r="JBQ65482" s="506"/>
      <c r="JBR65482" s="506"/>
      <c r="JBS65482" s="506"/>
      <c r="JBT65482" s="506"/>
      <c r="JBU65482" s="506"/>
      <c r="JBV65482" s="506"/>
      <c r="JBW65482" s="506"/>
      <c r="JBX65482" s="506"/>
      <c r="JBY65482" s="506"/>
      <c r="JBZ65482" s="506"/>
      <c r="JCA65482" s="506"/>
      <c r="JCB65482" s="506"/>
      <c r="JCC65482" s="506"/>
      <c r="JCD65482" s="506"/>
      <c r="JCE65482" s="506"/>
      <c r="JCF65482" s="506"/>
      <c r="JCG65482" s="506"/>
      <c r="JCH65482" s="506"/>
      <c r="JCI65482" s="506"/>
      <c r="JCJ65482" s="506"/>
      <c r="JCK65482" s="506"/>
      <c r="JCL65482" s="506"/>
      <c r="JCM65482" s="506"/>
      <c r="JCN65482" s="506"/>
      <c r="JCO65482" s="506"/>
      <c r="JCP65482" s="506"/>
      <c r="JCQ65482" s="506"/>
      <c r="JCR65482" s="506"/>
      <c r="JCS65482" s="506"/>
      <c r="JCT65482" s="506"/>
      <c r="JCU65482" s="506"/>
      <c r="JCV65482" s="506"/>
      <c r="JCW65482" s="506"/>
      <c r="JCX65482" s="506"/>
      <c r="JCY65482" s="506"/>
      <c r="JCZ65482" s="506"/>
      <c r="JDA65482" s="506"/>
      <c r="JDB65482" s="506"/>
      <c r="JDC65482" s="506"/>
      <c r="JDD65482" s="506"/>
      <c r="JDE65482" s="506"/>
      <c r="JDF65482" s="506"/>
      <c r="JDG65482" s="506"/>
      <c r="JDH65482" s="506"/>
      <c r="JDI65482" s="506"/>
      <c r="JDJ65482" s="506"/>
      <c r="JDK65482" s="506"/>
      <c r="JDL65482" s="506"/>
      <c r="JDM65482" s="506"/>
      <c r="JDN65482" s="506"/>
      <c r="JDO65482" s="506"/>
      <c r="JDP65482" s="506"/>
      <c r="JDQ65482" s="506"/>
      <c r="JDR65482" s="506"/>
      <c r="JDS65482" s="506"/>
      <c r="JDT65482" s="506"/>
      <c r="JDU65482" s="506"/>
      <c r="JDV65482" s="506"/>
      <c r="JDW65482" s="506"/>
      <c r="JDX65482" s="506"/>
      <c r="JDY65482" s="506"/>
      <c r="JDZ65482" s="506"/>
      <c r="JEA65482" s="506"/>
      <c r="JEB65482" s="506"/>
      <c r="JEC65482" s="506"/>
      <c r="JED65482" s="506"/>
      <c r="JEE65482" s="506"/>
      <c r="JEF65482" s="506"/>
      <c r="JEG65482" s="506"/>
      <c r="JEH65482" s="506"/>
      <c r="JEI65482" s="506"/>
      <c r="JEJ65482" s="506"/>
      <c r="JEK65482" s="506"/>
      <c r="JEL65482" s="506"/>
      <c r="JEM65482" s="506"/>
      <c r="JEN65482" s="506"/>
      <c r="JEO65482" s="506"/>
      <c r="JEP65482" s="506"/>
      <c r="JEQ65482" s="506"/>
      <c r="JER65482" s="506"/>
      <c r="JES65482" s="506"/>
      <c r="JET65482" s="506"/>
      <c r="JEU65482" s="506"/>
      <c r="JEV65482" s="506"/>
      <c r="JEW65482" s="506"/>
      <c r="JEX65482" s="506"/>
      <c r="JEY65482" s="506"/>
      <c r="JEZ65482" s="506"/>
      <c r="JFA65482" s="506"/>
      <c r="JFB65482" s="506"/>
      <c r="JFC65482" s="506"/>
      <c r="JFD65482" s="506"/>
      <c r="JFE65482" s="506"/>
      <c r="JFF65482" s="506"/>
      <c r="JFG65482" s="506"/>
      <c r="JFH65482" s="506"/>
      <c r="JFI65482" s="506"/>
      <c r="JFJ65482" s="506"/>
      <c r="JFK65482" s="506"/>
      <c r="JFL65482" s="506"/>
      <c r="JFM65482" s="506"/>
      <c r="JFN65482" s="506"/>
      <c r="JFO65482" s="506"/>
      <c r="JFP65482" s="506"/>
      <c r="JFQ65482" s="506"/>
      <c r="JFR65482" s="506"/>
      <c r="JFS65482" s="506"/>
      <c r="JFT65482" s="506"/>
      <c r="JFU65482" s="506"/>
      <c r="JFV65482" s="506"/>
      <c r="JFW65482" s="506"/>
      <c r="JFX65482" s="506"/>
      <c r="JFY65482" s="506"/>
      <c r="JFZ65482" s="506"/>
      <c r="JGA65482" s="506"/>
      <c r="JGB65482" s="506"/>
      <c r="JGC65482" s="506"/>
      <c r="JGD65482" s="506"/>
      <c r="JGE65482" s="506"/>
      <c r="JGF65482" s="506"/>
      <c r="JGG65482" s="506"/>
      <c r="JGH65482" s="506"/>
      <c r="JGI65482" s="506"/>
      <c r="JGJ65482" s="506"/>
      <c r="JGK65482" s="506"/>
      <c r="JGL65482" s="506"/>
      <c r="JGM65482" s="506"/>
      <c r="JGN65482" s="506"/>
      <c r="JGO65482" s="506"/>
      <c r="JGP65482" s="506"/>
      <c r="JGQ65482" s="506"/>
      <c r="JGR65482" s="506"/>
      <c r="JGS65482" s="506"/>
      <c r="JGT65482" s="506"/>
      <c r="JGU65482" s="506"/>
      <c r="JGV65482" s="506"/>
      <c r="JGW65482" s="506"/>
      <c r="JGX65482" s="506"/>
      <c r="JGY65482" s="506"/>
      <c r="JGZ65482" s="506"/>
      <c r="JHA65482" s="506"/>
      <c r="JHB65482" s="506"/>
      <c r="JHC65482" s="506"/>
      <c r="JHD65482" s="506"/>
      <c r="JHE65482" s="506"/>
      <c r="JHF65482" s="506"/>
      <c r="JHG65482" s="506"/>
      <c r="JHH65482" s="506"/>
      <c r="JHI65482" s="506"/>
      <c r="JHJ65482" s="506"/>
      <c r="JHK65482" s="506"/>
      <c r="JHL65482" s="506"/>
      <c r="JHM65482" s="506"/>
      <c r="JHN65482" s="506"/>
      <c r="JHO65482" s="506"/>
      <c r="JHP65482" s="506"/>
      <c r="JHQ65482" s="506"/>
      <c r="JHR65482" s="506"/>
      <c r="JHS65482" s="506"/>
      <c r="JHT65482" s="506"/>
      <c r="JHU65482" s="506"/>
      <c r="JHV65482" s="506"/>
      <c r="JHW65482" s="506"/>
      <c r="JHX65482" s="506"/>
      <c r="JHY65482" s="506"/>
      <c r="JHZ65482" s="506"/>
      <c r="JIA65482" s="506"/>
      <c r="JIB65482" s="506"/>
      <c r="JIC65482" s="506"/>
      <c r="JID65482" s="506"/>
      <c r="JIE65482" s="506"/>
      <c r="JIF65482" s="506"/>
      <c r="JIG65482" s="506"/>
      <c r="JIH65482" s="506"/>
      <c r="JII65482" s="506"/>
      <c r="JIJ65482" s="506"/>
      <c r="JIK65482" s="506"/>
      <c r="JIL65482" s="506"/>
      <c r="JIM65482" s="506"/>
      <c r="JIN65482" s="506"/>
      <c r="JIO65482" s="506"/>
      <c r="JIP65482" s="506"/>
      <c r="JIQ65482" s="506"/>
      <c r="JIR65482" s="506"/>
      <c r="JIS65482" s="506"/>
      <c r="JIT65482" s="506"/>
      <c r="JIU65482" s="506"/>
      <c r="JIV65482" s="506"/>
      <c r="JIW65482" s="506"/>
      <c r="JIX65482" s="506"/>
      <c r="JIY65482" s="506"/>
      <c r="JIZ65482" s="506"/>
      <c r="JJA65482" s="506"/>
      <c r="JJB65482" s="506"/>
      <c r="JJC65482" s="506"/>
      <c r="JJD65482" s="506"/>
      <c r="JJE65482" s="506"/>
      <c r="JJF65482" s="506"/>
      <c r="JJG65482" s="506"/>
      <c r="JJH65482" s="506"/>
      <c r="JJI65482" s="506"/>
      <c r="JJJ65482" s="506"/>
      <c r="JJK65482" s="506"/>
      <c r="JJL65482" s="506"/>
      <c r="JJM65482" s="506"/>
      <c r="JJN65482" s="506"/>
      <c r="JJO65482" s="506"/>
      <c r="JJP65482" s="506"/>
      <c r="JJQ65482" s="506"/>
      <c r="JJR65482" s="506"/>
      <c r="JJS65482" s="506"/>
      <c r="JJT65482" s="506"/>
      <c r="JJU65482" s="506"/>
      <c r="JJV65482" s="506"/>
      <c r="JJW65482" s="506"/>
      <c r="JJX65482" s="506"/>
      <c r="JJY65482" s="506"/>
      <c r="JJZ65482" s="506"/>
      <c r="JKA65482" s="506"/>
      <c r="JKB65482" s="506"/>
      <c r="JKC65482" s="506"/>
      <c r="JKD65482" s="506"/>
      <c r="JKE65482" s="506"/>
      <c r="JKF65482" s="506"/>
      <c r="JKG65482" s="506"/>
      <c r="JKH65482" s="506"/>
      <c r="JKI65482" s="506"/>
      <c r="JKJ65482" s="506"/>
      <c r="JKK65482" s="506"/>
      <c r="JKL65482" s="506"/>
      <c r="JKM65482" s="506"/>
      <c r="JKN65482" s="506"/>
      <c r="JKO65482" s="506"/>
      <c r="JKP65482" s="506"/>
      <c r="JKQ65482" s="506"/>
      <c r="JKR65482" s="506"/>
      <c r="JKS65482" s="506"/>
      <c r="JKT65482" s="506"/>
      <c r="JKU65482" s="506"/>
      <c r="JKV65482" s="506"/>
      <c r="JKW65482" s="506"/>
      <c r="JKX65482" s="506"/>
      <c r="JKY65482" s="506"/>
      <c r="JKZ65482" s="506"/>
      <c r="JLA65482" s="506"/>
      <c r="JLB65482" s="506"/>
      <c r="JLC65482" s="506"/>
      <c r="JLD65482" s="506"/>
      <c r="JLE65482" s="506"/>
      <c r="JLF65482" s="506"/>
      <c r="JLG65482" s="506"/>
      <c r="JLH65482" s="506"/>
      <c r="JLI65482" s="506"/>
      <c r="JLJ65482" s="506"/>
      <c r="JLK65482" s="506"/>
      <c r="JLL65482" s="506"/>
      <c r="JLM65482" s="506"/>
      <c r="JLN65482" s="506"/>
      <c r="JLO65482" s="506"/>
      <c r="JLP65482" s="506"/>
      <c r="JLQ65482" s="506"/>
      <c r="JLR65482" s="506"/>
      <c r="JLS65482" s="506"/>
      <c r="JLT65482" s="506"/>
      <c r="JLU65482" s="506"/>
      <c r="JLV65482" s="506"/>
      <c r="JLW65482" s="506"/>
      <c r="JLX65482" s="506"/>
      <c r="JLY65482" s="506"/>
      <c r="JLZ65482" s="506"/>
      <c r="JMA65482" s="506"/>
      <c r="JMB65482" s="506"/>
      <c r="JMC65482" s="506"/>
      <c r="JMD65482" s="506"/>
      <c r="JME65482" s="506"/>
      <c r="JMF65482" s="506"/>
      <c r="JMG65482" s="506"/>
      <c r="JMH65482" s="506"/>
      <c r="JMI65482" s="506"/>
      <c r="JMJ65482" s="506"/>
      <c r="JMK65482" s="506"/>
      <c r="JML65482" s="506"/>
      <c r="JMM65482" s="506"/>
      <c r="JMN65482" s="506"/>
      <c r="JMO65482" s="506"/>
      <c r="JMP65482" s="506"/>
      <c r="JMQ65482" s="506"/>
      <c r="JMR65482" s="506"/>
      <c r="JMS65482" s="506"/>
      <c r="JMT65482" s="506"/>
      <c r="JMU65482" s="506"/>
      <c r="JMV65482" s="506"/>
      <c r="JMW65482" s="506"/>
      <c r="JMX65482" s="506"/>
      <c r="JMY65482" s="506"/>
      <c r="JMZ65482" s="506"/>
      <c r="JNA65482" s="506"/>
      <c r="JNB65482" s="506"/>
      <c r="JNC65482" s="506"/>
      <c r="JND65482" s="506"/>
      <c r="JNE65482" s="506"/>
      <c r="JNF65482" s="506"/>
      <c r="JNG65482" s="506"/>
      <c r="JNH65482" s="506"/>
      <c r="JNI65482" s="506"/>
      <c r="JNJ65482" s="506"/>
      <c r="JNK65482" s="506"/>
      <c r="JNL65482" s="506"/>
      <c r="JNM65482" s="506"/>
      <c r="JNN65482" s="506"/>
      <c r="JNO65482" s="506"/>
      <c r="JNP65482" s="506"/>
      <c r="JNQ65482" s="506"/>
      <c r="JNR65482" s="506"/>
      <c r="JNS65482" s="506"/>
      <c r="JNT65482" s="506"/>
      <c r="JNU65482" s="506"/>
      <c r="JNV65482" s="506"/>
      <c r="JNW65482" s="506"/>
      <c r="JNX65482" s="506"/>
      <c r="JNY65482" s="506"/>
      <c r="JNZ65482" s="506"/>
      <c r="JOA65482" s="506"/>
      <c r="JOB65482" s="506"/>
      <c r="JOC65482" s="506"/>
      <c r="JOD65482" s="506"/>
      <c r="JOE65482" s="506"/>
      <c r="JOF65482" s="506"/>
      <c r="JOG65482" s="506"/>
      <c r="JOH65482" s="506"/>
      <c r="JOI65482" s="506"/>
      <c r="JOJ65482" s="506"/>
      <c r="JOK65482" s="506"/>
      <c r="JOL65482" s="506"/>
      <c r="JOM65482" s="506"/>
      <c r="JON65482" s="506"/>
      <c r="JOO65482" s="506"/>
      <c r="JOP65482" s="506"/>
      <c r="JOQ65482" s="506"/>
      <c r="JOR65482" s="506"/>
      <c r="JOS65482" s="506"/>
      <c r="JOT65482" s="506"/>
      <c r="JOU65482" s="506"/>
      <c r="JOV65482" s="506"/>
      <c r="JOW65482" s="506"/>
      <c r="JOX65482" s="506"/>
      <c r="JOY65482" s="506"/>
      <c r="JOZ65482" s="506"/>
      <c r="JPA65482" s="506"/>
      <c r="JPB65482" s="506"/>
      <c r="JPC65482" s="506"/>
      <c r="JPD65482" s="506"/>
      <c r="JPE65482" s="506"/>
      <c r="JPF65482" s="506"/>
      <c r="JPG65482" s="506"/>
      <c r="JPH65482" s="506"/>
      <c r="JPI65482" s="506"/>
      <c r="JPJ65482" s="506"/>
      <c r="JPK65482" s="506"/>
      <c r="JPL65482" s="506"/>
      <c r="JPM65482" s="506"/>
      <c r="JPN65482" s="506"/>
      <c r="JPO65482" s="506"/>
      <c r="JPP65482" s="506"/>
      <c r="JPQ65482" s="506"/>
      <c r="JPR65482" s="506"/>
      <c r="JPS65482" s="506"/>
      <c r="JPT65482" s="506"/>
      <c r="JPU65482" s="506"/>
      <c r="JPV65482" s="506"/>
      <c r="JPW65482" s="506"/>
      <c r="JPX65482" s="506"/>
      <c r="JPY65482" s="506"/>
      <c r="JPZ65482" s="506"/>
      <c r="JQA65482" s="506"/>
      <c r="JQB65482" s="506"/>
      <c r="JQC65482" s="506"/>
      <c r="JQD65482" s="506"/>
      <c r="JQE65482" s="506"/>
      <c r="JQF65482" s="506"/>
      <c r="JQG65482" s="506"/>
      <c r="JQH65482" s="506"/>
      <c r="JQI65482" s="506"/>
      <c r="JQJ65482" s="506"/>
      <c r="JQK65482" s="506"/>
      <c r="JQL65482" s="506"/>
      <c r="JQM65482" s="506"/>
      <c r="JQN65482" s="506"/>
      <c r="JQO65482" s="506"/>
      <c r="JQP65482" s="506"/>
      <c r="JQQ65482" s="506"/>
      <c r="JQR65482" s="506"/>
      <c r="JQS65482" s="506"/>
      <c r="JQT65482" s="506"/>
      <c r="JQU65482" s="506"/>
      <c r="JQV65482" s="506"/>
      <c r="JQW65482" s="506"/>
      <c r="JQX65482" s="506"/>
      <c r="JQY65482" s="506"/>
      <c r="JQZ65482" s="506"/>
      <c r="JRA65482" s="506"/>
      <c r="JRB65482" s="506"/>
      <c r="JRC65482" s="506"/>
      <c r="JRD65482" s="506"/>
      <c r="JRE65482" s="506"/>
      <c r="JRF65482" s="506"/>
      <c r="JRG65482" s="506"/>
      <c r="JRH65482" s="506"/>
      <c r="JRI65482" s="506"/>
      <c r="JRJ65482" s="506"/>
      <c r="JRK65482" s="506"/>
      <c r="JRL65482" s="506"/>
      <c r="JRM65482" s="506"/>
      <c r="JRN65482" s="506"/>
      <c r="JRO65482" s="506"/>
      <c r="JRP65482" s="506"/>
      <c r="JRQ65482" s="506"/>
      <c r="JRR65482" s="506"/>
      <c r="JRS65482" s="506"/>
      <c r="JRT65482" s="506"/>
      <c r="JRU65482" s="506"/>
      <c r="JRV65482" s="506"/>
      <c r="JRW65482" s="506"/>
      <c r="JRX65482" s="506"/>
      <c r="JRY65482" s="506"/>
      <c r="JRZ65482" s="506"/>
      <c r="JSA65482" s="506"/>
      <c r="JSB65482" s="506"/>
      <c r="JSC65482" s="506"/>
      <c r="JSD65482" s="506"/>
      <c r="JSE65482" s="506"/>
      <c r="JSF65482" s="506"/>
      <c r="JSG65482" s="506"/>
      <c r="JSH65482" s="506"/>
      <c r="JSI65482" s="506"/>
      <c r="JSJ65482" s="506"/>
      <c r="JSK65482" s="506"/>
      <c r="JSL65482" s="506"/>
      <c r="JSM65482" s="506"/>
      <c r="JSN65482" s="506"/>
      <c r="JSO65482" s="506"/>
      <c r="JSP65482" s="506"/>
      <c r="JSQ65482" s="506"/>
      <c r="JSR65482" s="506"/>
      <c r="JSS65482" s="506"/>
      <c r="JST65482" s="506"/>
      <c r="JSU65482" s="506"/>
      <c r="JSV65482" s="506"/>
      <c r="JSW65482" s="506"/>
      <c r="JSX65482" s="506"/>
      <c r="JSY65482" s="506"/>
      <c r="JSZ65482" s="506"/>
      <c r="JTA65482" s="506"/>
      <c r="JTB65482" s="506"/>
      <c r="JTC65482" s="506"/>
      <c r="JTD65482" s="506"/>
      <c r="JTE65482" s="506"/>
      <c r="JTF65482" s="506"/>
      <c r="JTG65482" s="506"/>
      <c r="JTH65482" s="506"/>
      <c r="JTI65482" s="506"/>
      <c r="JTJ65482" s="506"/>
      <c r="JTK65482" s="506"/>
      <c r="JTL65482" s="506"/>
      <c r="JTM65482" s="506"/>
      <c r="JTN65482" s="506"/>
      <c r="JTO65482" s="506"/>
      <c r="JTP65482" s="506"/>
      <c r="JTQ65482" s="506"/>
      <c r="JTR65482" s="506"/>
      <c r="JTS65482" s="506"/>
      <c r="JTT65482" s="506"/>
      <c r="JTU65482" s="506"/>
      <c r="JTV65482" s="506"/>
      <c r="JTW65482" s="506"/>
      <c r="JTX65482" s="506"/>
      <c r="JTY65482" s="506"/>
      <c r="JTZ65482" s="506"/>
      <c r="JUA65482" s="506"/>
      <c r="JUB65482" s="506"/>
      <c r="JUC65482" s="506"/>
      <c r="JUD65482" s="506"/>
      <c r="JUE65482" s="506"/>
      <c r="JUF65482" s="506"/>
      <c r="JUG65482" s="506"/>
      <c r="JUH65482" s="506"/>
      <c r="JUI65482" s="506"/>
      <c r="JUJ65482" s="506"/>
      <c r="JUK65482" s="506"/>
      <c r="JUL65482" s="506"/>
      <c r="JUM65482" s="506"/>
      <c r="JUN65482" s="506"/>
      <c r="JUO65482" s="506"/>
      <c r="JUP65482" s="506"/>
      <c r="JUQ65482" s="506"/>
      <c r="JUR65482" s="506"/>
      <c r="JUS65482" s="506"/>
      <c r="JUT65482" s="506"/>
      <c r="JUU65482" s="506"/>
      <c r="JUV65482" s="506"/>
      <c r="JUW65482" s="506"/>
      <c r="JUX65482" s="506"/>
      <c r="JUY65482" s="506"/>
      <c r="JUZ65482" s="506"/>
      <c r="JVA65482" s="506"/>
      <c r="JVB65482" s="506"/>
      <c r="JVC65482" s="506"/>
      <c r="JVD65482" s="506"/>
      <c r="JVE65482" s="506"/>
      <c r="JVF65482" s="506"/>
      <c r="JVG65482" s="506"/>
      <c r="JVH65482" s="506"/>
      <c r="JVI65482" s="506"/>
      <c r="JVJ65482" s="506"/>
      <c r="JVK65482" s="506"/>
      <c r="JVL65482" s="506"/>
      <c r="JVM65482" s="506"/>
      <c r="JVN65482" s="506"/>
      <c r="JVO65482" s="506"/>
      <c r="JVP65482" s="506"/>
      <c r="JVQ65482" s="506"/>
      <c r="JVR65482" s="506"/>
      <c r="JVS65482" s="506"/>
      <c r="JVT65482" s="506"/>
      <c r="JVU65482" s="506"/>
      <c r="JVV65482" s="506"/>
      <c r="JVW65482" s="506"/>
      <c r="JVX65482" s="506"/>
      <c r="JVY65482" s="506"/>
      <c r="JVZ65482" s="506"/>
      <c r="JWA65482" s="506"/>
      <c r="JWB65482" s="506"/>
      <c r="JWC65482" s="506"/>
      <c r="JWD65482" s="506"/>
      <c r="JWE65482" s="506"/>
      <c r="JWF65482" s="506"/>
      <c r="JWG65482" s="506"/>
      <c r="JWH65482" s="506"/>
      <c r="JWI65482" s="506"/>
      <c r="JWJ65482" s="506"/>
      <c r="JWK65482" s="506"/>
      <c r="JWL65482" s="506"/>
      <c r="JWM65482" s="506"/>
      <c r="JWN65482" s="506"/>
      <c r="JWO65482" s="506"/>
      <c r="JWP65482" s="506"/>
      <c r="JWQ65482" s="506"/>
      <c r="JWR65482" s="506"/>
      <c r="JWS65482" s="506"/>
      <c r="JWT65482" s="506"/>
      <c r="JWU65482" s="506"/>
      <c r="JWV65482" s="506"/>
      <c r="JWW65482" s="506"/>
      <c r="JWX65482" s="506"/>
      <c r="JWY65482" s="506"/>
      <c r="JWZ65482" s="506"/>
      <c r="JXA65482" s="506"/>
      <c r="JXB65482" s="506"/>
      <c r="JXC65482" s="506"/>
      <c r="JXD65482" s="506"/>
      <c r="JXE65482" s="506"/>
      <c r="JXF65482" s="506"/>
      <c r="JXG65482" s="506"/>
      <c r="JXH65482" s="506"/>
      <c r="JXI65482" s="506"/>
      <c r="JXJ65482" s="506"/>
      <c r="JXK65482" s="506"/>
      <c r="JXL65482" s="506"/>
      <c r="JXM65482" s="506"/>
      <c r="JXN65482" s="506"/>
      <c r="JXO65482" s="506"/>
      <c r="JXP65482" s="506"/>
      <c r="JXQ65482" s="506"/>
      <c r="JXR65482" s="506"/>
      <c r="JXS65482" s="506"/>
      <c r="JXT65482" s="506"/>
      <c r="JXU65482" s="506"/>
      <c r="JXV65482" s="506"/>
      <c r="JXW65482" s="506"/>
      <c r="JXX65482" s="506"/>
      <c r="JXY65482" s="506"/>
      <c r="JXZ65482" s="506"/>
      <c r="JYA65482" s="506"/>
      <c r="JYB65482" s="506"/>
      <c r="JYC65482" s="506"/>
      <c r="JYD65482" s="506"/>
      <c r="JYE65482" s="506"/>
      <c r="JYF65482" s="506"/>
      <c r="JYG65482" s="506"/>
      <c r="JYH65482" s="506"/>
      <c r="JYI65482" s="506"/>
      <c r="JYJ65482" s="506"/>
      <c r="JYK65482" s="506"/>
      <c r="JYL65482" s="506"/>
      <c r="JYM65482" s="506"/>
      <c r="JYN65482" s="506"/>
      <c r="JYO65482" s="506"/>
      <c r="JYP65482" s="506"/>
      <c r="JYQ65482" s="506"/>
      <c r="JYR65482" s="506"/>
      <c r="JYS65482" s="506"/>
      <c r="JYT65482" s="506"/>
      <c r="JYU65482" s="506"/>
      <c r="JYV65482" s="506"/>
      <c r="JYW65482" s="506"/>
      <c r="JYX65482" s="506"/>
      <c r="JYY65482" s="506"/>
      <c r="JYZ65482" s="506"/>
      <c r="JZA65482" s="506"/>
      <c r="JZB65482" s="506"/>
      <c r="JZC65482" s="506"/>
      <c r="JZD65482" s="506"/>
      <c r="JZE65482" s="506"/>
      <c r="JZF65482" s="506"/>
      <c r="JZG65482" s="506"/>
      <c r="JZH65482" s="506"/>
      <c r="JZI65482" s="506"/>
      <c r="JZJ65482" s="506"/>
      <c r="JZK65482" s="506"/>
      <c r="JZL65482" s="506"/>
      <c r="JZM65482" s="506"/>
      <c r="JZN65482" s="506"/>
      <c r="JZO65482" s="506"/>
      <c r="JZP65482" s="506"/>
      <c r="JZQ65482" s="506"/>
      <c r="JZR65482" s="506"/>
      <c r="JZS65482" s="506"/>
      <c r="JZT65482" s="506"/>
      <c r="JZU65482" s="506"/>
      <c r="JZV65482" s="506"/>
      <c r="JZW65482" s="506"/>
      <c r="JZX65482" s="506"/>
      <c r="JZY65482" s="506"/>
      <c r="JZZ65482" s="506"/>
      <c r="KAA65482" s="506"/>
      <c r="KAB65482" s="506"/>
      <c r="KAC65482" s="506"/>
      <c r="KAD65482" s="506"/>
      <c r="KAE65482" s="506"/>
      <c r="KAF65482" s="506"/>
      <c r="KAG65482" s="506"/>
      <c r="KAH65482" s="506"/>
      <c r="KAI65482" s="506"/>
      <c r="KAJ65482" s="506"/>
      <c r="KAK65482" s="506"/>
      <c r="KAL65482" s="506"/>
      <c r="KAM65482" s="506"/>
      <c r="KAN65482" s="506"/>
      <c r="KAO65482" s="506"/>
      <c r="KAP65482" s="506"/>
      <c r="KAQ65482" s="506"/>
      <c r="KAR65482" s="506"/>
      <c r="KAS65482" s="506"/>
      <c r="KAT65482" s="506"/>
      <c r="KAU65482" s="506"/>
      <c r="KAV65482" s="506"/>
      <c r="KAW65482" s="506"/>
      <c r="KAX65482" s="506"/>
      <c r="KAY65482" s="506"/>
      <c r="KAZ65482" s="506"/>
      <c r="KBA65482" s="506"/>
      <c r="KBB65482" s="506"/>
      <c r="KBC65482" s="506"/>
      <c r="KBD65482" s="506"/>
      <c r="KBE65482" s="506"/>
      <c r="KBF65482" s="506"/>
      <c r="KBG65482" s="506"/>
      <c r="KBH65482" s="506"/>
      <c r="KBI65482" s="506"/>
      <c r="KBJ65482" s="506"/>
      <c r="KBK65482" s="506"/>
      <c r="KBL65482" s="506"/>
      <c r="KBM65482" s="506"/>
      <c r="KBN65482" s="506"/>
      <c r="KBO65482" s="506"/>
      <c r="KBP65482" s="506"/>
      <c r="KBQ65482" s="506"/>
      <c r="KBR65482" s="506"/>
      <c r="KBS65482" s="506"/>
      <c r="KBT65482" s="506"/>
      <c r="KBU65482" s="506"/>
      <c r="KBV65482" s="506"/>
      <c r="KBW65482" s="506"/>
      <c r="KBX65482" s="506"/>
      <c r="KBY65482" s="506"/>
      <c r="KBZ65482" s="506"/>
      <c r="KCA65482" s="506"/>
      <c r="KCB65482" s="506"/>
      <c r="KCC65482" s="506"/>
      <c r="KCD65482" s="506"/>
      <c r="KCE65482" s="506"/>
      <c r="KCF65482" s="506"/>
      <c r="KCG65482" s="506"/>
      <c r="KCH65482" s="506"/>
      <c r="KCI65482" s="506"/>
      <c r="KCJ65482" s="506"/>
      <c r="KCK65482" s="506"/>
      <c r="KCL65482" s="506"/>
      <c r="KCM65482" s="506"/>
      <c r="KCN65482" s="506"/>
      <c r="KCO65482" s="506"/>
      <c r="KCP65482" s="506"/>
      <c r="KCQ65482" s="506"/>
      <c r="KCR65482" s="506"/>
      <c r="KCS65482" s="506"/>
      <c r="KCT65482" s="506"/>
      <c r="KCU65482" s="506"/>
      <c r="KCV65482" s="506"/>
      <c r="KCW65482" s="506"/>
      <c r="KCX65482" s="506"/>
      <c r="KCY65482" s="506"/>
      <c r="KCZ65482" s="506"/>
      <c r="KDA65482" s="506"/>
      <c r="KDB65482" s="506"/>
      <c r="KDC65482" s="506"/>
      <c r="KDD65482" s="506"/>
      <c r="KDE65482" s="506"/>
      <c r="KDF65482" s="506"/>
      <c r="KDG65482" s="506"/>
      <c r="KDH65482" s="506"/>
      <c r="KDI65482" s="506"/>
      <c r="KDJ65482" s="506"/>
      <c r="KDK65482" s="506"/>
      <c r="KDL65482" s="506"/>
      <c r="KDM65482" s="506"/>
      <c r="KDN65482" s="506"/>
      <c r="KDO65482" s="506"/>
      <c r="KDP65482" s="506"/>
      <c r="KDQ65482" s="506"/>
      <c r="KDR65482" s="506"/>
      <c r="KDS65482" s="506"/>
      <c r="KDT65482" s="506"/>
      <c r="KDU65482" s="506"/>
      <c r="KDV65482" s="506"/>
      <c r="KDW65482" s="506"/>
      <c r="KDX65482" s="506"/>
      <c r="KDY65482" s="506"/>
      <c r="KDZ65482" s="506"/>
      <c r="KEA65482" s="506"/>
      <c r="KEB65482" s="506"/>
      <c r="KEC65482" s="506"/>
      <c r="KED65482" s="506"/>
      <c r="KEE65482" s="506"/>
      <c r="KEF65482" s="506"/>
      <c r="KEG65482" s="506"/>
      <c r="KEH65482" s="506"/>
      <c r="KEI65482" s="506"/>
      <c r="KEJ65482" s="506"/>
      <c r="KEK65482" s="506"/>
      <c r="KEL65482" s="506"/>
      <c r="KEM65482" s="506"/>
      <c r="KEN65482" s="506"/>
      <c r="KEO65482" s="506"/>
      <c r="KEP65482" s="506"/>
      <c r="KEQ65482" s="506"/>
      <c r="KER65482" s="506"/>
      <c r="KES65482" s="506"/>
      <c r="KET65482" s="506"/>
      <c r="KEU65482" s="506"/>
      <c r="KEV65482" s="506"/>
      <c r="KEW65482" s="506"/>
      <c r="KEX65482" s="506"/>
      <c r="KEY65482" s="506"/>
      <c r="KEZ65482" s="506"/>
      <c r="KFA65482" s="506"/>
      <c r="KFB65482" s="506"/>
      <c r="KFC65482" s="506"/>
      <c r="KFD65482" s="506"/>
      <c r="KFE65482" s="506"/>
      <c r="KFF65482" s="506"/>
      <c r="KFG65482" s="506"/>
      <c r="KFH65482" s="506"/>
      <c r="KFI65482" s="506"/>
      <c r="KFJ65482" s="506"/>
      <c r="KFK65482" s="506"/>
      <c r="KFL65482" s="506"/>
      <c r="KFM65482" s="506"/>
      <c r="KFN65482" s="506"/>
      <c r="KFO65482" s="506"/>
      <c r="KFP65482" s="506"/>
      <c r="KFQ65482" s="506"/>
      <c r="KFR65482" s="506"/>
      <c r="KFS65482" s="506"/>
      <c r="KFT65482" s="506"/>
      <c r="KFU65482" s="506"/>
      <c r="KFV65482" s="506"/>
      <c r="KFW65482" s="506"/>
      <c r="KFX65482" s="506"/>
      <c r="KFY65482" s="506"/>
      <c r="KFZ65482" s="506"/>
      <c r="KGA65482" s="506"/>
      <c r="KGB65482" s="506"/>
      <c r="KGC65482" s="506"/>
      <c r="KGD65482" s="506"/>
      <c r="KGE65482" s="506"/>
      <c r="KGF65482" s="506"/>
      <c r="KGG65482" s="506"/>
      <c r="KGH65482" s="506"/>
      <c r="KGI65482" s="506"/>
      <c r="KGJ65482" s="506"/>
      <c r="KGK65482" s="506"/>
      <c r="KGL65482" s="506"/>
      <c r="KGM65482" s="506"/>
      <c r="KGN65482" s="506"/>
      <c r="KGO65482" s="506"/>
      <c r="KGP65482" s="506"/>
      <c r="KGQ65482" s="506"/>
      <c r="KGR65482" s="506"/>
      <c r="KGS65482" s="506"/>
      <c r="KGT65482" s="506"/>
      <c r="KGU65482" s="506"/>
      <c r="KGV65482" s="506"/>
      <c r="KGW65482" s="506"/>
      <c r="KGX65482" s="506"/>
      <c r="KGY65482" s="506"/>
      <c r="KGZ65482" s="506"/>
      <c r="KHA65482" s="506"/>
      <c r="KHB65482" s="506"/>
      <c r="KHC65482" s="506"/>
      <c r="KHD65482" s="506"/>
      <c r="KHE65482" s="506"/>
      <c r="KHF65482" s="506"/>
      <c r="KHG65482" s="506"/>
      <c r="KHH65482" s="506"/>
      <c r="KHI65482" s="506"/>
      <c r="KHJ65482" s="506"/>
      <c r="KHK65482" s="506"/>
      <c r="KHL65482" s="506"/>
      <c r="KHM65482" s="506"/>
      <c r="KHN65482" s="506"/>
      <c r="KHO65482" s="506"/>
      <c r="KHP65482" s="506"/>
      <c r="KHQ65482" s="506"/>
      <c r="KHR65482" s="506"/>
      <c r="KHS65482" s="506"/>
      <c r="KHT65482" s="506"/>
      <c r="KHU65482" s="506"/>
      <c r="KHV65482" s="506"/>
      <c r="KHW65482" s="506"/>
      <c r="KHX65482" s="506"/>
      <c r="KHY65482" s="506"/>
      <c r="KHZ65482" s="506"/>
      <c r="KIA65482" s="506"/>
      <c r="KIB65482" s="506"/>
      <c r="KIC65482" s="506"/>
      <c r="KID65482" s="506"/>
      <c r="KIE65482" s="506"/>
      <c r="KIF65482" s="506"/>
      <c r="KIG65482" s="506"/>
      <c r="KIH65482" s="506"/>
      <c r="KII65482" s="506"/>
      <c r="KIJ65482" s="506"/>
      <c r="KIK65482" s="506"/>
      <c r="KIL65482" s="506"/>
      <c r="KIM65482" s="506"/>
      <c r="KIN65482" s="506"/>
      <c r="KIO65482" s="506"/>
      <c r="KIP65482" s="506"/>
      <c r="KIQ65482" s="506"/>
      <c r="KIR65482" s="506"/>
      <c r="KIS65482" s="506"/>
      <c r="KIT65482" s="506"/>
      <c r="KIU65482" s="506"/>
      <c r="KIV65482" s="506"/>
      <c r="KIW65482" s="506"/>
      <c r="KIX65482" s="506"/>
      <c r="KIY65482" s="506"/>
      <c r="KIZ65482" s="506"/>
      <c r="KJA65482" s="506"/>
      <c r="KJB65482" s="506"/>
      <c r="KJC65482" s="506"/>
      <c r="KJD65482" s="506"/>
      <c r="KJE65482" s="506"/>
      <c r="KJF65482" s="506"/>
      <c r="KJG65482" s="506"/>
      <c r="KJH65482" s="506"/>
      <c r="KJI65482" s="506"/>
      <c r="KJJ65482" s="506"/>
      <c r="KJK65482" s="506"/>
      <c r="KJL65482" s="506"/>
      <c r="KJM65482" s="506"/>
      <c r="KJN65482" s="506"/>
      <c r="KJO65482" s="506"/>
      <c r="KJP65482" s="506"/>
      <c r="KJQ65482" s="506"/>
      <c r="KJR65482" s="506"/>
      <c r="KJS65482" s="506"/>
      <c r="KJT65482" s="506"/>
      <c r="KJU65482" s="506"/>
      <c r="KJV65482" s="506"/>
      <c r="KJW65482" s="506"/>
      <c r="KJX65482" s="506"/>
      <c r="KJY65482" s="506"/>
      <c r="KJZ65482" s="506"/>
      <c r="KKA65482" s="506"/>
      <c r="KKB65482" s="506"/>
      <c r="KKC65482" s="506"/>
      <c r="KKD65482" s="506"/>
      <c r="KKE65482" s="506"/>
      <c r="KKF65482" s="506"/>
      <c r="KKG65482" s="506"/>
      <c r="KKH65482" s="506"/>
      <c r="KKI65482" s="506"/>
      <c r="KKJ65482" s="506"/>
      <c r="KKK65482" s="506"/>
      <c r="KKL65482" s="506"/>
      <c r="KKM65482" s="506"/>
      <c r="KKN65482" s="506"/>
      <c r="KKO65482" s="506"/>
      <c r="KKP65482" s="506"/>
      <c r="KKQ65482" s="506"/>
      <c r="KKR65482" s="506"/>
      <c r="KKS65482" s="506"/>
      <c r="KKT65482" s="506"/>
      <c r="KKU65482" s="506"/>
      <c r="KKV65482" s="506"/>
      <c r="KKW65482" s="506"/>
      <c r="KKX65482" s="506"/>
      <c r="KKY65482" s="506"/>
      <c r="KKZ65482" s="506"/>
      <c r="KLA65482" s="506"/>
      <c r="KLB65482" s="506"/>
      <c r="KLC65482" s="506"/>
      <c r="KLD65482" s="506"/>
      <c r="KLE65482" s="506"/>
      <c r="KLF65482" s="506"/>
      <c r="KLG65482" s="506"/>
      <c r="KLH65482" s="506"/>
      <c r="KLI65482" s="506"/>
      <c r="KLJ65482" s="506"/>
      <c r="KLK65482" s="506"/>
      <c r="KLL65482" s="506"/>
      <c r="KLM65482" s="506"/>
      <c r="KLN65482" s="506"/>
      <c r="KLO65482" s="506"/>
      <c r="KLP65482" s="506"/>
      <c r="KLQ65482" s="506"/>
      <c r="KLR65482" s="506"/>
      <c r="KLS65482" s="506"/>
      <c r="KLT65482" s="506"/>
      <c r="KLU65482" s="506"/>
      <c r="KLV65482" s="506"/>
      <c r="KLW65482" s="506"/>
      <c r="KLX65482" s="506"/>
      <c r="KLY65482" s="506"/>
      <c r="KLZ65482" s="506"/>
      <c r="KMA65482" s="506"/>
      <c r="KMB65482" s="506"/>
      <c r="KMC65482" s="506"/>
      <c r="KMD65482" s="506"/>
      <c r="KME65482" s="506"/>
      <c r="KMF65482" s="506"/>
      <c r="KMG65482" s="506"/>
      <c r="KMH65482" s="506"/>
      <c r="KMI65482" s="506"/>
      <c r="KMJ65482" s="506"/>
      <c r="KMK65482" s="506"/>
      <c r="KML65482" s="506"/>
      <c r="KMM65482" s="506"/>
      <c r="KMN65482" s="506"/>
      <c r="KMO65482" s="506"/>
      <c r="KMP65482" s="506"/>
      <c r="KMQ65482" s="506"/>
      <c r="KMR65482" s="506"/>
      <c r="KMS65482" s="506"/>
      <c r="KMT65482" s="506"/>
      <c r="KMU65482" s="506"/>
      <c r="KMV65482" s="506"/>
      <c r="KMW65482" s="506"/>
      <c r="KMX65482" s="506"/>
      <c r="KMY65482" s="506"/>
      <c r="KMZ65482" s="506"/>
      <c r="KNA65482" s="506"/>
      <c r="KNB65482" s="506"/>
      <c r="KNC65482" s="506"/>
      <c r="KND65482" s="506"/>
      <c r="KNE65482" s="506"/>
      <c r="KNF65482" s="506"/>
      <c r="KNG65482" s="506"/>
      <c r="KNH65482" s="506"/>
      <c r="KNI65482" s="506"/>
      <c r="KNJ65482" s="506"/>
      <c r="KNK65482" s="506"/>
      <c r="KNL65482" s="506"/>
      <c r="KNM65482" s="506"/>
      <c r="KNN65482" s="506"/>
      <c r="KNO65482" s="506"/>
      <c r="KNP65482" s="506"/>
      <c r="KNQ65482" s="506"/>
      <c r="KNR65482" s="506"/>
      <c r="KNS65482" s="506"/>
      <c r="KNT65482" s="506"/>
      <c r="KNU65482" s="506"/>
      <c r="KNV65482" s="506"/>
      <c r="KNW65482" s="506"/>
      <c r="KNX65482" s="506"/>
      <c r="KNY65482" s="506"/>
      <c r="KNZ65482" s="506"/>
      <c r="KOA65482" s="506"/>
      <c r="KOB65482" s="506"/>
      <c r="KOC65482" s="506"/>
      <c r="KOD65482" s="506"/>
      <c r="KOE65482" s="506"/>
      <c r="KOF65482" s="506"/>
      <c r="KOG65482" s="506"/>
      <c r="KOH65482" s="506"/>
      <c r="KOI65482" s="506"/>
      <c r="KOJ65482" s="506"/>
      <c r="KOK65482" s="506"/>
      <c r="KOL65482" s="506"/>
      <c r="KOM65482" s="506"/>
      <c r="KON65482" s="506"/>
      <c r="KOO65482" s="506"/>
      <c r="KOP65482" s="506"/>
      <c r="KOQ65482" s="506"/>
      <c r="KOR65482" s="506"/>
      <c r="KOS65482" s="506"/>
      <c r="KOT65482" s="506"/>
      <c r="KOU65482" s="506"/>
      <c r="KOV65482" s="506"/>
      <c r="KOW65482" s="506"/>
      <c r="KOX65482" s="506"/>
      <c r="KOY65482" s="506"/>
      <c r="KOZ65482" s="506"/>
      <c r="KPA65482" s="506"/>
      <c r="KPB65482" s="506"/>
      <c r="KPC65482" s="506"/>
      <c r="KPD65482" s="506"/>
      <c r="KPE65482" s="506"/>
      <c r="KPF65482" s="506"/>
      <c r="KPG65482" s="506"/>
      <c r="KPH65482" s="506"/>
      <c r="KPI65482" s="506"/>
      <c r="KPJ65482" s="506"/>
      <c r="KPK65482" s="506"/>
      <c r="KPL65482" s="506"/>
      <c r="KPM65482" s="506"/>
      <c r="KPN65482" s="506"/>
      <c r="KPO65482" s="506"/>
      <c r="KPP65482" s="506"/>
      <c r="KPQ65482" s="506"/>
      <c r="KPR65482" s="506"/>
      <c r="KPS65482" s="506"/>
      <c r="KPT65482" s="506"/>
      <c r="KPU65482" s="506"/>
      <c r="KPV65482" s="506"/>
      <c r="KPW65482" s="506"/>
      <c r="KPX65482" s="506"/>
      <c r="KPY65482" s="506"/>
      <c r="KPZ65482" s="506"/>
      <c r="KQA65482" s="506"/>
      <c r="KQB65482" s="506"/>
      <c r="KQC65482" s="506"/>
      <c r="KQD65482" s="506"/>
      <c r="KQE65482" s="506"/>
      <c r="KQF65482" s="506"/>
      <c r="KQG65482" s="506"/>
      <c r="KQH65482" s="506"/>
      <c r="KQI65482" s="506"/>
      <c r="KQJ65482" s="506"/>
      <c r="KQK65482" s="506"/>
      <c r="KQL65482" s="506"/>
      <c r="KQM65482" s="506"/>
      <c r="KQN65482" s="506"/>
      <c r="KQO65482" s="506"/>
      <c r="KQP65482" s="506"/>
      <c r="KQQ65482" s="506"/>
      <c r="KQR65482" s="506"/>
      <c r="KQS65482" s="506"/>
      <c r="KQT65482" s="506"/>
      <c r="KQU65482" s="506"/>
      <c r="KQV65482" s="506"/>
      <c r="KQW65482" s="506"/>
      <c r="KQX65482" s="506"/>
      <c r="KQY65482" s="506"/>
      <c r="KQZ65482" s="506"/>
      <c r="KRA65482" s="506"/>
      <c r="KRB65482" s="506"/>
      <c r="KRC65482" s="506"/>
      <c r="KRD65482" s="506"/>
      <c r="KRE65482" s="506"/>
      <c r="KRF65482" s="506"/>
      <c r="KRG65482" s="506"/>
      <c r="KRH65482" s="506"/>
      <c r="KRI65482" s="506"/>
      <c r="KRJ65482" s="506"/>
      <c r="KRK65482" s="506"/>
      <c r="KRL65482" s="506"/>
      <c r="KRM65482" s="506"/>
      <c r="KRN65482" s="506"/>
      <c r="KRO65482" s="506"/>
      <c r="KRP65482" s="506"/>
      <c r="KRQ65482" s="506"/>
      <c r="KRR65482" s="506"/>
      <c r="KRS65482" s="506"/>
      <c r="KRT65482" s="506"/>
      <c r="KRU65482" s="506"/>
      <c r="KRV65482" s="506"/>
      <c r="KRW65482" s="506"/>
      <c r="KRX65482" s="506"/>
      <c r="KRY65482" s="506"/>
      <c r="KRZ65482" s="506"/>
      <c r="KSA65482" s="506"/>
      <c r="KSB65482" s="506"/>
      <c r="KSC65482" s="506"/>
      <c r="KSD65482" s="506"/>
      <c r="KSE65482" s="506"/>
      <c r="KSF65482" s="506"/>
      <c r="KSG65482" s="506"/>
      <c r="KSH65482" s="506"/>
      <c r="KSI65482" s="506"/>
      <c r="KSJ65482" s="506"/>
      <c r="KSK65482" s="506"/>
      <c r="KSL65482" s="506"/>
      <c r="KSM65482" s="506"/>
      <c r="KSN65482" s="506"/>
      <c r="KSO65482" s="506"/>
      <c r="KSP65482" s="506"/>
      <c r="KSQ65482" s="506"/>
      <c r="KSR65482" s="506"/>
      <c r="KSS65482" s="506"/>
      <c r="KST65482" s="506"/>
      <c r="KSU65482" s="506"/>
      <c r="KSV65482" s="506"/>
      <c r="KSW65482" s="506"/>
      <c r="KSX65482" s="506"/>
      <c r="KSY65482" s="506"/>
      <c r="KSZ65482" s="506"/>
      <c r="KTA65482" s="506"/>
      <c r="KTB65482" s="506"/>
      <c r="KTC65482" s="506"/>
      <c r="KTD65482" s="506"/>
      <c r="KTE65482" s="506"/>
      <c r="KTF65482" s="506"/>
      <c r="KTG65482" s="506"/>
      <c r="KTH65482" s="506"/>
      <c r="KTI65482" s="506"/>
      <c r="KTJ65482" s="506"/>
      <c r="KTK65482" s="506"/>
      <c r="KTL65482" s="506"/>
      <c r="KTM65482" s="506"/>
      <c r="KTN65482" s="506"/>
      <c r="KTO65482" s="506"/>
      <c r="KTP65482" s="506"/>
      <c r="KTQ65482" s="506"/>
      <c r="KTR65482" s="506"/>
      <c r="KTS65482" s="506"/>
      <c r="KTT65482" s="506"/>
      <c r="KTU65482" s="506"/>
      <c r="KTV65482" s="506"/>
      <c r="KTW65482" s="506"/>
      <c r="KTX65482" s="506"/>
      <c r="KTY65482" s="506"/>
      <c r="KTZ65482" s="506"/>
      <c r="KUA65482" s="506"/>
      <c r="KUB65482" s="506"/>
      <c r="KUC65482" s="506"/>
      <c r="KUD65482" s="506"/>
      <c r="KUE65482" s="506"/>
      <c r="KUF65482" s="506"/>
      <c r="KUG65482" s="506"/>
      <c r="KUH65482" s="506"/>
      <c r="KUI65482" s="506"/>
      <c r="KUJ65482" s="506"/>
      <c r="KUK65482" s="506"/>
      <c r="KUL65482" s="506"/>
      <c r="KUM65482" s="506"/>
      <c r="KUN65482" s="506"/>
      <c r="KUO65482" s="506"/>
      <c r="KUP65482" s="506"/>
      <c r="KUQ65482" s="506"/>
      <c r="KUR65482" s="506"/>
      <c r="KUS65482" s="506"/>
      <c r="KUT65482" s="506"/>
      <c r="KUU65482" s="506"/>
      <c r="KUV65482" s="506"/>
      <c r="KUW65482" s="506"/>
      <c r="KUX65482" s="506"/>
      <c r="KUY65482" s="506"/>
      <c r="KUZ65482" s="506"/>
      <c r="KVA65482" s="506"/>
      <c r="KVB65482" s="506"/>
      <c r="KVC65482" s="506"/>
      <c r="KVD65482" s="506"/>
      <c r="KVE65482" s="506"/>
      <c r="KVF65482" s="506"/>
      <c r="KVG65482" s="506"/>
      <c r="KVH65482" s="506"/>
      <c r="KVI65482" s="506"/>
      <c r="KVJ65482" s="506"/>
      <c r="KVK65482" s="506"/>
      <c r="KVL65482" s="506"/>
      <c r="KVM65482" s="506"/>
      <c r="KVN65482" s="506"/>
      <c r="KVO65482" s="506"/>
      <c r="KVP65482" s="506"/>
      <c r="KVQ65482" s="506"/>
      <c r="KVR65482" s="506"/>
      <c r="KVS65482" s="506"/>
      <c r="KVT65482" s="506"/>
      <c r="KVU65482" s="506"/>
      <c r="KVV65482" s="506"/>
      <c r="KVW65482" s="506"/>
      <c r="KVX65482" s="506"/>
      <c r="KVY65482" s="506"/>
      <c r="KVZ65482" s="506"/>
      <c r="KWA65482" s="506"/>
      <c r="KWB65482" s="506"/>
      <c r="KWC65482" s="506"/>
      <c r="KWD65482" s="506"/>
      <c r="KWE65482" s="506"/>
      <c r="KWF65482" s="506"/>
      <c r="KWG65482" s="506"/>
      <c r="KWH65482" s="506"/>
      <c r="KWI65482" s="506"/>
      <c r="KWJ65482" s="506"/>
      <c r="KWK65482" s="506"/>
      <c r="KWL65482" s="506"/>
      <c r="KWM65482" s="506"/>
      <c r="KWN65482" s="506"/>
      <c r="KWO65482" s="506"/>
      <c r="KWP65482" s="506"/>
      <c r="KWQ65482" s="506"/>
      <c r="KWR65482" s="506"/>
      <c r="KWS65482" s="506"/>
      <c r="KWT65482" s="506"/>
      <c r="KWU65482" s="506"/>
      <c r="KWV65482" s="506"/>
      <c r="KWW65482" s="506"/>
      <c r="KWX65482" s="506"/>
      <c r="KWY65482" s="506"/>
      <c r="KWZ65482" s="506"/>
      <c r="KXA65482" s="506"/>
      <c r="KXB65482" s="506"/>
      <c r="KXC65482" s="506"/>
      <c r="KXD65482" s="506"/>
      <c r="KXE65482" s="506"/>
      <c r="KXF65482" s="506"/>
      <c r="KXG65482" s="506"/>
      <c r="KXH65482" s="506"/>
      <c r="KXI65482" s="506"/>
      <c r="KXJ65482" s="506"/>
      <c r="KXK65482" s="506"/>
      <c r="KXL65482" s="506"/>
      <c r="KXM65482" s="506"/>
      <c r="KXN65482" s="506"/>
      <c r="KXO65482" s="506"/>
      <c r="KXP65482" s="506"/>
      <c r="KXQ65482" s="506"/>
      <c r="KXR65482" s="506"/>
      <c r="KXS65482" s="506"/>
      <c r="KXT65482" s="506"/>
      <c r="KXU65482" s="506"/>
      <c r="KXV65482" s="506"/>
      <c r="KXW65482" s="506"/>
      <c r="KXX65482" s="506"/>
      <c r="KXY65482" s="506"/>
      <c r="KXZ65482" s="506"/>
      <c r="KYA65482" s="506"/>
      <c r="KYB65482" s="506"/>
      <c r="KYC65482" s="506"/>
      <c r="KYD65482" s="506"/>
      <c r="KYE65482" s="506"/>
      <c r="KYF65482" s="506"/>
      <c r="KYG65482" s="506"/>
      <c r="KYH65482" s="506"/>
      <c r="KYI65482" s="506"/>
      <c r="KYJ65482" s="506"/>
      <c r="KYK65482" s="506"/>
      <c r="KYL65482" s="506"/>
      <c r="KYM65482" s="506"/>
      <c r="KYN65482" s="506"/>
      <c r="KYO65482" s="506"/>
      <c r="KYP65482" s="506"/>
      <c r="KYQ65482" s="506"/>
      <c r="KYR65482" s="506"/>
      <c r="KYS65482" s="506"/>
      <c r="KYT65482" s="506"/>
      <c r="KYU65482" s="506"/>
      <c r="KYV65482" s="506"/>
      <c r="KYW65482" s="506"/>
      <c r="KYX65482" s="506"/>
      <c r="KYY65482" s="506"/>
      <c r="KYZ65482" s="506"/>
      <c r="KZA65482" s="506"/>
      <c r="KZB65482" s="506"/>
      <c r="KZC65482" s="506"/>
      <c r="KZD65482" s="506"/>
      <c r="KZE65482" s="506"/>
      <c r="KZF65482" s="506"/>
      <c r="KZG65482" s="506"/>
      <c r="KZH65482" s="506"/>
      <c r="KZI65482" s="506"/>
      <c r="KZJ65482" s="506"/>
      <c r="KZK65482" s="506"/>
      <c r="KZL65482" s="506"/>
      <c r="KZM65482" s="506"/>
      <c r="KZN65482" s="506"/>
      <c r="KZO65482" s="506"/>
      <c r="KZP65482" s="506"/>
      <c r="KZQ65482" s="506"/>
      <c r="KZR65482" s="506"/>
      <c r="KZS65482" s="506"/>
      <c r="KZT65482" s="506"/>
      <c r="KZU65482" s="506"/>
      <c r="KZV65482" s="506"/>
      <c r="KZW65482" s="506"/>
      <c r="KZX65482" s="506"/>
      <c r="KZY65482" s="506"/>
      <c r="KZZ65482" s="506"/>
      <c r="LAA65482" s="506"/>
      <c r="LAB65482" s="506"/>
      <c r="LAC65482" s="506"/>
      <c r="LAD65482" s="506"/>
      <c r="LAE65482" s="506"/>
      <c r="LAF65482" s="506"/>
      <c r="LAG65482" s="506"/>
      <c r="LAH65482" s="506"/>
      <c r="LAI65482" s="506"/>
      <c r="LAJ65482" s="506"/>
      <c r="LAK65482" s="506"/>
      <c r="LAL65482" s="506"/>
      <c r="LAM65482" s="506"/>
      <c r="LAN65482" s="506"/>
      <c r="LAO65482" s="506"/>
      <c r="LAP65482" s="506"/>
      <c r="LAQ65482" s="506"/>
      <c r="LAR65482" s="506"/>
      <c r="LAS65482" s="506"/>
      <c r="LAT65482" s="506"/>
      <c r="LAU65482" s="506"/>
      <c r="LAV65482" s="506"/>
      <c r="LAW65482" s="506"/>
      <c r="LAX65482" s="506"/>
      <c r="LAY65482" s="506"/>
      <c r="LAZ65482" s="506"/>
      <c r="LBA65482" s="506"/>
      <c r="LBB65482" s="506"/>
      <c r="LBC65482" s="506"/>
      <c r="LBD65482" s="506"/>
      <c r="LBE65482" s="506"/>
      <c r="LBF65482" s="506"/>
      <c r="LBG65482" s="506"/>
      <c r="LBH65482" s="506"/>
      <c r="LBI65482" s="506"/>
      <c r="LBJ65482" s="506"/>
      <c r="LBK65482" s="506"/>
      <c r="LBL65482" s="506"/>
      <c r="LBM65482" s="506"/>
      <c r="LBN65482" s="506"/>
      <c r="LBO65482" s="506"/>
      <c r="LBP65482" s="506"/>
      <c r="LBQ65482" s="506"/>
      <c r="LBR65482" s="506"/>
      <c r="LBS65482" s="506"/>
      <c r="LBT65482" s="506"/>
      <c r="LBU65482" s="506"/>
      <c r="LBV65482" s="506"/>
      <c r="LBW65482" s="506"/>
      <c r="LBX65482" s="506"/>
      <c r="LBY65482" s="506"/>
      <c r="LBZ65482" s="506"/>
      <c r="LCA65482" s="506"/>
      <c r="LCB65482" s="506"/>
      <c r="LCC65482" s="506"/>
      <c r="LCD65482" s="506"/>
      <c r="LCE65482" s="506"/>
      <c r="LCF65482" s="506"/>
      <c r="LCG65482" s="506"/>
      <c r="LCH65482" s="506"/>
      <c r="LCI65482" s="506"/>
      <c r="LCJ65482" s="506"/>
      <c r="LCK65482" s="506"/>
      <c r="LCL65482" s="506"/>
      <c r="LCM65482" s="506"/>
      <c r="LCN65482" s="506"/>
      <c r="LCO65482" s="506"/>
      <c r="LCP65482" s="506"/>
      <c r="LCQ65482" s="506"/>
      <c r="LCR65482" s="506"/>
      <c r="LCS65482" s="506"/>
      <c r="LCT65482" s="506"/>
      <c r="LCU65482" s="506"/>
      <c r="LCV65482" s="506"/>
      <c r="LCW65482" s="506"/>
      <c r="LCX65482" s="506"/>
      <c r="LCY65482" s="506"/>
      <c r="LCZ65482" s="506"/>
      <c r="LDA65482" s="506"/>
      <c r="LDB65482" s="506"/>
      <c r="LDC65482" s="506"/>
      <c r="LDD65482" s="506"/>
      <c r="LDE65482" s="506"/>
      <c r="LDF65482" s="506"/>
      <c r="LDG65482" s="506"/>
      <c r="LDH65482" s="506"/>
      <c r="LDI65482" s="506"/>
      <c r="LDJ65482" s="506"/>
      <c r="LDK65482" s="506"/>
      <c r="LDL65482" s="506"/>
      <c r="LDM65482" s="506"/>
      <c r="LDN65482" s="506"/>
      <c r="LDO65482" s="506"/>
      <c r="LDP65482" s="506"/>
      <c r="LDQ65482" s="506"/>
      <c r="LDR65482" s="506"/>
      <c r="LDS65482" s="506"/>
      <c r="LDT65482" s="506"/>
      <c r="LDU65482" s="506"/>
      <c r="LDV65482" s="506"/>
      <c r="LDW65482" s="506"/>
      <c r="LDX65482" s="506"/>
      <c r="LDY65482" s="506"/>
      <c r="LDZ65482" s="506"/>
      <c r="LEA65482" s="506"/>
      <c r="LEB65482" s="506"/>
      <c r="LEC65482" s="506"/>
      <c r="LED65482" s="506"/>
      <c r="LEE65482" s="506"/>
      <c r="LEF65482" s="506"/>
      <c r="LEG65482" s="506"/>
      <c r="LEH65482" s="506"/>
      <c r="LEI65482" s="506"/>
      <c r="LEJ65482" s="506"/>
      <c r="LEK65482" s="506"/>
      <c r="LEL65482" s="506"/>
      <c r="LEM65482" s="506"/>
      <c r="LEN65482" s="506"/>
      <c r="LEO65482" s="506"/>
      <c r="LEP65482" s="506"/>
      <c r="LEQ65482" s="506"/>
      <c r="LER65482" s="506"/>
      <c r="LES65482" s="506"/>
      <c r="LET65482" s="506"/>
      <c r="LEU65482" s="506"/>
      <c r="LEV65482" s="506"/>
      <c r="LEW65482" s="506"/>
      <c r="LEX65482" s="506"/>
      <c r="LEY65482" s="506"/>
      <c r="LEZ65482" s="506"/>
      <c r="LFA65482" s="506"/>
      <c r="LFB65482" s="506"/>
      <c r="LFC65482" s="506"/>
      <c r="LFD65482" s="506"/>
      <c r="LFE65482" s="506"/>
      <c r="LFF65482" s="506"/>
      <c r="LFG65482" s="506"/>
      <c r="LFH65482" s="506"/>
      <c r="LFI65482" s="506"/>
      <c r="LFJ65482" s="506"/>
      <c r="LFK65482" s="506"/>
      <c r="LFL65482" s="506"/>
      <c r="LFM65482" s="506"/>
      <c r="LFN65482" s="506"/>
      <c r="LFO65482" s="506"/>
      <c r="LFP65482" s="506"/>
      <c r="LFQ65482" s="506"/>
      <c r="LFR65482" s="506"/>
      <c r="LFS65482" s="506"/>
      <c r="LFT65482" s="506"/>
      <c r="LFU65482" s="506"/>
      <c r="LFV65482" s="506"/>
      <c r="LFW65482" s="506"/>
      <c r="LFX65482" s="506"/>
      <c r="LFY65482" s="506"/>
      <c r="LFZ65482" s="506"/>
      <c r="LGA65482" s="506"/>
      <c r="LGB65482" s="506"/>
      <c r="LGC65482" s="506"/>
      <c r="LGD65482" s="506"/>
      <c r="LGE65482" s="506"/>
      <c r="LGF65482" s="506"/>
      <c r="LGG65482" s="506"/>
      <c r="LGH65482" s="506"/>
      <c r="LGI65482" s="506"/>
      <c r="LGJ65482" s="506"/>
      <c r="LGK65482" s="506"/>
      <c r="LGL65482" s="506"/>
      <c r="LGM65482" s="506"/>
      <c r="LGN65482" s="506"/>
      <c r="LGO65482" s="506"/>
      <c r="LGP65482" s="506"/>
      <c r="LGQ65482" s="506"/>
      <c r="LGR65482" s="506"/>
      <c r="LGS65482" s="506"/>
      <c r="LGT65482" s="506"/>
      <c r="LGU65482" s="506"/>
      <c r="LGV65482" s="506"/>
      <c r="LGW65482" s="506"/>
      <c r="LGX65482" s="506"/>
      <c r="LGY65482" s="506"/>
      <c r="LGZ65482" s="506"/>
      <c r="LHA65482" s="506"/>
      <c r="LHB65482" s="506"/>
      <c r="LHC65482" s="506"/>
      <c r="LHD65482" s="506"/>
      <c r="LHE65482" s="506"/>
      <c r="LHF65482" s="506"/>
      <c r="LHG65482" s="506"/>
      <c r="LHH65482" s="506"/>
      <c r="LHI65482" s="506"/>
      <c r="LHJ65482" s="506"/>
      <c r="LHK65482" s="506"/>
      <c r="LHL65482" s="506"/>
      <c r="LHM65482" s="506"/>
      <c r="LHN65482" s="506"/>
      <c r="LHO65482" s="506"/>
      <c r="LHP65482" s="506"/>
      <c r="LHQ65482" s="506"/>
      <c r="LHR65482" s="506"/>
      <c r="LHS65482" s="506"/>
      <c r="LHT65482" s="506"/>
      <c r="LHU65482" s="506"/>
      <c r="LHV65482" s="506"/>
      <c r="LHW65482" s="506"/>
      <c r="LHX65482" s="506"/>
      <c r="LHY65482" s="506"/>
      <c r="LHZ65482" s="506"/>
      <c r="LIA65482" s="506"/>
      <c r="LIB65482" s="506"/>
      <c r="LIC65482" s="506"/>
      <c r="LID65482" s="506"/>
      <c r="LIE65482" s="506"/>
      <c r="LIF65482" s="506"/>
      <c r="LIG65482" s="506"/>
      <c r="LIH65482" s="506"/>
      <c r="LII65482" s="506"/>
      <c r="LIJ65482" s="506"/>
      <c r="LIK65482" s="506"/>
      <c r="LIL65482" s="506"/>
      <c r="LIM65482" s="506"/>
      <c r="LIN65482" s="506"/>
      <c r="LIO65482" s="506"/>
      <c r="LIP65482" s="506"/>
      <c r="LIQ65482" s="506"/>
      <c r="LIR65482" s="506"/>
      <c r="LIS65482" s="506"/>
      <c r="LIT65482" s="506"/>
      <c r="LIU65482" s="506"/>
      <c r="LIV65482" s="506"/>
      <c r="LIW65482" s="506"/>
      <c r="LIX65482" s="506"/>
      <c r="LIY65482" s="506"/>
      <c r="LIZ65482" s="506"/>
      <c r="LJA65482" s="506"/>
      <c r="LJB65482" s="506"/>
      <c r="LJC65482" s="506"/>
      <c r="LJD65482" s="506"/>
      <c r="LJE65482" s="506"/>
      <c r="LJF65482" s="506"/>
      <c r="LJG65482" s="506"/>
      <c r="LJH65482" s="506"/>
      <c r="LJI65482" s="506"/>
      <c r="LJJ65482" s="506"/>
      <c r="LJK65482" s="506"/>
      <c r="LJL65482" s="506"/>
      <c r="LJM65482" s="506"/>
      <c r="LJN65482" s="506"/>
      <c r="LJO65482" s="506"/>
      <c r="LJP65482" s="506"/>
      <c r="LJQ65482" s="506"/>
      <c r="LJR65482" s="506"/>
      <c r="LJS65482" s="506"/>
      <c r="LJT65482" s="506"/>
      <c r="LJU65482" s="506"/>
      <c r="LJV65482" s="506"/>
      <c r="LJW65482" s="506"/>
      <c r="LJX65482" s="506"/>
      <c r="LJY65482" s="506"/>
      <c r="LJZ65482" s="506"/>
      <c r="LKA65482" s="506"/>
      <c r="LKB65482" s="506"/>
      <c r="LKC65482" s="506"/>
      <c r="LKD65482" s="506"/>
      <c r="LKE65482" s="506"/>
      <c r="LKF65482" s="506"/>
      <c r="LKG65482" s="506"/>
      <c r="LKH65482" s="506"/>
      <c r="LKI65482" s="506"/>
      <c r="LKJ65482" s="506"/>
      <c r="LKK65482" s="506"/>
      <c r="LKL65482" s="506"/>
      <c r="LKM65482" s="506"/>
      <c r="LKN65482" s="506"/>
      <c r="LKO65482" s="506"/>
      <c r="LKP65482" s="506"/>
      <c r="LKQ65482" s="506"/>
      <c r="LKR65482" s="506"/>
      <c r="LKS65482" s="506"/>
      <c r="LKT65482" s="506"/>
      <c r="LKU65482" s="506"/>
      <c r="LKV65482" s="506"/>
      <c r="LKW65482" s="506"/>
      <c r="LKX65482" s="506"/>
      <c r="LKY65482" s="506"/>
      <c r="LKZ65482" s="506"/>
      <c r="LLA65482" s="506"/>
      <c r="LLB65482" s="506"/>
      <c r="LLC65482" s="506"/>
      <c r="LLD65482" s="506"/>
      <c r="LLE65482" s="506"/>
      <c r="LLF65482" s="506"/>
      <c r="LLG65482" s="506"/>
      <c r="LLH65482" s="506"/>
      <c r="LLI65482" s="506"/>
      <c r="LLJ65482" s="506"/>
      <c r="LLK65482" s="506"/>
      <c r="LLL65482" s="506"/>
      <c r="LLM65482" s="506"/>
      <c r="LLN65482" s="506"/>
      <c r="LLO65482" s="506"/>
      <c r="LLP65482" s="506"/>
      <c r="LLQ65482" s="506"/>
      <c r="LLR65482" s="506"/>
      <c r="LLS65482" s="506"/>
      <c r="LLT65482" s="506"/>
      <c r="LLU65482" s="506"/>
      <c r="LLV65482" s="506"/>
      <c r="LLW65482" s="506"/>
      <c r="LLX65482" s="506"/>
      <c r="LLY65482" s="506"/>
      <c r="LLZ65482" s="506"/>
      <c r="LMA65482" s="506"/>
      <c r="LMB65482" s="506"/>
      <c r="LMC65482" s="506"/>
      <c r="LMD65482" s="506"/>
      <c r="LME65482" s="506"/>
      <c r="LMF65482" s="506"/>
      <c r="LMG65482" s="506"/>
      <c r="LMH65482" s="506"/>
      <c r="LMI65482" s="506"/>
      <c r="LMJ65482" s="506"/>
      <c r="LMK65482" s="506"/>
      <c r="LML65482" s="506"/>
      <c r="LMM65482" s="506"/>
      <c r="LMN65482" s="506"/>
      <c r="LMO65482" s="506"/>
      <c r="LMP65482" s="506"/>
      <c r="LMQ65482" s="506"/>
      <c r="LMR65482" s="506"/>
      <c r="LMS65482" s="506"/>
      <c r="LMT65482" s="506"/>
      <c r="LMU65482" s="506"/>
      <c r="LMV65482" s="506"/>
      <c r="LMW65482" s="506"/>
      <c r="LMX65482" s="506"/>
      <c r="LMY65482" s="506"/>
      <c r="LMZ65482" s="506"/>
      <c r="LNA65482" s="506"/>
      <c r="LNB65482" s="506"/>
      <c r="LNC65482" s="506"/>
      <c r="LND65482" s="506"/>
      <c r="LNE65482" s="506"/>
      <c r="LNF65482" s="506"/>
      <c r="LNG65482" s="506"/>
      <c r="LNH65482" s="506"/>
      <c r="LNI65482" s="506"/>
      <c r="LNJ65482" s="506"/>
      <c r="LNK65482" s="506"/>
      <c r="LNL65482" s="506"/>
      <c r="LNM65482" s="506"/>
      <c r="LNN65482" s="506"/>
      <c r="LNO65482" s="506"/>
      <c r="LNP65482" s="506"/>
      <c r="LNQ65482" s="506"/>
      <c r="LNR65482" s="506"/>
      <c r="LNS65482" s="506"/>
      <c r="LNT65482" s="506"/>
      <c r="LNU65482" s="506"/>
      <c r="LNV65482" s="506"/>
      <c r="LNW65482" s="506"/>
      <c r="LNX65482" s="506"/>
      <c r="LNY65482" s="506"/>
      <c r="LNZ65482" s="506"/>
      <c r="LOA65482" s="506"/>
      <c r="LOB65482" s="506"/>
      <c r="LOC65482" s="506"/>
      <c r="LOD65482" s="506"/>
      <c r="LOE65482" s="506"/>
      <c r="LOF65482" s="506"/>
      <c r="LOG65482" s="506"/>
      <c r="LOH65482" s="506"/>
      <c r="LOI65482" s="506"/>
      <c r="LOJ65482" s="506"/>
      <c r="LOK65482" s="506"/>
      <c r="LOL65482" s="506"/>
      <c r="LOM65482" s="506"/>
      <c r="LON65482" s="506"/>
      <c r="LOO65482" s="506"/>
      <c r="LOP65482" s="506"/>
      <c r="LOQ65482" s="506"/>
      <c r="LOR65482" s="506"/>
      <c r="LOS65482" s="506"/>
      <c r="LOT65482" s="506"/>
      <c r="LOU65482" s="506"/>
      <c r="LOV65482" s="506"/>
      <c r="LOW65482" s="506"/>
      <c r="LOX65482" s="506"/>
      <c r="LOY65482" s="506"/>
      <c r="LOZ65482" s="506"/>
      <c r="LPA65482" s="506"/>
      <c r="LPB65482" s="506"/>
      <c r="LPC65482" s="506"/>
      <c r="LPD65482" s="506"/>
      <c r="LPE65482" s="506"/>
      <c r="LPF65482" s="506"/>
      <c r="LPG65482" s="506"/>
      <c r="LPH65482" s="506"/>
      <c r="LPI65482" s="506"/>
      <c r="LPJ65482" s="506"/>
      <c r="LPK65482" s="506"/>
      <c r="LPL65482" s="506"/>
      <c r="LPM65482" s="506"/>
      <c r="LPN65482" s="506"/>
      <c r="LPO65482" s="506"/>
      <c r="LPP65482" s="506"/>
      <c r="LPQ65482" s="506"/>
      <c r="LPR65482" s="506"/>
      <c r="LPS65482" s="506"/>
      <c r="LPT65482" s="506"/>
      <c r="LPU65482" s="506"/>
      <c r="LPV65482" s="506"/>
      <c r="LPW65482" s="506"/>
      <c r="LPX65482" s="506"/>
      <c r="LPY65482" s="506"/>
      <c r="LPZ65482" s="506"/>
      <c r="LQA65482" s="506"/>
      <c r="LQB65482" s="506"/>
      <c r="LQC65482" s="506"/>
      <c r="LQD65482" s="506"/>
      <c r="LQE65482" s="506"/>
      <c r="LQF65482" s="506"/>
      <c r="LQG65482" s="506"/>
      <c r="LQH65482" s="506"/>
      <c r="LQI65482" s="506"/>
      <c r="LQJ65482" s="506"/>
      <c r="LQK65482" s="506"/>
      <c r="LQL65482" s="506"/>
      <c r="LQM65482" s="506"/>
      <c r="LQN65482" s="506"/>
      <c r="LQO65482" s="506"/>
      <c r="LQP65482" s="506"/>
      <c r="LQQ65482" s="506"/>
      <c r="LQR65482" s="506"/>
      <c r="LQS65482" s="506"/>
      <c r="LQT65482" s="506"/>
      <c r="LQU65482" s="506"/>
      <c r="LQV65482" s="506"/>
      <c r="LQW65482" s="506"/>
      <c r="LQX65482" s="506"/>
      <c r="LQY65482" s="506"/>
      <c r="LQZ65482" s="506"/>
      <c r="LRA65482" s="506"/>
      <c r="LRB65482" s="506"/>
      <c r="LRC65482" s="506"/>
      <c r="LRD65482" s="506"/>
      <c r="LRE65482" s="506"/>
      <c r="LRF65482" s="506"/>
      <c r="LRG65482" s="506"/>
      <c r="LRH65482" s="506"/>
      <c r="LRI65482" s="506"/>
      <c r="LRJ65482" s="506"/>
      <c r="LRK65482" s="506"/>
      <c r="LRL65482" s="506"/>
      <c r="LRM65482" s="506"/>
      <c r="LRN65482" s="506"/>
      <c r="LRO65482" s="506"/>
      <c r="LRP65482" s="506"/>
      <c r="LRQ65482" s="506"/>
      <c r="LRR65482" s="506"/>
      <c r="LRS65482" s="506"/>
      <c r="LRT65482" s="506"/>
      <c r="LRU65482" s="506"/>
      <c r="LRV65482" s="506"/>
      <c r="LRW65482" s="506"/>
      <c r="LRX65482" s="506"/>
      <c r="LRY65482" s="506"/>
      <c r="LRZ65482" s="506"/>
      <c r="LSA65482" s="506"/>
      <c r="LSB65482" s="506"/>
      <c r="LSC65482" s="506"/>
      <c r="LSD65482" s="506"/>
      <c r="LSE65482" s="506"/>
      <c r="LSF65482" s="506"/>
      <c r="LSG65482" s="506"/>
      <c r="LSH65482" s="506"/>
      <c r="LSI65482" s="506"/>
      <c r="LSJ65482" s="506"/>
      <c r="LSK65482" s="506"/>
      <c r="LSL65482" s="506"/>
      <c r="LSM65482" s="506"/>
      <c r="LSN65482" s="506"/>
      <c r="LSO65482" s="506"/>
      <c r="LSP65482" s="506"/>
      <c r="LSQ65482" s="506"/>
      <c r="LSR65482" s="506"/>
      <c r="LSS65482" s="506"/>
      <c r="LST65482" s="506"/>
      <c r="LSU65482" s="506"/>
      <c r="LSV65482" s="506"/>
      <c r="LSW65482" s="506"/>
      <c r="LSX65482" s="506"/>
      <c r="LSY65482" s="506"/>
      <c r="LSZ65482" s="506"/>
      <c r="LTA65482" s="506"/>
      <c r="LTB65482" s="506"/>
      <c r="LTC65482" s="506"/>
      <c r="LTD65482" s="506"/>
      <c r="LTE65482" s="506"/>
      <c r="LTF65482" s="506"/>
      <c r="LTG65482" s="506"/>
      <c r="LTH65482" s="506"/>
      <c r="LTI65482" s="506"/>
      <c r="LTJ65482" s="506"/>
      <c r="LTK65482" s="506"/>
      <c r="LTL65482" s="506"/>
      <c r="LTM65482" s="506"/>
      <c r="LTN65482" s="506"/>
      <c r="LTO65482" s="506"/>
      <c r="LTP65482" s="506"/>
      <c r="LTQ65482" s="506"/>
      <c r="LTR65482" s="506"/>
      <c r="LTS65482" s="506"/>
      <c r="LTT65482" s="506"/>
      <c r="LTU65482" s="506"/>
      <c r="LTV65482" s="506"/>
      <c r="LTW65482" s="506"/>
      <c r="LTX65482" s="506"/>
      <c r="LTY65482" s="506"/>
      <c r="LTZ65482" s="506"/>
      <c r="LUA65482" s="506"/>
      <c r="LUB65482" s="506"/>
      <c r="LUC65482" s="506"/>
      <c r="LUD65482" s="506"/>
      <c r="LUE65482" s="506"/>
      <c r="LUF65482" s="506"/>
      <c r="LUG65482" s="506"/>
      <c r="LUH65482" s="506"/>
      <c r="LUI65482" s="506"/>
      <c r="LUJ65482" s="506"/>
      <c r="LUK65482" s="506"/>
      <c r="LUL65482" s="506"/>
      <c r="LUM65482" s="506"/>
      <c r="LUN65482" s="506"/>
      <c r="LUO65482" s="506"/>
      <c r="LUP65482" s="506"/>
      <c r="LUQ65482" s="506"/>
      <c r="LUR65482" s="506"/>
      <c r="LUS65482" s="506"/>
      <c r="LUT65482" s="506"/>
      <c r="LUU65482" s="506"/>
      <c r="LUV65482" s="506"/>
      <c r="LUW65482" s="506"/>
      <c r="LUX65482" s="506"/>
      <c r="LUY65482" s="506"/>
      <c r="LUZ65482" s="506"/>
      <c r="LVA65482" s="506"/>
      <c r="LVB65482" s="506"/>
      <c r="LVC65482" s="506"/>
      <c r="LVD65482" s="506"/>
      <c r="LVE65482" s="506"/>
      <c r="LVF65482" s="506"/>
      <c r="LVG65482" s="506"/>
      <c r="LVH65482" s="506"/>
      <c r="LVI65482" s="506"/>
      <c r="LVJ65482" s="506"/>
      <c r="LVK65482" s="506"/>
      <c r="LVL65482" s="506"/>
      <c r="LVM65482" s="506"/>
      <c r="LVN65482" s="506"/>
      <c r="LVO65482" s="506"/>
      <c r="LVP65482" s="506"/>
      <c r="LVQ65482" s="506"/>
      <c r="LVR65482" s="506"/>
      <c r="LVS65482" s="506"/>
      <c r="LVT65482" s="506"/>
      <c r="LVU65482" s="506"/>
      <c r="LVV65482" s="506"/>
      <c r="LVW65482" s="506"/>
      <c r="LVX65482" s="506"/>
      <c r="LVY65482" s="506"/>
      <c r="LVZ65482" s="506"/>
      <c r="LWA65482" s="506"/>
      <c r="LWB65482" s="506"/>
      <c r="LWC65482" s="506"/>
      <c r="LWD65482" s="506"/>
      <c r="LWE65482" s="506"/>
      <c r="LWF65482" s="506"/>
      <c r="LWG65482" s="506"/>
      <c r="LWH65482" s="506"/>
      <c r="LWI65482" s="506"/>
      <c r="LWJ65482" s="506"/>
      <c r="LWK65482" s="506"/>
      <c r="LWL65482" s="506"/>
      <c r="LWM65482" s="506"/>
      <c r="LWN65482" s="506"/>
      <c r="LWO65482" s="506"/>
      <c r="LWP65482" s="506"/>
      <c r="LWQ65482" s="506"/>
      <c r="LWR65482" s="506"/>
      <c r="LWS65482" s="506"/>
      <c r="LWT65482" s="506"/>
      <c r="LWU65482" s="506"/>
      <c r="LWV65482" s="506"/>
      <c r="LWW65482" s="506"/>
      <c r="LWX65482" s="506"/>
      <c r="LWY65482" s="506"/>
      <c r="LWZ65482" s="506"/>
      <c r="LXA65482" s="506"/>
      <c r="LXB65482" s="506"/>
      <c r="LXC65482" s="506"/>
      <c r="LXD65482" s="506"/>
      <c r="LXE65482" s="506"/>
      <c r="LXF65482" s="506"/>
      <c r="LXG65482" s="506"/>
      <c r="LXH65482" s="506"/>
      <c r="LXI65482" s="506"/>
      <c r="LXJ65482" s="506"/>
      <c r="LXK65482" s="506"/>
      <c r="LXL65482" s="506"/>
      <c r="LXM65482" s="506"/>
      <c r="LXN65482" s="506"/>
      <c r="LXO65482" s="506"/>
      <c r="LXP65482" s="506"/>
      <c r="LXQ65482" s="506"/>
      <c r="LXR65482" s="506"/>
      <c r="LXS65482" s="506"/>
      <c r="LXT65482" s="506"/>
      <c r="LXU65482" s="506"/>
      <c r="LXV65482" s="506"/>
      <c r="LXW65482" s="506"/>
      <c r="LXX65482" s="506"/>
      <c r="LXY65482" s="506"/>
      <c r="LXZ65482" s="506"/>
      <c r="LYA65482" s="506"/>
      <c r="LYB65482" s="506"/>
      <c r="LYC65482" s="506"/>
      <c r="LYD65482" s="506"/>
      <c r="LYE65482" s="506"/>
      <c r="LYF65482" s="506"/>
      <c r="LYG65482" s="506"/>
      <c r="LYH65482" s="506"/>
      <c r="LYI65482" s="506"/>
      <c r="LYJ65482" s="506"/>
      <c r="LYK65482" s="506"/>
      <c r="LYL65482" s="506"/>
      <c r="LYM65482" s="506"/>
      <c r="LYN65482" s="506"/>
      <c r="LYO65482" s="506"/>
      <c r="LYP65482" s="506"/>
      <c r="LYQ65482" s="506"/>
      <c r="LYR65482" s="506"/>
      <c r="LYS65482" s="506"/>
      <c r="LYT65482" s="506"/>
      <c r="LYU65482" s="506"/>
      <c r="LYV65482" s="506"/>
      <c r="LYW65482" s="506"/>
      <c r="LYX65482" s="506"/>
      <c r="LYY65482" s="506"/>
      <c r="LYZ65482" s="506"/>
      <c r="LZA65482" s="506"/>
      <c r="LZB65482" s="506"/>
      <c r="LZC65482" s="506"/>
      <c r="LZD65482" s="506"/>
      <c r="LZE65482" s="506"/>
      <c r="LZF65482" s="506"/>
      <c r="LZG65482" s="506"/>
      <c r="LZH65482" s="506"/>
      <c r="LZI65482" s="506"/>
      <c r="LZJ65482" s="506"/>
      <c r="LZK65482" s="506"/>
      <c r="LZL65482" s="506"/>
      <c r="LZM65482" s="506"/>
      <c r="LZN65482" s="506"/>
      <c r="LZO65482" s="506"/>
      <c r="LZP65482" s="506"/>
      <c r="LZQ65482" s="506"/>
      <c r="LZR65482" s="506"/>
      <c r="LZS65482" s="506"/>
      <c r="LZT65482" s="506"/>
      <c r="LZU65482" s="506"/>
      <c r="LZV65482" s="506"/>
      <c r="LZW65482" s="506"/>
      <c r="LZX65482" s="506"/>
      <c r="LZY65482" s="506"/>
      <c r="LZZ65482" s="506"/>
      <c r="MAA65482" s="506"/>
      <c r="MAB65482" s="506"/>
      <c r="MAC65482" s="506"/>
      <c r="MAD65482" s="506"/>
      <c r="MAE65482" s="506"/>
      <c r="MAF65482" s="506"/>
      <c r="MAG65482" s="506"/>
      <c r="MAH65482" s="506"/>
      <c r="MAI65482" s="506"/>
      <c r="MAJ65482" s="506"/>
      <c r="MAK65482" s="506"/>
      <c r="MAL65482" s="506"/>
      <c r="MAM65482" s="506"/>
      <c r="MAN65482" s="506"/>
      <c r="MAO65482" s="506"/>
      <c r="MAP65482" s="506"/>
      <c r="MAQ65482" s="506"/>
      <c r="MAR65482" s="506"/>
      <c r="MAS65482" s="506"/>
      <c r="MAT65482" s="506"/>
      <c r="MAU65482" s="506"/>
      <c r="MAV65482" s="506"/>
      <c r="MAW65482" s="506"/>
      <c r="MAX65482" s="506"/>
      <c r="MAY65482" s="506"/>
      <c r="MAZ65482" s="506"/>
      <c r="MBA65482" s="506"/>
      <c r="MBB65482" s="506"/>
      <c r="MBC65482" s="506"/>
      <c r="MBD65482" s="506"/>
      <c r="MBE65482" s="506"/>
      <c r="MBF65482" s="506"/>
      <c r="MBG65482" s="506"/>
      <c r="MBH65482" s="506"/>
      <c r="MBI65482" s="506"/>
      <c r="MBJ65482" s="506"/>
      <c r="MBK65482" s="506"/>
      <c r="MBL65482" s="506"/>
      <c r="MBM65482" s="506"/>
      <c r="MBN65482" s="506"/>
      <c r="MBO65482" s="506"/>
      <c r="MBP65482" s="506"/>
      <c r="MBQ65482" s="506"/>
      <c r="MBR65482" s="506"/>
      <c r="MBS65482" s="506"/>
      <c r="MBT65482" s="506"/>
      <c r="MBU65482" s="506"/>
      <c r="MBV65482" s="506"/>
      <c r="MBW65482" s="506"/>
      <c r="MBX65482" s="506"/>
      <c r="MBY65482" s="506"/>
      <c r="MBZ65482" s="506"/>
      <c r="MCA65482" s="506"/>
      <c r="MCB65482" s="506"/>
      <c r="MCC65482" s="506"/>
      <c r="MCD65482" s="506"/>
      <c r="MCE65482" s="506"/>
      <c r="MCF65482" s="506"/>
      <c r="MCG65482" s="506"/>
      <c r="MCH65482" s="506"/>
      <c r="MCI65482" s="506"/>
      <c r="MCJ65482" s="506"/>
      <c r="MCK65482" s="506"/>
      <c r="MCL65482" s="506"/>
      <c r="MCM65482" s="506"/>
      <c r="MCN65482" s="506"/>
      <c r="MCO65482" s="506"/>
      <c r="MCP65482" s="506"/>
      <c r="MCQ65482" s="506"/>
      <c r="MCR65482" s="506"/>
      <c r="MCS65482" s="506"/>
      <c r="MCT65482" s="506"/>
      <c r="MCU65482" s="506"/>
      <c r="MCV65482" s="506"/>
      <c r="MCW65482" s="506"/>
      <c r="MCX65482" s="506"/>
      <c r="MCY65482" s="506"/>
      <c r="MCZ65482" s="506"/>
      <c r="MDA65482" s="506"/>
      <c r="MDB65482" s="506"/>
      <c r="MDC65482" s="506"/>
      <c r="MDD65482" s="506"/>
      <c r="MDE65482" s="506"/>
      <c r="MDF65482" s="506"/>
      <c r="MDG65482" s="506"/>
      <c r="MDH65482" s="506"/>
      <c r="MDI65482" s="506"/>
      <c r="MDJ65482" s="506"/>
      <c r="MDK65482" s="506"/>
      <c r="MDL65482" s="506"/>
      <c r="MDM65482" s="506"/>
      <c r="MDN65482" s="506"/>
      <c r="MDO65482" s="506"/>
      <c r="MDP65482" s="506"/>
      <c r="MDQ65482" s="506"/>
      <c r="MDR65482" s="506"/>
      <c r="MDS65482" s="506"/>
      <c r="MDT65482" s="506"/>
      <c r="MDU65482" s="506"/>
      <c r="MDV65482" s="506"/>
      <c r="MDW65482" s="506"/>
      <c r="MDX65482" s="506"/>
      <c r="MDY65482" s="506"/>
      <c r="MDZ65482" s="506"/>
      <c r="MEA65482" s="506"/>
      <c r="MEB65482" s="506"/>
      <c r="MEC65482" s="506"/>
      <c r="MED65482" s="506"/>
      <c r="MEE65482" s="506"/>
      <c r="MEF65482" s="506"/>
      <c r="MEG65482" s="506"/>
      <c r="MEH65482" s="506"/>
      <c r="MEI65482" s="506"/>
      <c r="MEJ65482" s="506"/>
      <c r="MEK65482" s="506"/>
      <c r="MEL65482" s="506"/>
      <c r="MEM65482" s="506"/>
      <c r="MEN65482" s="506"/>
      <c r="MEO65482" s="506"/>
      <c r="MEP65482" s="506"/>
      <c r="MEQ65482" s="506"/>
      <c r="MER65482" s="506"/>
      <c r="MES65482" s="506"/>
      <c r="MET65482" s="506"/>
      <c r="MEU65482" s="506"/>
      <c r="MEV65482" s="506"/>
      <c r="MEW65482" s="506"/>
      <c r="MEX65482" s="506"/>
      <c r="MEY65482" s="506"/>
      <c r="MEZ65482" s="506"/>
      <c r="MFA65482" s="506"/>
      <c r="MFB65482" s="506"/>
      <c r="MFC65482" s="506"/>
      <c r="MFD65482" s="506"/>
      <c r="MFE65482" s="506"/>
      <c r="MFF65482" s="506"/>
      <c r="MFG65482" s="506"/>
      <c r="MFH65482" s="506"/>
      <c r="MFI65482" s="506"/>
      <c r="MFJ65482" s="506"/>
      <c r="MFK65482" s="506"/>
      <c r="MFL65482" s="506"/>
      <c r="MFM65482" s="506"/>
      <c r="MFN65482" s="506"/>
      <c r="MFO65482" s="506"/>
      <c r="MFP65482" s="506"/>
      <c r="MFQ65482" s="506"/>
      <c r="MFR65482" s="506"/>
      <c r="MFS65482" s="506"/>
      <c r="MFT65482" s="506"/>
      <c r="MFU65482" s="506"/>
      <c r="MFV65482" s="506"/>
      <c r="MFW65482" s="506"/>
      <c r="MFX65482" s="506"/>
      <c r="MFY65482" s="506"/>
      <c r="MFZ65482" s="506"/>
      <c r="MGA65482" s="506"/>
      <c r="MGB65482" s="506"/>
      <c r="MGC65482" s="506"/>
      <c r="MGD65482" s="506"/>
      <c r="MGE65482" s="506"/>
      <c r="MGF65482" s="506"/>
      <c r="MGG65482" s="506"/>
      <c r="MGH65482" s="506"/>
      <c r="MGI65482" s="506"/>
      <c r="MGJ65482" s="506"/>
      <c r="MGK65482" s="506"/>
      <c r="MGL65482" s="506"/>
      <c r="MGM65482" s="506"/>
      <c r="MGN65482" s="506"/>
      <c r="MGO65482" s="506"/>
      <c r="MGP65482" s="506"/>
      <c r="MGQ65482" s="506"/>
      <c r="MGR65482" s="506"/>
      <c r="MGS65482" s="506"/>
      <c r="MGT65482" s="506"/>
      <c r="MGU65482" s="506"/>
      <c r="MGV65482" s="506"/>
      <c r="MGW65482" s="506"/>
      <c r="MGX65482" s="506"/>
      <c r="MGY65482" s="506"/>
      <c r="MGZ65482" s="506"/>
      <c r="MHA65482" s="506"/>
      <c r="MHB65482" s="506"/>
      <c r="MHC65482" s="506"/>
      <c r="MHD65482" s="506"/>
      <c r="MHE65482" s="506"/>
      <c r="MHF65482" s="506"/>
      <c r="MHG65482" s="506"/>
      <c r="MHH65482" s="506"/>
      <c r="MHI65482" s="506"/>
      <c r="MHJ65482" s="506"/>
      <c r="MHK65482" s="506"/>
      <c r="MHL65482" s="506"/>
      <c r="MHM65482" s="506"/>
      <c r="MHN65482" s="506"/>
      <c r="MHO65482" s="506"/>
      <c r="MHP65482" s="506"/>
      <c r="MHQ65482" s="506"/>
      <c r="MHR65482" s="506"/>
      <c r="MHS65482" s="506"/>
      <c r="MHT65482" s="506"/>
      <c r="MHU65482" s="506"/>
      <c r="MHV65482" s="506"/>
      <c r="MHW65482" s="506"/>
      <c r="MHX65482" s="506"/>
      <c r="MHY65482" s="506"/>
      <c r="MHZ65482" s="506"/>
      <c r="MIA65482" s="506"/>
      <c r="MIB65482" s="506"/>
      <c r="MIC65482" s="506"/>
      <c r="MID65482" s="506"/>
      <c r="MIE65482" s="506"/>
      <c r="MIF65482" s="506"/>
      <c r="MIG65482" s="506"/>
      <c r="MIH65482" s="506"/>
      <c r="MII65482" s="506"/>
      <c r="MIJ65482" s="506"/>
      <c r="MIK65482" s="506"/>
      <c r="MIL65482" s="506"/>
      <c r="MIM65482" s="506"/>
      <c r="MIN65482" s="506"/>
      <c r="MIO65482" s="506"/>
      <c r="MIP65482" s="506"/>
      <c r="MIQ65482" s="506"/>
      <c r="MIR65482" s="506"/>
      <c r="MIS65482" s="506"/>
      <c r="MIT65482" s="506"/>
      <c r="MIU65482" s="506"/>
      <c r="MIV65482" s="506"/>
      <c r="MIW65482" s="506"/>
      <c r="MIX65482" s="506"/>
      <c r="MIY65482" s="506"/>
      <c r="MIZ65482" s="506"/>
      <c r="MJA65482" s="506"/>
      <c r="MJB65482" s="506"/>
      <c r="MJC65482" s="506"/>
      <c r="MJD65482" s="506"/>
      <c r="MJE65482" s="506"/>
      <c r="MJF65482" s="506"/>
      <c r="MJG65482" s="506"/>
      <c r="MJH65482" s="506"/>
      <c r="MJI65482" s="506"/>
      <c r="MJJ65482" s="506"/>
      <c r="MJK65482" s="506"/>
      <c r="MJL65482" s="506"/>
      <c r="MJM65482" s="506"/>
      <c r="MJN65482" s="506"/>
      <c r="MJO65482" s="506"/>
      <c r="MJP65482" s="506"/>
      <c r="MJQ65482" s="506"/>
      <c r="MJR65482" s="506"/>
      <c r="MJS65482" s="506"/>
      <c r="MJT65482" s="506"/>
      <c r="MJU65482" s="506"/>
      <c r="MJV65482" s="506"/>
      <c r="MJW65482" s="506"/>
      <c r="MJX65482" s="506"/>
      <c r="MJY65482" s="506"/>
      <c r="MJZ65482" s="506"/>
      <c r="MKA65482" s="506"/>
      <c r="MKB65482" s="506"/>
      <c r="MKC65482" s="506"/>
      <c r="MKD65482" s="506"/>
      <c r="MKE65482" s="506"/>
      <c r="MKF65482" s="506"/>
      <c r="MKG65482" s="506"/>
      <c r="MKH65482" s="506"/>
      <c r="MKI65482" s="506"/>
      <c r="MKJ65482" s="506"/>
      <c r="MKK65482" s="506"/>
      <c r="MKL65482" s="506"/>
      <c r="MKM65482" s="506"/>
      <c r="MKN65482" s="506"/>
      <c r="MKO65482" s="506"/>
      <c r="MKP65482" s="506"/>
      <c r="MKQ65482" s="506"/>
      <c r="MKR65482" s="506"/>
      <c r="MKS65482" s="506"/>
      <c r="MKT65482" s="506"/>
      <c r="MKU65482" s="506"/>
      <c r="MKV65482" s="506"/>
      <c r="MKW65482" s="506"/>
      <c r="MKX65482" s="506"/>
      <c r="MKY65482" s="506"/>
      <c r="MKZ65482" s="506"/>
      <c r="MLA65482" s="506"/>
      <c r="MLB65482" s="506"/>
      <c r="MLC65482" s="506"/>
      <c r="MLD65482" s="506"/>
      <c r="MLE65482" s="506"/>
      <c r="MLF65482" s="506"/>
      <c r="MLG65482" s="506"/>
      <c r="MLH65482" s="506"/>
      <c r="MLI65482" s="506"/>
      <c r="MLJ65482" s="506"/>
      <c r="MLK65482" s="506"/>
      <c r="MLL65482" s="506"/>
      <c r="MLM65482" s="506"/>
      <c r="MLN65482" s="506"/>
      <c r="MLO65482" s="506"/>
      <c r="MLP65482" s="506"/>
      <c r="MLQ65482" s="506"/>
      <c r="MLR65482" s="506"/>
      <c r="MLS65482" s="506"/>
      <c r="MLT65482" s="506"/>
      <c r="MLU65482" s="506"/>
      <c r="MLV65482" s="506"/>
      <c r="MLW65482" s="506"/>
      <c r="MLX65482" s="506"/>
      <c r="MLY65482" s="506"/>
      <c r="MLZ65482" s="506"/>
      <c r="MMA65482" s="506"/>
      <c r="MMB65482" s="506"/>
      <c r="MMC65482" s="506"/>
      <c r="MMD65482" s="506"/>
      <c r="MME65482" s="506"/>
      <c r="MMF65482" s="506"/>
      <c r="MMG65482" s="506"/>
      <c r="MMH65482" s="506"/>
      <c r="MMI65482" s="506"/>
      <c r="MMJ65482" s="506"/>
      <c r="MMK65482" s="506"/>
      <c r="MML65482" s="506"/>
      <c r="MMM65482" s="506"/>
      <c r="MMN65482" s="506"/>
      <c r="MMO65482" s="506"/>
      <c r="MMP65482" s="506"/>
      <c r="MMQ65482" s="506"/>
      <c r="MMR65482" s="506"/>
      <c r="MMS65482" s="506"/>
      <c r="MMT65482" s="506"/>
      <c r="MMU65482" s="506"/>
      <c r="MMV65482" s="506"/>
      <c r="MMW65482" s="506"/>
      <c r="MMX65482" s="506"/>
      <c r="MMY65482" s="506"/>
      <c r="MMZ65482" s="506"/>
      <c r="MNA65482" s="506"/>
      <c r="MNB65482" s="506"/>
      <c r="MNC65482" s="506"/>
      <c r="MND65482" s="506"/>
      <c r="MNE65482" s="506"/>
      <c r="MNF65482" s="506"/>
      <c r="MNG65482" s="506"/>
      <c r="MNH65482" s="506"/>
      <c r="MNI65482" s="506"/>
      <c r="MNJ65482" s="506"/>
      <c r="MNK65482" s="506"/>
      <c r="MNL65482" s="506"/>
      <c r="MNM65482" s="506"/>
      <c r="MNN65482" s="506"/>
      <c r="MNO65482" s="506"/>
      <c r="MNP65482" s="506"/>
      <c r="MNQ65482" s="506"/>
      <c r="MNR65482" s="506"/>
      <c r="MNS65482" s="506"/>
      <c r="MNT65482" s="506"/>
      <c r="MNU65482" s="506"/>
      <c r="MNV65482" s="506"/>
      <c r="MNW65482" s="506"/>
      <c r="MNX65482" s="506"/>
      <c r="MNY65482" s="506"/>
      <c r="MNZ65482" s="506"/>
      <c r="MOA65482" s="506"/>
      <c r="MOB65482" s="506"/>
      <c r="MOC65482" s="506"/>
      <c r="MOD65482" s="506"/>
      <c r="MOE65482" s="506"/>
      <c r="MOF65482" s="506"/>
      <c r="MOG65482" s="506"/>
      <c r="MOH65482" s="506"/>
      <c r="MOI65482" s="506"/>
      <c r="MOJ65482" s="506"/>
      <c r="MOK65482" s="506"/>
      <c r="MOL65482" s="506"/>
      <c r="MOM65482" s="506"/>
      <c r="MON65482" s="506"/>
      <c r="MOO65482" s="506"/>
      <c r="MOP65482" s="506"/>
      <c r="MOQ65482" s="506"/>
      <c r="MOR65482" s="506"/>
      <c r="MOS65482" s="506"/>
      <c r="MOT65482" s="506"/>
      <c r="MOU65482" s="506"/>
      <c r="MOV65482" s="506"/>
      <c r="MOW65482" s="506"/>
      <c r="MOX65482" s="506"/>
      <c r="MOY65482" s="506"/>
      <c r="MOZ65482" s="506"/>
      <c r="MPA65482" s="506"/>
      <c r="MPB65482" s="506"/>
      <c r="MPC65482" s="506"/>
      <c r="MPD65482" s="506"/>
      <c r="MPE65482" s="506"/>
      <c r="MPF65482" s="506"/>
      <c r="MPG65482" s="506"/>
      <c r="MPH65482" s="506"/>
      <c r="MPI65482" s="506"/>
      <c r="MPJ65482" s="506"/>
      <c r="MPK65482" s="506"/>
      <c r="MPL65482" s="506"/>
      <c r="MPM65482" s="506"/>
      <c r="MPN65482" s="506"/>
      <c r="MPO65482" s="506"/>
      <c r="MPP65482" s="506"/>
      <c r="MPQ65482" s="506"/>
      <c r="MPR65482" s="506"/>
      <c r="MPS65482" s="506"/>
      <c r="MPT65482" s="506"/>
      <c r="MPU65482" s="506"/>
      <c r="MPV65482" s="506"/>
      <c r="MPW65482" s="506"/>
      <c r="MPX65482" s="506"/>
      <c r="MPY65482" s="506"/>
      <c r="MPZ65482" s="506"/>
      <c r="MQA65482" s="506"/>
      <c r="MQB65482" s="506"/>
      <c r="MQC65482" s="506"/>
      <c r="MQD65482" s="506"/>
      <c r="MQE65482" s="506"/>
      <c r="MQF65482" s="506"/>
      <c r="MQG65482" s="506"/>
      <c r="MQH65482" s="506"/>
      <c r="MQI65482" s="506"/>
      <c r="MQJ65482" s="506"/>
      <c r="MQK65482" s="506"/>
      <c r="MQL65482" s="506"/>
      <c r="MQM65482" s="506"/>
      <c r="MQN65482" s="506"/>
      <c r="MQO65482" s="506"/>
      <c r="MQP65482" s="506"/>
      <c r="MQQ65482" s="506"/>
      <c r="MQR65482" s="506"/>
      <c r="MQS65482" s="506"/>
      <c r="MQT65482" s="506"/>
      <c r="MQU65482" s="506"/>
      <c r="MQV65482" s="506"/>
      <c r="MQW65482" s="506"/>
      <c r="MQX65482" s="506"/>
      <c r="MQY65482" s="506"/>
      <c r="MQZ65482" s="506"/>
      <c r="MRA65482" s="506"/>
      <c r="MRB65482" s="506"/>
      <c r="MRC65482" s="506"/>
      <c r="MRD65482" s="506"/>
      <c r="MRE65482" s="506"/>
      <c r="MRF65482" s="506"/>
      <c r="MRG65482" s="506"/>
      <c r="MRH65482" s="506"/>
      <c r="MRI65482" s="506"/>
      <c r="MRJ65482" s="506"/>
      <c r="MRK65482" s="506"/>
      <c r="MRL65482" s="506"/>
      <c r="MRM65482" s="506"/>
      <c r="MRN65482" s="506"/>
      <c r="MRO65482" s="506"/>
      <c r="MRP65482" s="506"/>
      <c r="MRQ65482" s="506"/>
      <c r="MRR65482" s="506"/>
      <c r="MRS65482" s="506"/>
      <c r="MRT65482" s="506"/>
      <c r="MRU65482" s="506"/>
      <c r="MRV65482" s="506"/>
      <c r="MRW65482" s="506"/>
      <c r="MRX65482" s="506"/>
      <c r="MRY65482" s="506"/>
      <c r="MRZ65482" s="506"/>
      <c r="MSA65482" s="506"/>
      <c r="MSB65482" s="506"/>
      <c r="MSC65482" s="506"/>
      <c r="MSD65482" s="506"/>
      <c r="MSE65482" s="506"/>
      <c r="MSF65482" s="506"/>
      <c r="MSG65482" s="506"/>
      <c r="MSH65482" s="506"/>
      <c r="MSI65482" s="506"/>
      <c r="MSJ65482" s="506"/>
      <c r="MSK65482" s="506"/>
      <c r="MSL65482" s="506"/>
      <c r="MSM65482" s="506"/>
      <c r="MSN65482" s="506"/>
      <c r="MSO65482" s="506"/>
      <c r="MSP65482" s="506"/>
      <c r="MSQ65482" s="506"/>
      <c r="MSR65482" s="506"/>
      <c r="MSS65482" s="506"/>
      <c r="MST65482" s="506"/>
      <c r="MSU65482" s="506"/>
      <c r="MSV65482" s="506"/>
      <c r="MSW65482" s="506"/>
      <c r="MSX65482" s="506"/>
      <c r="MSY65482" s="506"/>
      <c r="MSZ65482" s="506"/>
      <c r="MTA65482" s="506"/>
      <c r="MTB65482" s="506"/>
      <c r="MTC65482" s="506"/>
      <c r="MTD65482" s="506"/>
      <c r="MTE65482" s="506"/>
      <c r="MTF65482" s="506"/>
      <c r="MTG65482" s="506"/>
      <c r="MTH65482" s="506"/>
      <c r="MTI65482" s="506"/>
      <c r="MTJ65482" s="506"/>
      <c r="MTK65482" s="506"/>
      <c r="MTL65482" s="506"/>
      <c r="MTM65482" s="506"/>
      <c r="MTN65482" s="506"/>
      <c r="MTO65482" s="506"/>
      <c r="MTP65482" s="506"/>
      <c r="MTQ65482" s="506"/>
      <c r="MTR65482" s="506"/>
      <c r="MTS65482" s="506"/>
      <c r="MTT65482" s="506"/>
      <c r="MTU65482" s="506"/>
      <c r="MTV65482" s="506"/>
      <c r="MTW65482" s="506"/>
      <c r="MTX65482" s="506"/>
      <c r="MTY65482" s="506"/>
      <c r="MTZ65482" s="506"/>
      <c r="MUA65482" s="506"/>
      <c r="MUB65482" s="506"/>
      <c r="MUC65482" s="506"/>
      <c r="MUD65482" s="506"/>
      <c r="MUE65482" s="506"/>
      <c r="MUF65482" s="506"/>
      <c r="MUG65482" s="506"/>
      <c r="MUH65482" s="506"/>
      <c r="MUI65482" s="506"/>
      <c r="MUJ65482" s="506"/>
      <c r="MUK65482" s="506"/>
      <c r="MUL65482" s="506"/>
      <c r="MUM65482" s="506"/>
      <c r="MUN65482" s="506"/>
      <c r="MUO65482" s="506"/>
      <c r="MUP65482" s="506"/>
      <c r="MUQ65482" s="506"/>
      <c r="MUR65482" s="506"/>
      <c r="MUS65482" s="506"/>
      <c r="MUT65482" s="506"/>
      <c r="MUU65482" s="506"/>
      <c r="MUV65482" s="506"/>
      <c r="MUW65482" s="506"/>
      <c r="MUX65482" s="506"/>
      <c r="MUY65482" s="506"/>
      <c r="MUZ65482" s="506"/>
      <c r="MVA65482" s="506"/>
      <c r="MVB65482" s="506"/>
      <c r="MVC65482" s="506"/>
      <c r="MVD65482" s="506"/>
      <c r="MVE65482" s="506"/>
      <c r="MVF65482" s="506"/>
      <c r="MVG65482" s="506"/>
      <c r="MVH65482" s="506"/>
      <c r="MVI65482" s="506"/>
      <c r="MVJ65482" s="506"/>
      <c r="MVK65482" s="506"/>
      <c r="MVL65482" s="506"/>
      <c r="MVM65482" s="506"/>
      <c r="MVN65482" s="506"/>
      <c r="MVO65482" s="506"/>
      <c r="MVP65482" s="506"/>
      <c r="MVQ65482" s="506"/>
      <c r="MVR65482" s="506"/>
      <c r="MVS65482" s="506"/>
      <c r="MVT65482" s="506"/>
      <c r="MVU65482" s="506"/>
      <c r="MVV65482" s="506"/>
      <c r="MVW65482" s="506"/>
      <c r="MVX65482" s="506"/>
      <c r="MVY65482" s="506"/>
      <c r="MVZ65482" s="506"/>
      <c r="MWA65482" s="506"/>
      <c r="MWB65482" s="506"/>
      <c r="MWC65482" s="506"/>
      <c r="MWD65482" s="506"/>
      <c r="MWE65482" s="506"/>
      <c r="MWF65482" s="506"/>
      <c r="MWG65482" s="506"/>
      <c r="MWH65482" s="506"/>
      <c r="MWI65482" s="506"/>
      <c r="MWJ65482" s="506"/>
      <c r="MWK65482" s="506"/>
      <c r="MWL65482" s="506"/>
      <c r="MWM65482" s="506"/>
      <c r="MWN65482" s="506"/>
      <c r="MWO65482" s="506"/>
      <c r="MWP65482" s="506"/>
      <c r="MWQ65482" s="506"/>
      <c r="MWR65482" s="506"/>
      <c r="MWS65482" s="506"/>
      <c r="MWT65482" s="506"/>
      <c r="MWU65482" s="506"/>
      <c r="MWV65482" s="506"/>
      <c r="MWW65482" s="506"/>
      <c r="MWX65482" s="506"/>
      <c r="MWY65482" s="506"/>
      <c r="MWZ65482" s="506"/>
      <c r="MXA65482" s="506"/>
      <c r="MXB65482" s="506"/>
      <c r="MXC65482" s="506"/>
      <c r="MXD65482" s="506"/>
      <c r="MXE65482" s="506"/>
      <c r="MXF65482" s="506"/>
      <c r="MXG65482" s="506"/>
      <c r="MXH65482" s="506"/>
      <c r="MXI65482" s="506"/>
      <c r="MXJ65482" s="506"/>
      <c r="MXK65482" s="506"/>
      <c r="MXL65482" s="506"/>
      <c r="MXM65482" s="506"/>
      <c r="MXN65482" s="506"/>
      <c r="MXO65482" s="506"/>
      <c r="MXP65482" s="506"/>
      <c r="MXQ65482" s="506"/>
      <c r="MXR65482" s="506"/>
      <c r="MXS65482" s="506"/>
      <c r="MXT65482" s="506"/>
      <c r="MXU65482" s="506"/>
      <c r="MXV65482" s="506"/>
      <c r="MXW65482" s="506"/>
      <c r="MXX65482" s="506"/>
      <c r="MXY65482" s="506"/>
      <c r="MXZ65482" s="506"/>
      <c r="MYA65482" s="506"/>
      <c r="MYB65482" s="506"/>
      <c r="MYC65482" s="506"/>
      <c r="MYD65482" s="506"/>
      <c r="MYE65482" s="506"/>
      <c r="MYF65482" s="506"/>
      <c r="MYG65482" s="506"/>
      <c r="MYH65482" s="506"/>
      <c r="MYI65482" s="506"/>
      <c r="MYJ65482" s="506"/>
      <c r="MYK65482" s="506"/>
      <c r="MYL65482" s="506"/>
      <c r="MYM65482" s="506"/>
      <c r="MYN65482" s="506"/>
      <c r="MYO65482" s="506"/>
      <c r="MYP65482" s="506"/>
      <c r="MYQ65482" s="506"/>
      <c r="MYR65482" s="506"/>
      <c r="MYS65482" s="506"/>
      <c r="MYT65482" s="506"/>
      <c r="MYU65482" s="506"/>
      <c r="MYV65482" s="506"/>
      <c r="MYW65482" s="506"/>
      <c r="MYX65482" s="506"/>
      <c r="MYY65482" s="506"/>
      <c r="MYZ65482" s="506"/>
      <c r="MZA65482" s="506"/>
      <c r="MZB65482" s="506"/>
      <c r="MZC65482" s="506"/>
      <c r="MZD65482" s="506"/>
      <c r="MZE65482" s="506"/>
      <c r="MZF65482" s="506"/>
      <c r="MZG65482" s="506"/>
      <c r="MZH65482" s="506"/>
      <c r="MZI65482" s="506"/>
      <c r="MZJ65482" s="506"/>
      <c r="MZK65482" s="506"/>
      <c r="MZL65482" s="506"/>
      <c r="MZM65482" s="506"/>
      <c r="MZN65482" s="506"/>
      <c r="MZO65482" s="506"/>
      <c r="MZP65482" s="506"/>
      <c r="MZQ65482" s="506"/>
      <c r="MZR65482" s="506"/>
      <c r="MZS65482" s="506"/>
      <c r="MZT65482" s="506"/>
      <c r="MZU65482" s="506"/>
      <c r="MZV65482" s="506"/>
      <c r="MZW65482" s="506"/>
      <c r="MZX65482" s="506"/>
      <c r="MZY65482" s="506"/>
      <c r="MZZ65482" s="506"/>
      <c r="NAA65482" s="506"/>
      <c r="NAB65482" s="506"/>
      <c r="NAC65482" s="506"/>
      <c r="NAD65482" s="506"/>
      <c r="NAE65482" s="506"/>
      <c r="NAF65482" s="506"/>
      <c r="NAG65482" s="506"/>
      <c r="NAH65482" s="506"/>
      <c r="NAI65482" s="506"/>
      <c r="NAJ65482" s="506"/>
      <c r="NAK65482" s="506"/>
      <c r="NAL65482" s="506"/>
      <c r="NAM65482" s="506"/>
      <c r="NAN65482" s="506"/>
      <c r="NAO65482" s="506"/>
      <c r="NAP65482" s="506"/>
      <c r="NAQ65482" s="506"/>
      <c r="NAR65482" s="506"/>
      <c r="NAS65482" s="506"/>
      <c r="NAT65482" s="506"/>
      <c r="NAU65482" s="506"/>
      <c r="NAV65482" s="506"/>
      <c r="NAW65482" s="506"/>
      <c r="NAX65482" s="506"/>
      <c r="NAY65482" s="506"/>
      <c r="NAZ65482" s="506"/>
      <c r="NBA65482" s="506"/>
      <c r="NBB65482" s="506"/>
      <c r="NBC65482" s="506"/>
      <c r="NBD65482" s="506"/>
      <c r="NBE65482" s="506"/>
      <c r="NBF65482" s="506"/>
      <c r="NBG65482" s="506"/>
      <c r="NBH65482" s="506"/>
      <c r="NBI65482" s="506"/>
      <c r="NBJ65482" s="506"/>
      <c r="NBK65482" s="506"/>
      <c r="NBL65482" s="506"/>
      <c r="NBM65482" s="506"/>
      <c r="NBN65482" s="506"/>
      <c r="NBO65482" s="506"/>
      <c r="NBP65482" s="506"/>
      <c r="NBQ65482" s="506"/>
      <c r="NBR65482" s="506"/>
      <c r="NBS65482" s="506"/>
      <c r="NBT65482" s="506"/>
      <c r="NBU65482" s="506"/>
      <c r="NBV65482" s="506"/>
      <c r="NBW65482" s="506"/>
      <c r="NBX65482" s="506"/>
      <c r="NBY65482" s="506"/>
      <c r="NBZ65482" s="506"/>
      <c r="NCA65482" s="506"/>
      <c r="NCB65482" s="506"/>
      <c r="NCC65482" s="506"/>
      <c r="NCD65482" s="506"/>
      <c r="NCE65482" s="506"/>
      <c r="NCF65482" s="506"/>
      <c r="NCG65482" s="506"/>
      <c r="NCH65482" s="506"/>
      <c r="NCI65482" s="506"/>
      <c r="NCJ65482" s="506"/>
      <c r="NCK65482" s="506"/>
      <c r="NCL65482" s="506"/>
      <c r="NCM65482" s="506"/>
      <c r="NCN65482" s="506"/>
      <c r="NCO65482" s="506"/>
      <c r="NCP65482" s="506"/>
      <c r="NCQ65482" s="506"/>
      <c r="NCR65482" s="506"/>
      <c r="NCS65482" s="506"/>
      <c r="NCT65482" s="506"/>
      <c r="NCU65482" s="506"/>
      <c r="NCV65482" s="506"/>
      <c r="NCW65482" s="506"/>
      <c r="NCX65482" s="506"/>
      <c r="NCY65482" s="506"/>
      <c r="NCZ65482" s="506"/>
      <c r="NDA65482" s="506"/>
      <c r="NDB65482" s="506"/>
      <c r="NDC65482" s="506"/>
      <c r="NDD65482" s="506"/>
      <c r="NDE65482" s="506"/>
      <c r="NDF65482" s="506"/>
      <c r="NDG65482" s="506"/>
      <c r="NDH65482" s="506"/>
      <c r="NDI65482" s="506"/>
      <c r="NDJ65482" s="506"/>
      <c r="NDK65482" s="506"/>
      <c r="NDL65482" s="506"/>
      <c r="NDM65482" s="506"/>
      <c r="NDN65482" s="506"/>
      <c r="NDO65482" s="506"/>
      <c r="NDP65482" s="506"/>
      <c r="NDQ65482" s="506"/>
      <c r="NDR65482" s="506"/>
      <c r="NDS65482" s="506"/>
      <c r="NDT65482" s="506"/>
      <c r="NDU65482" s="506"/>
      <c r="NDV65482" s="506"/>
      <c r="NDW65482" s="506"/>
      <c r="NDX65482" s="506"/>
      <c r="NDY65482" s="506"/>
      <c r="NDZ65482" s="506"/>
      <c r="NEA65482" s="506"/>
      <c r="NEB65482" s="506"/>
      <c r="NEC65482" s="506"/>
      <c r="NED65482" s="506"/>
      <c r="NEE65482" s="506"/>
      <c r="NEF65482" s="506"/>
      <c r="NEG65482" s="506"/>
      <c r="NEH65482" s="506"/>
      <c r="NEI65482" s="506"/>
      <c r="NEJ65482" s="506"/>
      <c r="NEK65482" s="506"/>
      <c r="NEL65482" s="506"/>
      <c r="NEM65482" s="506"/>
      <c r="NEN65482" s="506"/>
      <c r="NEO65482" s="506"/>
      <c r="NEP65482" s="506"/>
      <c r="NEQ65482" s="506"/>
      <c r="NER65482" s="506"/>
      <c r="NES65482" s="506"/>
      <c r="NET65482" s="506"/>
      <c r="NEU65482" s="506"/>
      <c r="NEV65482" s="506"/>
      <c r="NEW65482" s="506"/>
      <c r="NEX65482" s="506"/>
      <c r="NEY65482" s="506"/>
      <c r="NEZ65482" s="506"/>
      <c r="NFA65482" s="506"/>
      <c r="NFB65482" s="506"/>
      <c r="NFC65482" s="506"/>
      <c r="NFD65482" s="506"/>
      <c r="NFE65482" s="506"/>
      <c r="NFF65482" s="506"/>
      <c r="NFG65482" s="506"/>
      <c r="NFH65482" s="506"/>
      <c r="NFI65482" s="506"/>
      <c r="NFJ65482" s="506"/>
      <c r="NFK65482" s="506"/>
      <c r="NFL65482" s="506"/>
      <c r="NFM65482" s="506"/>
      <c r="NFN65482" s="506"/>
      <c r="NFO65482" s="506"/>
      <c r="NFP65482" s="506"/>
      <c r="NFQ65482" s="506"/>
      <c r="NFR65482" s="506"/>
      <c r="NFS65482" s="506"/>
      <c r="NFT65482" s="506"/>
      <c r="NFU65482" s="506"/>
      <c r="NFV65482" s="506"/>
      <c r="NFW65482" s="506"/>
      <c r="NFX65482" s="506"/>
      <c r="NFY65482" s="506"/>
      <c r="NFZ65482" s="506"/>
      <c r="NGA65482" s="506"/>
      <c r="NGB65482" s="506"/>
      <c r="NGC65482" s="506"/>
      <c r="NGD65482" s="506"/>
      <c r="NGE65482" s="506"/>
      <c r="NGF65482" s="506"/>
      <c r="NGG65482" s="506"/>
      <c r="NGH65482" s="506"/>
      <c r="NGI65482" s="506"/>
      <c r="NGJ65482" s="506"/>
      <c r="NGK65482" s="506"/>
      <c r="NGL65482" s="506"/>
      <c r="NGM65482" s="506"/>
      <c r="NGN65482" s="506"/>
      <c r="NGO65482" s="506"/>
      <c r="NGP65482" s="506"/>
      <c r="NGQ65482" s="506"/>
      <c r="NGR65482" s="506"/>
      <c r="NGS65482" s="506"/>
      <c r="NGT65482" s="506"/>
      <c r="NGU65482" s="506"/>
      <c r="NGV65482" s="506"/>
      <c r="NGW65482" s="506"/>
      <c r="NGX65482" s="506"/>
      <c r="NGY65482" s="506"/>
      <c r="NGZ65482" s="506"/>
      <c r="NHA65482" s="506"/>
      <c r="NHB65482" s="506"/>
      <c r="NHC65482" s="506"/>
      <c r="NHD65482" s="506"/>
      <c r="NHE65482" s="506"/>
      <c r="NHF65482" s="506"/>
      <c r="NHG65482" s="506"/>
      <c r="NHH65482" s="506"/>
      <c r="NHI65482" s="506"/>
      <c r="NHJ65482" s="506"/>
      <c r="NHK65482" s="506"/>
      <c r="NHL65482" s="506"/>
      <c r="NHM65482" s="506"/>
      <c r="NHN65482" s="506"/>
      <c r="NHO65482" s="506"/>
      <c r="NHP65482" s="506"/>
      <c r="NHQ65482" s="506"/>
      <c r="NHR65482" s="506"/>
      <c r="NHS65482" s="506"/>
      <c r="NHT65482" s="506"/>
      <c r="NHU65482" s="506"/>
      <c r="NHV65482" s="506"/>
      <c r="NHW65482" s="506"/>
      <c r="NHX65482" s="506"/>
      <c r="NHY65482" s="506"/>
      <c r="NHZ65482" s="506"/>
      <c r="NIA65482" s="506"/>
      <c r="NIB65482" s="506"/>
      <c r="NIC65482" s="506"/>
      <c r="NID65482" s="506"/>
      <c r="NIE65482" s="506"/>
      <c r="NIF65482" s="506"/>
      <c r="NIG65482" s="506"/>
      <c r="NIH65482" s="506"/>
      <c r="NII65482" s="506"/>
      <c r="NIJ65482" s="506"/>
      <c r="NIK65482" s="506"/>
      <c r="NIL65482" s="506"/>
      <c r="NIM65482" s="506"/>
      <c r="NIN65482" s="506"/>
      <c r="NIO65482" s="506"/>
      <c r="NIP65482" s="506"/>
      <c r="NIQ65482" s="506"/>
      <c r="NIR65482" s="506"/>
      <c r="NIS65482" s="506"/>
      <c r="NIT65482" s="506"/>
      <c r="NIU65482" s="506"/>
      <c r="NIV65482" s="506"/>
      <c r="NIW65482" s="506"/>
      <c r="NIX65482" s="506"/>
      <c r="NIY65482" s="506"/>
      <c r="NIZ65482" s="506"/>
      <c r="NJA65482" s="506"/>
      <c r="NJB65482" s="506"/>
      <c r="NJC65482" s="506"/>
      <c r="NJD65482" s="506"/>
      <c r="NJE65482" s="506"/>
      <c r="NJF65482" s="506"/>
      <c r="NJG65482" s="506"/>
      <c r="NJH65482" s="506"/>
      <c r="NJI65482" s="506"/>
      <c r="NJJ65482" s="506"/>
      <c r="NJK65482" s="506"/>
      <c r="NJL65482" s="506"/>
      <c r="NJM65482" s="506"/>
      <c r="NJN65482" s="506"/>
      <c r="NJO65482" s="506"/>
      <c r="NJP65482" s="506"/>
      <c r="NJQ65482" s="506"/>
      <c r="NJR65482" s="506"/>
      <c r="NJS65482" s="506"/>
      <c r="NJT65482" s="506"/>
      <c r="NJU65482" s="506"/>
      <c r="NJV65482" s="506"/>
      <c r="NJW65482" s="506"/>
      <c r="NJX65482" s="506"/>
      <c r="NJY65482" s="506"/>
      <c r="NJZ65482" s="506"/>
      <c r="NKA65482" s="506"/>
      <c r="NKB65482" s="506"/>
      <c r="NKC65482" s="506"/>
      <c r="NKD65482" s="506"/>
      <c r="NKE65482" s="506"/>
      <c r="NKF65482" s="506"/>
      <c r="NKG65482" s="506"/>
      <c r="NKH65482" s="506"/>
      <c r="NKI65482" s="506"/>
      <c r="NKJ65482" s="506"/>
      <c r="NKK65482" s="506"/>
      <c r="NKL65482" s="506"/>
      <c r="NKM65482" s="506"/>
      <c r="NKN65482" s="506"/>
      <c r="NKO65482" s="506"/>
      <c r="NKP65482" s="506"/>
      <c r="NKQ65482" s="506"/>
      <c r="NKR65482" s="506"/>
      <c r="NKS65482" s="506"/>
      <c r="NKT65482" s="506"/>
      <c r="NKU65482" s="506"/>
      <c r="NKV65482" s="506"/>
      <c r="NKW65482" s="506"/>
      <c r="NKX65482" s="506"/>
      <c r="NKY65482" s="506"/>
      <c r="NKZ65482" s="506"/>
      <c r="NLA65482" s="506"/>
      <c r="NLB65482" s="506"/>
      <c r="NLC65482" s="506"/>
      <c r="NLD65482" s="506"/>
      <c r="NLE65482" s="506"/>
      <c r="NLF65482" s="506"/>
      <c r="NLG65482" s="506"/>
      <c r="NLH65482" s="506"/>
      <c r="NLI65482" s="506"/>
      <c r="NLJ65482" s="506"/>
      <c r="NLK65482" s="506"/>
      <c r="NLL65482" s="506"/>
      <c r="NLM65482" s="506"/>
      <c r="NLN65482" s="506"/>
      <c r="NLO65482" s="506"/>
      <c r="NLP65482" s="506"/>
      <c r="NLQ65482" s="506"/>
      <c r="NLR65482" s="506"/>
      <c r="NLS65482" s="506"/>
      <c r="NLT65482" s="506"/>
      <c r="NLU65482" s="506"/>
      <c r="NLV65482" s="506"/>
      <c r="NLW65482" s="506"/>
      <c r="NLX65482" s="506"/>
      <c r="NLY65482" s="506"/>
      <c r="NLZ65482" s="506"/>
      <c r="NMA65482" s="506"/>
      <c r="NMB65482" s="506"/>
      <c r="NMC65482" s="506"/>
      <c r="NMD65482" s="506"/>
      <c r="NME65482" s="506"/>
      <c r="NMF65482" s="506"/>
      <c r="NMG65482" s="506"/>
      <c r="NMH65482" s="506"/>
      <c r="NMI65482" s="506"/>
      <c r="NMJ65482" s="506"/>
      <c r="NMK65482" s="506"/>
      <c r="NML65482" s="506"/>
      <c r="NMM65482" s="506"/>
      <c r="NMN65482" s="506"/>
      <c r="NMO65482" s="506"/>
      <c r="NMP65482" s="506"/>
      <c r="NMQ65482" s="506"/>
      <c r="NMR65482" s="506"/>
      <c r="NMS65482" s="506"/>
      <c r="NMT65482" s="506"/>
      <c r="NMU65482" s="506"/>
      <c r="NMV65482" s="506"/>
      <c r="NMW65482" s="506"/>
      <c r="NMX65482" s="506"/>
      <c r="NMY65482" s="506"/>
      <c r="NMZ65482" s="506"/>
      <c r="NNA65482" s="506"/>
      <c r="NNB65482" s="506"/>
      <c r="NNC65482" s="506"/>
      <c r="NND65482" s="506"/>
      <c r="NNE65482" s="506"/>
      <c r="NNF65482" s="506"/>
      <c r="NNG65482" s="506"/>
      <c r="NNH65482" s="506"/>
      <c r="NNI65482" s="506"/>
      <c r="NNJ65482" s="506"/>
      <c r="NNK65482" s="506"/>
      <c r="NNL65482" s="506"/>
      <c r="NNM65482" s="506"/>
      <c r="NNN65482" s="506"/>
      <c r="NNO65482" s="506"/>
      <c r="NNP65482" s="506"/>
      <c r="NNQ65482" s="506"/>
      <c r="NNR65482" s="506"/>
      <c r="NNS65482" s="506"/>
      <c r="NNT65482" s="506"/>
      <c r="NNU65482" s="506"/>
      <c r="NNV65482" s="506"/>
      <c r="NNW65482" s="506"/>
      <c r="NNX65482" s="506"/>
      <c r="NNY65482" s="506"/>
      <c r="NNZ65482" s="506"/>
      <c r="NOA65482" s="506"/>
      <c r="NOB65482" s="506"/>
      <c r="NOC65482" s="506"/>
      <c r="NOD65482" s="506"/>
      <c r="NOE65482" s="506"/>
      <c r="NOF65482" s="506"/>
      <c r="NOG65482" s="506"/>
      <c r="NOH65482" s="506"/>
      <c r="NOI65482" s="506"/>
      <c r="NOJ65482" s="506"/>
      <c r="NOK65482" s="506"/>
      <c r="NOL65482" s="506"/>
      <c r="NOM65482" s="506"/>
      <c r="NON65482" s="506"/>
      <c r="NOO65482" s="506"/>
      <c r="NOP65482" s="506"/>
      <c r="NOQ65482" s="506"/>
      <c r="NOR65482" s="506"/>
      <c r="NOS65482" s="506"/>
      <c r="NOT65482" s="506"/>
      <c r="NOU65482" s="506"/>
      <c r="NOV65482" s="506"/>
      <c r="NOW65482" s="506"/>
      <c r="NOX65482" s="506"/>
      <c r="NOY65482" s="506"/>
      <c r="NOZ65482" s="506"/>
      <c r="NPA65482" s="506"/>
      <c r="NPB65482" s="506"/>
      <c r="NPC65482" s="506"/>
      <c r="NPD65482" s="506"/>
      <c r="NPE65482" s="506"/>
      <c r="NPF65482" s="506"/>
      <c r="NPG65482" s="506"/>
      <c r="NPH65482" s="506"/>
      <c r="NPI65482" s="506"/>
      <c r="NPJ65482" s="506"/>
      <c r="NPK65482" s="506"/>
      <c r="NPL65482" s="506"/>
      <c r="NPM65482" s="506"/>
      <c r="NPN65482" s="506"/>
      <c r="NPO65482" s="506"/>
      <c r="NPP65482" s="506"/>
      <c r="NPQ65482" s="506"/>
      <c r="NPR65482" s="506"/>
      <c r="NPS65482" s="506"/>
      <c r="NPT65482" s="506"/>
      <c r="NPU65482" s="506"/>
      <c r="NPV65482" s="506"/>
      <c r="NPW65482" s="506"/>
      <c r="NPX65482" s="506"/>
      <c r="NPY65482" s="506"/>
      <c r="NPZ65482" s="506"/>
      <c r="NQA65482" s="506"/>
      <c r="NQB65482" s="506"/>
      <c r="NQC65482" s="506"/>
      <c r="NQD65482" s="506"/>
      <c r="NQE65482" s="506"/>
      <c r="NQF65482" s="506"/>
      <c r="NQG65482" s="506"/>
      <c r="NQH65482" s="506"/>
      <c r="NQI65482" s="506"/>
      <c r="NQJ65482" s="506"/>
      <c r="NQK65482" s="506"/>
      <c r="NQL65482" s="506"/>
      <c r="NQM65482" s="506"/>
      <c r="NQN65482" s="506"/>
      <c r="NQO65482" s="506"/>
      <c r="NQP65482" s="506"/>
      <c r="NQQ65482" s="506"/>
      <c r="NQR65482" s="506"/>
      <c r="NQS65482" s="506"/>
      <c r="NQT65482" s="506"/>
      <c r="NQU65482" s="506"/>
      <c r="NQV65482" s="506"/>
      <c r="NQW65482" s="506"/>
      <c r="NQX65482" s="506"/>
      <c r="NQY65482" s="506"/>
      <c r="NQZ65482" s="506"/>
      <c r="NRA65482" s="506"/>
      <c r="NRB65482" s="506"/>
      <c r="NRC65482" s="506"/>
      <c r="NRD65482" s="506"/>
      <c r="NRE65482" s="506"/>
      <c r="NRF65482" s="506"/>
      <c r="NRG65482" s="506"/>
      <c r="NRH65482" s="506"/>
      <c r="NRI65482" s="506"/>
      <c r="NRJ65482" s="506"/>
      <c r="NRK65482" s="506"/>
      <c r="NRL65482" s="506"/>
      <c r="NRM65482" s="506"/>
      <c r="NRN65482" s="506"/>
      <c r="NRO65482" s="506"/>
      <c r="NRP65482" s="506"/>
      <c r="NRQ65482" s="506"/>
      <c r="NRR65482" s="506"/>
      <c r="NRS65482" s="506"/>
      <c r="NRT65482" s="506"/>
      <c r="NRU65482" s="506"/>
      <c r="NRV65482" s="506"/>
      <c r="NRW65482" s="506"/>
      <c r="NRX65482" s="506"/>
      <c r="NRY65482" s="506"/>
      <c r="NRZ65482" s="506"/>
      <c r="NSA65482" s="506"/>
      <c r="NSB65482" s="506"/>
      <c r="NSC65482" s="506"/>
      <c r="NSD65482" s="506"/>
      <c r="NSE65482" s="506"/>
      <c r="NSF65482" s="506"/>
      <c r="NSG65482" s="506"/>
      <c r="NSH65482" s="506"/>
      <c r="NSI65482" s="506"/>
      <c r="NSJ65482" s="506"/>
      <c r="NSK65482" s="506"/>
      <c r="NSL65482" s="506"/>
      <c r="NSM65482" s="506"/>
      <c r="NSN65482" s="506"/>
      <c r="NSO65482" s="506"/>
      <c r="NSP65482" s="506"/>
      <c r="NSQ65482" s="506"/>
      <c r="NSR65482" s="506"/>
      <c r="NSS65482" s="506"/>
      <c r="NST65482" s="506"/>
      <c r="NSU65482" s="506"/>
      <c r="NSV65482" s="506"/>
      <c r="NSW65482" s="506"/>
      <c r="NSX65482" s="506"/>
      <c r="NSY65482" s="506"/>
      <c r="NSZ65482" s="506"/>
      <c r="NTA65482" s="506"/>
      <c r="NTB65482" s="506"/>
      <c r="NTC65482" s="506"/>
      <c r="NTD65482" s="506"/>
      <c r="NTE65482" s="506"/>
      <c r="NTF65482" s="506"/>
      <c r="NTG65482" s="506"/>
      <c r="NTH65482" s="506"/>
      <c r="NTI65482" s="506"/>
      <c r="NTJ65482" s="506"/>
      <c r="NTK65482" s="506"/>
      <c r="NTL65482" s="506"/>
      <c r="NTM65482" s="506"/>
      <c r="NTN65482" s="506"/>
      <c r="NTO65482" s="506"/>
      <c r="NTP65482" s="506"/>
      <c r="NTQ65482" s="506"/>
      <c r="NTR65482" s="506"/>
      <c r="NTS65482" s="506"/>
      <c r="NTT65482" s="506"/>
      <c r="NTU65482" s="506"/>
      <c r="NTV65482" s="506"/>
      <c r="NTW65482" s="506"/>
      <c r="NTX65482" s="506"/>
      <c r="NTY65482" s="506"/>
      <c r="NTZ65482" s="506"/>
      <c r="NUA65482" s="506"/>
      <c r="NUB65482" s="506"/>
      <c r="NUC65482" s="506"/>
      <c r="NUD65482" s="506"/>
      <c r="NUE65482" s="506"/>
      <c r="NUF65482" s="506"/>
      <c r="NUG65482" s="506"/>
      <c r="NUH65482" s="506"/>
      <c r="NUI65482" s="506"/>
      <c r="NUJ65482" s="506"/>
      <c r="NUK65482" s="506"/>
      <c r="NUL65482" s="506"/>
      <c r="NUM65482" s="506"/>
      <c r="NUN65482" s="506"/>
      <c r="NUO65482" s="506"/>
      <c r="NUP65482" s="506"/>
      <c r="NUQ65482" s="506"/>
      <c r="NUR65482" s="506"/>
      <c r="NUS65482" s="506"/>
      <c r="NUT65482" s="506"/>
      <c r="NUU65482" s="506"/>
      <c r="NUV65482" s="506"/>
      <c r="NUW65482" s="506"/>
      <c r="NUX65482" s="506"/>
      <c r="NUY65482" s="506"/>
      <c r="NUZ65482" s="506"/>
      <c r="NVA65482" s="506"/>
      <c r="NVB65482" s="506"/>
      <c r="NVC65482" s="506"/>
      <c r="NVD65482" s="506"/>
      <c r="NVE65482" s="506"/>
      <c r="NVF65482" s="506"/>
      <c r="NVG65482" s="506"/>
      <c r="NVH65482" s="506"/>
      <c r="NVI65482" s="506"/>
      <c r="NVJ65482" s="506"/>
      <c r="NVK65482" s="506"/>
      <c r="NVL65482" s="506"/>
      <c r="NVM65482" s="506"/>
      <c r="NVN65482" s="506"/>
      <c r="NVO65482" s="506"/>
      <c r="NVP65482" s="506"/>
      <c r="NVQ65482" s="506"/>
      <c r="NVR65482" s="506"/>
      <c r="NVS65482" s="506"/>
      <c r="NVT65482" s="506"/>
      <c r="NVU65482" s="506"/>
      <c r="NVV65482" s="506"/>
      <c r="NVW65482" s="506"/>
      <c r="NVX65482" s="506"/>
      <c r="NVY65482" s="506"/>
      <c r="NVZ65482" s="506"/>
      <c r="NWA65482" s="506"/>
      <c r="NWB65482" s="506"/>
      <c r="NWC65482" s="506"/>
      <c r="NWD65482" s="506"/>
      <c r="NWE65482" s="506"/>
      <c r="NWF65482" s="506"/>
      <c r="NWG65482" s="506"/>
      <c r="NWH65482" s="506"/>
      <c r="NWI65482" s="506"/>
      <c r="NWJ65482" s="506"/>
      <c r="NWK65482" s="506"/>
      <c r="NWL65482" s="506"/>
      <c r="NWM65482" s="506"/>
      <c r="NWN65482" s="506"/>
      <c r="NWO65482" s="506"/>
      <c r="NWP65482" s="506"/>
      <c r="NWQ65482" s="506"/>
      <c r="NWR65482" s="506"/>
      <c r="NWS65482" s="506"/>
      <c r="NWT65482" s="506"/>
      <c r="NWU65482" s="506"/>
      <c r="NWV65482" s="506"/>
      <c r="NWW65482" s="506"/>
      <c r="NWX65482" s="506"/>
      <c r="NWY65482" s="506"/>
      <c r="NWZ65482" s="506"/>
      <c r="NXA65482" s="506"/>
      <c r="NXB65482" s="506"/>
      <c r="NXC65482" s="506"/>
      <c r="NXD65482" s="506"/>
      <c r="NXE65482" s="506"/>
      <c r="NXF65482" s="506"/>
      <c r="NXG65482" s="506"/>
      <c r="NXH65482" s="506"/>
      <c r="NXI65482" s="506"/>
      <c r="NXJ65482" s="506"/>
      <c r="NXK65482" s="506"/>
      <c r="NXL65482" s="506"/>
      <c r="NXM65482" s="506"/>
      <c r="NXN65482" s="506"/>
      <c r="NXO65482" s="506"/>
      <c r="NXP65482" s="506"/>
      <c r="NXQ65482" s="506"/>
      <c r="NXR65482" s="506"/>
      <c r="NXS65482" s="506"/>
      <c r="NXT65482" s="506"/>
      <c r="NXU65482" s="506"/>
      <c r="NXV65482" s="506"/>
      <c r="NXW65482" s="506"/>
      <c r="NXX65482" s="506"/>
      <c r="NXY65482" s="506"/>
      <c r="NXZ65482" s="506"/>
      <c r="NYA65482" s="506"/>
      <c r="NYB65482" s="506"/>
      <c r="NYC65482" s="506"/>
      <c r="NYD65482" s="506"/>
      <c r="NYE65482" s="506"/>
      <c r="NYF65482" s="506"/>
      <c r="NYG65482" s="506"/>
      <c r="NYH65482" s="506"/>
      <c r="NYI65482" s="506"/>
      <c r="NYJ65482" s="506"/>
      <c r="NYK65482" s="506"/>
      <c r="NYL65482" s="506"/>
      <c r="NYM65482" s="506"/>
      <c r="NYN65482" s="506"/>
      <c r="NYO65482" s="506"/>
      <c r="NYP65482" s="506"/>
      <c r="NYQ65482" s="506"/>
      <c r="NYR65482" s="506"/>
      <c r="NYS65482" s="506"/>
      <c r="NYT65482" s="506"/>
      <c r="NYU65482" s="506"/>
      <c r="NYV65482" s="506"/>
      <c r="NYW65482" s="506"/>
      <c r="NYX65482" s="506"/>
      <c r="NYY65482" s="506"/>
      <c r="NYZ65482" s="506"/>
      <c r="NZA65482" s="506"/>
      <c r="NZB65482" s="506"/>
      <c r="NZC65482" s="506"/>
      <c r="NZD65482" s="506"/>
      <c r="NZE65482" s="506"/>
      <c r="NZF65482" s="506"/>
      <c r="NZG65482" s="506"/>
      <c r="NZH65482" s="506"/>
      <c r="NZI65482" s="506"/>
      <c r="NZJ65482" s="506"/>
      <c r="NZK65482" s="506"/>
      <c r="NZL65482" s="506"/>
      <c r="NZM65482" s="506"/>
      <c r="NZN65482" s="506"/>
      <c r="NZO65482" s="506"/>
      <c r="NZP65482" s="506"/>
      <c r="NZQ65482" s="506"/>
      <c r="NZR65482" s="506"/>
      <c r="NZS65482" s="506"/>
      <c r="NZT65482" s="506"/>
      <c r="NZU65482" s="506"/>
      <c r="NZV65482" s="506"/>
      <c r="NZW65482" s="506"/>
      <c r="NZX65482" s="506"/>
      <c r="NZY65482" s="506"/>
      <c r="NZZ65482" s="506"/>
      <c r="OAA65482" s="506"/>
      <c r="OAB65482" s="506"/>
      <c r="OAC65482" s="506"/>
      <c r="OAD65482" s="506"/>
      <c r="OAE65482" s="506"/>
      <c r="OAF65482" s="506"/>
      <c r="OAG65482" s="506"/>
      <c r="OAH65482" s="506"/>
      <c r="OAI65482" s="506"/>
      <c r="OAJ65482" s="506"/>
      <c r="OAK65482" s="506"/>
      <c r="OAL65482" s="506"/>
      <c r="OAM65482" s="506"/>
      <c r="OAN65482" s="506"/>
      <c r="OAO65482" s="506"/>
      <c r="OAP65482" s="506"/>
      <c r="OAQ65482" s="506"/>
      <c r="OAR65482" s="506"/>
      <c r="OAS65482" s="506"/>
      <c r="OAT65482" s="506"/>
      <c r="OAU65482" s="506"/>
      <c r="OAV65482" s="506"/>
      <c r="OAW65482" s="506"/>
      <c r="OAX65482" s="506"/>
      <c r="OAY65482" s="506"/>
      <c r="OAZ65482" s="506"/>
      <c r="OBA65482" s="506"/>
      <c r="OBB65482" s="506"/>
      <c r="OBC65482" s="506"/>
      <c r="OBD65482" s="506"/>
      <c r="OBE65482" s="506"/>
      <c r="OBF65482" s="506"/>
      <c r="OBG65482" s="506"/>
      <c r="OBH65482" s="506"/>
      <c r="OBI65482" s="506"/>
      <c r="OBJ65482" s="506"/>
      <c r="OBK65482" s="506"/>
      <c r="OBL65482" s="506"/>
      <c r="OBM65482" s="506"/>
      <c r="OBN65482" s="506"/>
      <c r="OBO65482" s="506"/>
      <c r="OBP65482" s="506"/>
      <c r="OBQ65482" s="506"/>
      <c r="OBR65482" s="506"/>
      <c r="OBS65482" s="506"/>
      <c r="OBT65482" s="506"/>
      <c r="OBU65482" s="506"/>
      <c r="OBV65482" s="506"/>
      <c r="OBW65482" s="506"/>
      <c r="OBX65482" s="506"/>
      <c r="OBY65482" s="506"/>
      <c r="OBZ65482" s="506"/>
      <c r="OCA65482" s="506"/>
      <c r="OCB65482" s="506"/>
      <c r="OCC65482" s="506"/>
      <c r="OCD65482" s="506"/>
      <c r="OCE65482" s="506"/>
      <c r="OCF65482" s="506"/>
      <c r="OCG65482" s="506"/>
      <c r="OCH65482" s="506"/>
      <c r="OCI65482" s="506"/>
      <c r="OCJ65482" s="506"/>
      <c r="OCK65482" s="506"/>
      <c r="OCL65482" s="506"/>
      <c r="OCM65482" s="506"/>
      <c r="OCN65482" s="506"/>
      <c r="OCO65482" s="506"/>
      <c r="OCP65482" s="506"/>
      <c r="OCQ65482" s="506"/>
      <c r="OCR65482" s="506"/>
      <c r="OCS65482" s="506"/>
      <c r="OCT65482" s="506"/>
      <c r="OCU65482" s="506"/>
      <c r="OCV65482" s="506"/>
      <c r="OCW65482" s="506"/>
      <c r="OCX65482" s="506"/>
      <c r="OCY65482" s="506"/>
      <c r="OCZ65482" s="506"/>
      <c r="ODA65482" s="506"/>
      <c r="ODB65482" s="506"/>
      <c r="ODC65482" s="506"/>
      <c r="ODD65482" s="506"/>
      <c r="ODE65482" s="506"/>
      <c r="ODF65482" s="506"/>
      <c r="ODG65482" s="506"/>
      <c r="ODH65482" s="506"/>
      <c r="ODI65482" s="506"/>
      <c r="ODJ65482" s="506"/>
      <c r="ODK65482" s="506"/>
      <c r="ODL65482" s="506"/>
      <c r="ODM65482" s="506"/>
      <c r="ODN65482" s="506"/>
      <c r="ODO65482" s="506"/>
      <c r="ODP65482" s="506"/>
      <c r="ODQ65482" s="506"/>
      <c r="ODR65482" s="506"/>
      <c r="ODS65482" s="506"/>
      <c r="ODT65482" s="506"/>
      <c r="ODU65482" s="506"/>
      <c r="ODV65482" s="506"/>
      <c r="ODW65482" s="506"/>
      <c r="ODX65482" s="506"/>
      <c r="ODY65482" s="506"/>
      <c r="ODZ65482" s="506"/>
      <c r="OEA65482" s="506"/>
      <c r="OEB65482" s="506"/>
      <c r="OEC65482" s="506"/>
      <c r="OED65482" s="506"/>
      <c r="OEE65482" s="506"/>
      <c r="OEF65482" s="506"/>
      <c r="OEG65482" s="506"/>
      <c r="OEH65482" s="506"/>
      <c r="OEI65482" s="506"/>
      <c r="OEJ65482" s="506"/>
      <c r="OEK65482" s="506"/>
      <c r="OEL65482" s="506"/>
      <c r="OEM65482" s="506"/>
      <c r="OEN65482" s="506"/>
      <c r="OEO65482" s="506"/>
      <c r="OEP65482" s="506"/>
      <c r="OEQ65482" s="506"/>
      <c r="OER65482" s="506"/>
      <c r="OES65482" s="506"/>
      <c r="OET65482" s="506"/>
      <c r="OEU65482" s="506"/>
      <c r="OEV65482" s="506"/>
      <c r="OEW65482" s="506"/>
      <c r="OEX65482" s="506"/>
      <c r="OEY65482" s="506"/>
      <c r="OEZ65482" s="506"/>
      <c r="OFA65482" s="506"/>
      <c r="OFB65482" s="506"/>
      <c r="OFC65482" s="506"/>
      <c r="OFD65482" s="506"/>
      <c r="OFE65482" s="506"/>
      <c r="OFF65482" s="506"/>
      <c r="OFG65482" s="506"/>
      <c r="OFH65482" s="506"/>
      <c r="OFI65482" s="506"/>
      <c r="OFJ65482" s="506"/>
      <c r="OFK65482" s="506"/>
      <c r="OFL65482" s="506"/>
      <c r="OFM65482" s="506"/>
      <c r="OFN65482" s="506"/>
      <c r="OFO65482" s="506"/>
      <c r="OFP65482" s="506"/>
      <c r="OFQ65482" s="506"/>
      <c r="OFR65482" s="506"/>
      <c r="OFS65482" s="506"/>
      <c r="OFT65482" s="506"/>
      <c r="OFU65482" s="506"/>
      <c r="OFV65482" s="506"/>
      <c r="OFW65482" s="506"/>
      <c r="OFX65482" s="506"/>
      <c r="OFY65482" s="506"/>
      <c r="OFZ65482" s="506"/>
      <c r="OGA65482" s="506"/>
      <c r="OGB65482" s="506"/>
      <c r="OGC65482" s="506"/>
      <c r="OGD65482" s="506"/>
      <c r="OGE65482" s="506"/>
      <c r="OGF65482" s="506"/>
      <c r="OGG65482" s="506"/>
      <c r="OGH65482" s="506"/>
      <c r="OGI65482" s="506"/>
      <c r="OGJ65482" s="506"/>
      <c r="OGK65482" s="506"/>
      <c r="OGL65482" s="506"/>
      <c r="OGM65482" s="506"/>
      <c r="OGN65482" s="506"/>
      <c r="OGO65482" s="506"/>
      <c r="OGP65482" s="506"/>
      <c r="OGQ65482" s="506"/>
      <c r="OGR65482" s="506"/>
      <c r="OGS65482" s="506"/>
      <c r="OGT65482" s="506"/>
      <c r="OGU65482" s="506"/>
      <c r="OGV65482" s="506"/>
      <c r="OGW65482" s="506"/>
      <c r="OGX65482" s="506"/>
      <c r="OGY65482" s="506"/>
      <c r="OGZ65482" s="506"/>
      <c r="OHA65482" s="506"/>
      <c r="OHB65482" s="506"/>
      <c r="OHC65482" s="506"/>
      <c r="OHD65482" s="506"/>
      <c r="OHE65482" s="506"/>
      <c r="OHF65482" s="506"/>
      <c r="OHG65482" s="506"/>
      <c r="OHH65482" s="506"/>
      <c r="OHI65482" s="506"/>
      <c r="OHJ65482" s="506"/>
      <c r="OHK65482" s="506"/>
      <c r="OHL65482" s="506"/>
      <c r="OHM65482" s="506"/>
      <c r="OHN65482" s="506"/>
      <c r="OHO65482" s="506"/>
      <c r="OHP65482" s="506"/>
      <c r="OHQ65482" s="506"/>
      <c r="OHR65482" s="506"/>
      <c r="OHS65482" s="506"/>
      <c r="OHT65482" s="506"/>
      <c r="OHU65482" s="506"/>
      <c r="OHV65482" s="506"/>
      <c r="OHW65482" s="506"/>
      <c r="OHX65482" s="506"/>
      <c r="OHY65482" s="506"/>
      <c r="OHZ65482" s="506"/>
      <c r="OIA65482" s="506"/>
      <c r="OIB65482" s="506"/>
      <c r="OIC65482" s="506"/>
      <c r="OID65482" s="506"/>
      <c r="OIE65482" s="506"/>
      <c r="OIF65482" s="506"/>
      <c r="OIG65482" s="506"/>
      <c r="OIH65482" s="506"/>
      <c r="OII65482" s="506"/>
      <c r="OIJ65482" s="506"/>
      <c r="OIK65482" s="506"/>
      <c r="OIL65482" s="506"/>
      <c r="OIM65482" s="506"/>
      <c r="OIN65482" s="506"/>
      <c r="OIO65482" s="506"/>
      <c r="OIP65482" s="506"/>
      <c r="OIQ65482" s="506"/>
      <c r="OIR65482" s="506"/>
      <c r="OIS65482" s="506"/>
      <c r="OIT65482" s="506"/>
      <c r="OIU65482" s="506"/>
      <c r="OIV65482" s="506"/>
      <c r="OIW65482" s="506"/>
      <c r="OIX65482" s="506"/>
      <c r="OIY65482" s="506"/>
      <c r="OIZ65482" s="506"/>
      <c r="OJA65482" s="506"/>
      <c r="OJB65482" s="506"/>
      <c r="OJC65482" s="506"/>
      <c r="OJD65482" s="506"/>
      <c r="OJE65482" s="506"/>
      <c r="OJF65482" s="506"/>
      <c r="OJG65482" s="506"/>
      <c r="OJH65482" s="506"/>
      <c r="OJI65482" s="506"/>
      <c r="OJJ65482" s="506"/>
      <c r="OJK65482" s="506"/>
      <c r="OJL65482" s="506"/>
      <c r="OJM65482" s="506"/>
      <c r="OJN65482" s="506"/>
      <c r="OJO65482" s="506"/>
      <c r="OJP65482" s="506"/>
      <c r="OJQ65482" s="506"/>
      <c r="OJR65482" s="506"/>
      <c r="OJS65482" s="506"/>
      <c r="OJT65482" s="506"/>
      <c r="OJU65482" s="506"/>
      <c r="OJV65482" s="506"/>
      <c r="OJW65482" s="506"/>
      <c r="OJX65482" s="506"/>
      <c r="OJY65482" s="506"/>
      <c r="OJZ65482" s="506"/>
      <c r="OKA65482" s="506"/>
      <c r="OKB65482" s="506"/>
      <c r="OKC65482" s="506"/>
      <c r="OKD65482" s="506"/>
      <c r="OKE65482" s="506"/>
      <c r="OKF65482" s="506"/>
      <c r="OKG65482" s="506"/>
      <c r="OKH65482" s="506"/>
      <c r="OKI65482" s="506"/>
      <c r="OKJ65482" s="506"/>
      <c r="OKK65482" s="506"/>
      <c r="OKL65482" s="506"/>
      <c r="OKM65482" s="506"/>
      <c r="OKN65482" s="506"/>
      <c r="OKO65482" s="506"/>
      <c r="OKP65482" s="506"/>
      <c r="OKQ65482" s="506"/>
      <c r="OKR65482" s="506"/>
      <c r="OKS65482" s="506"/>
      <c r="OKT65482" s="506"/>
      <c r="OKU65482" s="506"/>
      <c r="OKV65482" s="506"/>
      <c r="OKW65482" s="506"/>
      <c r="OKX65482" s="506"/>
      <c r="OKY65482" s="506"/>
      <c r="OKZ65482" s="506"/>
      <c r="OLA65482" s="506"/>
      <c r="OLB65482" s="506"/>
      <c r="OLC65482" s="506"/>
      <c r="OLD65482" s="506"/>
      <c r="OLE65482" s="506"/>
      <c r="OLF65482" s="506"/>
      <c r="OLG65482" s="506"/>
      <c r="OLH65482" s="506"/>
      <c r="OLI65482" s="506"/>
      <c r="OLJ65482" s="506"/>
      <c r="OLK65482" s="506"/>
      <c r="OLL65482" s="506"/>
      <c r="OLM65482" s="506"/>
      <c r="OLN65482" s="506"/>
      <c r="OLO65482" s="506"/>
      <c r="OLP65482" s="506"/>
      <c r="OLQ65482" s="506"/>
      <c r="OLR65482" s="506"/>
      <c r="OLS65482" s="506"/>
      <c r="OLT65482" s="506"/>
      <c r="OLU65482" s="506"/>
      <c r="OLV65482" s="506"/>
      <c r="OLW65482" s="506"/>
      <c r="OLX65482" s="506"/>
      <c r="OLY65482" s="506"/>
      <c r="OLZ65482" s="506"/>
      <c r="OMA65482" s="506"/>
      <c r="OMB65482" s="506"/>
      <c r="OMC65482" s="506"/>
      <c r="OMD65482" s="506"/>
      <c r="OME65482" s="506"/>
      <c r="OMF65482" s="506"/>
      <c r="OMG65482" s="506"/>
      <c r="OMH65482" s="506"/>
      <c r="OMI65482" s="506"/>
      <c r="OMJ65482" s="506"/>
      <c r="OMK65482" s="506"/>
      <c r="OML65482" s="506"/>
      <c r="OMM65482" s="506"/>
      <c r="OMN65482" s="506"/>
      <c r="OMO65482" s="506"/>
      <c r="OMP65482" s="506"/>
      <c r="OMQ65482" s="506"/>
      <c r="OMR65482" s="506"/>
      <c r="OMS65482" s="506"/>
      <c r="OMT65482" s="506"/>
      <c r="OMU65482" s="506"/>
      <c r="OMV65482" s="506"/>
      <c r="OMW65482" s="506"/>
      <c r="OMX65482" s="506"/>
      <c r="OMY65482" s="506"/>
      <c r="OMZ65482" s="506"/>
      <c r="ONA65482" s="506"/>
      <c r="ONB65482" s="506"/>
      <c r="ONC65482" s="506"/>
      <c r="OND65482" s="506"/>
      <c r="ONE65482" s="506"/>
      <c r="ONF65482" s="506"/>
      <c r="ONG65482" s="506"/>
      <c r="ONH65482" s="506"/>
      <c r="ONI65482" s="506"/>
      <c r="ONJ65482" s="506"/>
      <c r="ONK65482" s="506"/>
      <c r="ONL65482" s="506"/>
      <c r="ONM65482" s="506"/>
      <c r="ONN65482" s="506"/>
      <c r="ONO65482" s="506"/>
      <c r="ONP65482" s="506"/>
      <c r="ONQ65482" s="506"/>
      <c r="ONR65482" s="506"/>
      <c r="ONS65482" s="506"/>
      <c r="ONT65482" s="506"/>
      <c r="ONU65482" s="506"/>
      <c r="ONV65482" s="506"/>
      <c r="ONW65482" s="506"/>
      <c r="ONX65482" s="506"/>
      <c r="ONY65482" s="506"/>
      <c r="ONZ65482" s="506"/>
      <c r="OOA65482" s="506"/>
      <c r="OOB65482" s="506"/>
      <c r="OOC65482" s="506"/>
      <c r="OOD65482" s="506"/>
      <c r="OOE65482" s="506"/>
      <c r="OOF65482" s="506"/>
      <c r="OOG65482" s="506"/>
      <c r="OOH65482" s="506"/>
      <c r="OOI65482" s="506"/>
      <c r="OOJ65482" s="506"/>
      <c r="OOK65482" s="506"/>
      <c r="OOL65482" s="506"/>
      <c r="OOM65482" s="506"/>
      <c r="OON65482" s="506"/>
      <c r="OOO65482" s="506"/>
      <c r="OOP65482" s="506"/>
      <c r="OOQ65482" s="506"/>
      <c r="OOR65482" s="506"/>
      <c r="OOS65482" s="506"/>
      <c r="OOT65482" s="506"/>
      <c r="OOU65482" s="506"/>
      <c r="OOV65482" s="506"/>
      <c r="OOW65482" s="506"/>
      <c r="OOX65482" s="506"/>
      <c r="OOY65482" s="506"/>
      <c r="OOZ65482" s="506"/>
      <c r="OPA65482" s="506"/>
      <c r="OPB65482" s="506"/>
      <c r="OPC65482" s="506"/>
      <c r="OPD65482" s="506"/>
      <c r="OPE65482" s="506"/>
      <c r="OPF65482" s="506"/>
      <c r="OPG65482" s="506"/>
      <c r="OPH65482" s="506"/>
      <c r="OPI65482" s="506"/>
      <c r="OPJ65482" s="506"/>
      <c r="OPK65482" s="506"/>
      <c r="OPL65482" s="506"/>
      <c r="OPM65482" s="506"/>
      <c r="OPN65482" s="506"/>
      <c r="OPO65482" s="506"/>
      <c r="OPP65482" s="506"/>
      <c r="OPQ65482" s="506"/>
      <c r="OPR65482" s="506"/>
      <c r="OPS65482" s="506"/>
      <c r="OPT65482" s="506"/>
      <c r="OPU65482" s="506"/>
      <c r="OPV65482" s="506"/>
      <c r="OPW65482" s="506"/>
      <c r="OPX65482" s="506"/>
      <c r="OPY65482" s="506"/>
      <c r="OPZ65482" s="506"/>
      <c r="OQA65482" s="506"/>
      <c r="OQB65482" s="506"/>
      <c r="OQC65482" s="506"/>
      <c r="OQD65482" s="506"/>
      <c r="OQE65482" s="506"/>
      <c r="OQF65482" s="506"/>
      <c r="OQG65482" s="506"/>
      <c r="OQH65482" s="506"/>
      <c r="OQI65482" s="506"/>
      <c r="OQJ65482" s="506"/>
      <c r="OQK65482" s="506"/>
      <c r="OQL65482" s="506"/>
      <c r="OQM65482" s="506"/>
      <c r="OQN65482" s="506"/>
      <c r="OQO65482" s="506"/>
      <c r="OQP65482" s="506"/>
      <c r="OQQ65482" s="506"/>
      <c r="OQR65482" s="506"/>
      <c r="OQS65482" s="506"/>
      <c r="OQT65482" s="506"/>
      <c r="OQU65482" s="506"/>
      <c r="OQV65482" s="506"/>
      <c r="OQW65482" s="506"/>
      <c r="OQX65482" s="506"/>
      <c r="OQY65482" s="506"/>
      <c r="OQZ65482" s="506"/>
      <c r="ORA65482" s="506"/>
      <c r="ORB65482" s="506"/>
      <c r="ORC65482" s="506"/>
      <c r="ORD65482" s="506"/>
      <c r="ORE65482" s="506"/>
      <c r="ORF65482" s="506"/>
      <c r="ORG65482" s="506"/>
      <c r="ORH65482" s="506"/>
      <c r="ORI65482" s="506"/>
      <c r="ORJ65482" s="506"/>
      <c r="ORK65482" s="506"/>
      <c r="ORL65482" s="506"/>
      <c r="ORM65482" s="506"/>
      <c r="ORN65482" s="506"/>
      <c r="ORO65482" s="506"/>
      <c r="ORP65482" s="506"/>
      <c r="ORQ65482" s="506"/>
      <c r="ORR65482" s="506"/>
      <c r="ORS65482" s="506"/>
      <c r="ORT65482" s="506"/>
      <c r="ORU65482" s="506"/>
      <c r="ORV65482" s="506"/>
      <c r="ORW65482" s="506"/>
      <c r="ORX65482" s="506"/>
      <c r="ORY65482" s="506"/>
      <c r="ORZ65482" s="506"/>
      <c r="OSA65482" s="506"/>
      <c r="OSB65482" s="506"/>
      <c r="OSC65482" s="506"/>
      <c r="OSD65482" s="506"/>
      <c r="OSE65482" s="506"/>
      <c r="OSF65482" s="506"/>
      <c r="OSG65482" s="506"/>
      <c r="OSH65482" s="506"/>
      <c r="OSI65482" s="506"/>
      <c r="OSJ65482" s="506"/>
      <c r="OSK65482" s="506"/>
      <c r="OSL65482" s="506"/>
      <c r="OSM65482" s="506"/>
      <c r="OSN65482" s="506"/>
      <c r="OSO65482" s="506"/>
      <c r="OSP65482" s="506"/>
      <c r="OSQ65482" s="506"/>
      <c r="OSR65482" s="506"/>
      <c r="OSS65482" s="506"/>
      <c r="OST65482" s="506"/>
      <c r="OSU65482" s="506"/>
      <c r="OSV65482" s="506"/>
      <c r="OSW65482" s="506"/>
      <c r="OSX65482" s="506"/>
      <c r="OSY65482" s="506"/>
      <c r="OSZ65482" s="506"/>
      <c r="OTA65482" s="506"/>
      <c r="OTB65482" s="506"/>
      <c r="OTC65482" s="506"/>
      <c r="OTD65482" s="506"/>
      <c r="OTE65482" s="506"/>
      <c r="OTF65482" s="506"/>
      <c r="OTG65482" s="506"/>
      <c r="OTH65482" s="506"/>
      <c r="OTI65482" s="506"/>
      <c r="OTJ65482" s="506"/>
      <c r="OTK65482" s="506"/>
      <c r="OTL65482" s="506"/>
      <c r="OTM65482" s="506"/>
      <c r="OTN65482" s="506"/>
      <c r="OTO65482" s="506"/>
      <c r="OTP65482" s="506"/>
      <c r="OTQ65482" s="506"/>
      <c r="OTR65482" s="506"/>
      <c r="OTS65482" s="506"/>
      <c r="OTT65482" s="506"/>
      <c r="OTU65482" s="506"/>
      <c r="OTV65482" s="506"/>
      <c r="OTW65482" s="506"/>
      <c r="OTX65482" s="506"/>
      <c r="OTY65482" s="506"/>
      <c r="OTZ65482" s="506"/>
      <c r="OUA65482" s="506"/>
      <c r="OUB65482" s="506"/>
      <c r="OUC65482" s="506"/>
      <c r="OUD65482" s="506"/>
      <c r="OUE65482" s="506"/>
      <c r="OUF65482" s="506"/>
      <c r="OUG65482" s="506"/>
      <c r="OUH65482" s="506"/>
      <c r="OUI65482" s="506"/>
      <c r="OUJ65482" s="506"/>
      <c r="OUK65482" s="506"/>
      <c r="OUL65482" s="506"/>
      <c r="OUM65482" s="506"/>
      <c r="OUN65482" s="506"/>
      <c r="OUO65482" s="506"/>
      <c r="OUP65482" s="506"/>
      <c r="OUQ65482" s="506"/>
      <c r="OUR65482" s="506"/>
      <c r="OUS65482" s="506"/>
      <c r="OUT65482" s="506"/>
      <c r="OUU65482" s="506"/>
      <c r="OUV65482" s="506"/>
      <c r="OUW65482" s="506"/>
      <c r="OUX65482" s="506"/>
      <c r="OUY65482" s="506"/>
      <c r="OUZ65482" s="506"/>
      <c r="OVA65482" s="506"/>
      <c r="OVB65482" s="506"/>
      <c r="OVC65482" s="506"/>
      <c r="OVD65482" s="506"/>
      <c r="OVE65482" s="506"/>
      <c r="OVF65482" s="506"/>
      <c r="OVG65482" s="506"/>
      <c r="OVH65482" s="506"/>
      <c r="OVI65482" s="506"/>
      <c r="OVJ65482" s="506"/>
      <c r="OVK65482" s="506"/>
      <c r="OVL65482" s="506"/>
      <c r="OVM65482" s="506"/>
      <c r="OVN65482" s="506"/>
      <c r="OVO65482" s="506"/>
      <c r="OVP65482" s="506"/>
      <c r="OVQ65482" s="506"/>
      <c r="OVR65482" s="506"/>
      <c r="OVS65482" s="506"/>
      <c r="OVT65482" s="506"/>
      <c r="OVU65482" s="506"/>
      <c r="OVV65482" s="506"/>
      <c r="OVW65482" s="506"/>
      <c r="OVX65482" s="506"/>
      <c r="OVY65482" s="506"/>
      <c r="OVZ65482" s="506"/>
      <c r="OWA65482" s="506"/>
      <c r="OWB65482" s="506"/>
      <c r="OWC65482" s="506"/>
      <c r="OWD65482" s="506"/>
      <c r="OWE65482" s="506"/>
      <c r="OWF65482" s="506"/>
      <c r="OWG65482" s="506"/>
      <c r="OWH65482" s="506"/>
      <c r="OWI65482" s="506"/>
      <c r="OWJ65482" s="506"/>
      <c r="OWK65482" s="506"/>
      <c r="OWL65482" s="506"/>
      <c r="OWM65482" s="506"/>
      <c r="OWN65482" s="506"/>
      <c r="OWO65482" s="506"/>
      <c r="OWP65482" s="506"/>
      <c r="OWQ65482" s="506"/>
      <c r="OWR65482" s="506"/>
      <c r="OWS65482" s="506"/>
      <c r="OWT65482" s="506"/>
      <c r="OWU65482" s="506"/>
      <c r="OWV65482" s="506"/>
      <c r="OWW65482" s="506"/>
      <c r="OWX65482" s="506"/>
      <c r="OWY65482" s="506"/>
      <c r="OWZ65482" s="506"/>
      <c r="OXA65482" s="506"/>
      <c r="OXB65482" s="506"/>
      <c r="OXC65482" s="506"/>
      <c r="OXD65482" s="506"/>
      <c r="OXE65482" s="506"/>
      <c r="OXF65482" s="506"/>
      <c r="OXG65482" s="506"/>
      <c r="OXH65482" s="506"/>
      <c r="OXI65482" s="506"/>
      <c r="OXJ65482" s="506"/>
      <c r="OXK65482" s="506"/>
      <c r="OXL65482" s="506"/>
      <c r="OXM65482" s="506"/>
      <c r="OXN65482" s="506"/>
      <c r="OXO65482" s="506"/>
      <c r="OXP65482" s="506"/>
      <c r="OXQ65482" s="506"/>
      <c r="OXR65482" s="506"/>
      <c r="OXS65482" s="506"/>
      <c r="OXT65482" s="506"/>
      <c r="OXU65482" s="506"/>
      <c r="OXV65482" s="506"/>
      <c r="OXW65482" s="506"/>
      <c r="OXX65482" s="506"/>
      <c r="OXY65482" s="506"/>
      <c r="OXZ65482" s="506"/>
      <c r="OYA65482" s="506"/>
      <c r="OYB65482" s="506"/>
      <c r="OYC65482" s="506"/>
      <c r="OYD65482" s="506"/>
      <c r="OYE65482" s="506"/>
      <c r="OYF65482" s="506"/>
      <c r="OYG65482" s="506"/>
      <c r="OYH65482" s="506"/>
      <c r="OYI65482" s="506"/>
      <c r="OYJ65482" s="506"/>
      <c r="OYK65482" s="506"/>
      <c r="OYL65482" s="506"/>
      <c r="OYM65482" s="506"/>
      <c r="OYN65482" s="506"/>
      <c r="OYO65482" s="506"/>
      <c r="OYP65482" s="506"/>
      <c r="OYQ65482" s="506"/>
      <c r="OYR65482" s="506"/>
      <c r="OYS65482" s="506"/>
      <c r="OYT65482" s="506"/>
      <c r="OYU65482" s="506"/>
      <c r="OYV65482" s="506"/>
      <c r="OYW65482" s="506"/>
      <c r="OYX65482" s="506"/>
      <c r="OYY65482" s="506"/>
      <c r="OYZ65482" s="506"/>
      <c r="OZA65482" s="506"/>
      <c r="OZB65482" s="506"/>
      <c r="OZC65482" s="506"/>
      <c r="OZD65482" s="506"/>
      <c r="OZE65482" s="506"/>
      <c r="OZF65482" s="506"/>
      <c r="OZG65482" s="506"/>
      <c r="OZH65482" s="506"/>
      <c r="OZI65482" s="506"/>
      <c r="OZJ65482" s="506"/>
      <c r="OZK65482" s="506"/>
      <c r="OZL65482" s="506"/>
      <c r="OZM65482" s="506"/>
      <c r="OZN65482" s="506"/>
      <c r="OZO65482" s="506"/>
      <c r="OZP65482" s="506"/>
      <c r="OZQ65482" s="506"/>
      <c r="OZR65482" s="506"/>
      <c r="OZS65482" s="506"/>
      <c r="OZT65482" s="506"/>
      <c r="OZU65482" s="506"/>
      <c r="OZV65482" s="506"/>
      <c r="OZW65482" s="506"/>
      <c r="OZX65482" s="506"/>
      <c r="OZY65482" s="506"/>
      <c r="OZZ65482" s="506"/>
      <c r="PAA65482" s="506"/>
      <c r="PAB65482" s="506"/>
      <c r="PAC65482" s="506"/>
      <c r="PAD65482" s="506"/>
      <c r="PAE65482" s="506"/>
      <c r="PAF65482" s="506"/>
      <c r="PAG65482" s="506"/>
      <c r="PAH65482" s="506"/>
      <c r="PAI65482" s="506"/>
      <c r="PAJ65482" s="506"/>
      <c r="PAK65482" s="506"/>
      <c r="PAL65482" s="506"/>
      <c r="PAM65482" s="506"/>
      <c r="PAN65482" s="506"/>
      <c r="PAO65482" s="506"/>
      <c r="PAP65482" s="506"/>
      <c r="PAQ65482" s="506"/>
      <c r="PAR65482" s="506"/>
      <c r="PAS65482" s="506"/>
      <c r="PAT65482" s="506"/>
      <c r="PAU65482" s="506"/>
      <c r="PAV65482" s="506"/>
      <c r="PAW65482" s="506"/>
      <c r="PAX65482" s="506"/>
      <c r="PAY65482" s="506"/>
      <c r="PAZ65482" s="506"/>
      <c r="PBA65482" s="506"/>
      <c r="PBB65482" s="506"/>
      <c r="PBC65482" s="506"/>
      <c r="PBD65482" s="506"/>
      <c r="PBE65482" s="506"/>
      <c r="PBF65482" s="506"/>
      <c r="PBG65482" s="506"/>
      <c r="PBH65482" s="506"/>
      <c r="PBI65482" s="506"/>
      <c r="PBJ65482" s="506"/>
      <c r="PBK65482" s="506"/>
      <c r="PBL65482" s="506"/>
      <c r="PBM65482" s="506"/>
      <c r="PBN65482" s="506"/>
      <c r="PBO65482" s="506"/>
      <c r="PBP65482" s="506"/>
      <c r="PBQ65482" s="506"/>
      <c r="PBR65482" s="506"/>
      <c r="PBS65482" s="506"/>
      <c r="PBT65482" s="506"/>
      <c r="PBU65482" s="506"/>
      <c r="PBV65482" s="506"/>
      <c r="PBW65482" s="506"/>
      <c r="PBX65482" s="506"/>
      <c r="PBY65482" s="506"/>
      <c r="PBZ65482" s="506"/>
      <c r="PCA65482" s="506"/>
      <c r="PCB65482" s="506"/>
      <c r="PCC65482" s="506"/>
      <c r="PCD65482" s="506"/>
      <c r="PCE65482" s="506"/>
      <c r="PCF65482" s="506"/>
      <c r="PCG65482" s="506"/>
      <c r="PCH65482" s="506"/>
      <c r="PCI65482" s="506"/>
      <c r="PCJ65482" s="506"/>
      <c r="PCK65482" s="506"/>
      <c r="PCL65482" s="506"/>
      <c r="PCM65482" s="506"/>
      <c r="PCN65482" s="506"/>
      <c r="PCO65482" s="506"/>
      <c r="PCP65482" s="506"/>
      <c r="PCQ65482" s="506"/>
      <c r="PCR65482" s="506"/>
      <c r="PCS65482" s="506"/>
      <c r="PCT65482" s="506"/>
      <c r="PCU65482" s="506"/>
      <c r="PCV65482" s="506"/>
      <c r="PCW65482" s="506"/>
      <c r="PCX65482" s="506"/>
      <c r="PCY65482" s="506"/>
      <c r="PCZ65482" s="506"/>
      <c r="PDA65482" s="506"/>
      <c r="PDB65482" s="506"/>
      <c r="PDC65482" s="506"/>
      <c r="PDD65482" s="506"/>
      <c r="PDE65482" s="506"/>
      <c r="PDF65482" s="506"/>
      <c r="PDG65482" s="506"/>
      <c r="PDH65482" s="506"/>
      <c r="PDI65482" s="506"/>
      <c r="PDJ65482" s="506"/>
      <c r="PDK65482" s="506"/>
      <c r="PDL65482" s="506"/>
      <c r="PDM65482" s="506"/>
      <c r="PDN65482" s="506"/>
      <c r="PDO65482" s="506"/>
      <c r="PDP65482" s="506"/>
      <c r="PDQ65482" s="506"/>
      <c r="PDR65482" s="506"/>
      <c r="PDS65482" s="506"/>
      <c r="PDT65482" s="506"/>
      <c r="PDU65482" s="506"/>
      <c r="PDV65482" s="506"/>
      <c r="PDW65482" s="506"/>
      <c r="PDX65482" s="506"/>
      <c r="PDY65482" s="506"/>
      <c r="PDZ65482" s="506"/>
      <c r="PEA65482" s="506"/>
      <c r="PEB65482" s="506"/>
      <c r="PEC65482" s="506"/>
      <c r="PED65482" s="506"/>
      <c r="PEE65482" s="506"/>
      <c r="PEF65482" s="506"/>
      <c r="PEG65482" s="506"/>
      <c r="PEH65482" s="506"/>
      <c r="PEI65482" s="506"/>
      <c r="PEJ65482" s="506"/>
      <c r="PEK65482" s="506"/>
      <c r="PEL65482" s="506"/>
      <c r="PEM65482" s="506"/>
      <c r="PEN65482" s="506"/>
      <c r="PEO65482" s="506"/>
      <c r="PEP65482" s="506"/>
      <c r="PEQ65482" s="506"/>
      <c r="PER65482" s="506"/>
      <c r="PES65482" s="506"/>
      <c r="PET65482" s="506"/>
      <c r="PEU65482" s="506"/>
      <c r="PEV65482" s="506"/>
      <c r="PEW65482" s="506"/>
      <c r="PEX65482" s="506"/>
      <c r="PEY65482" s="506"/>
      <c r="PEZ65482" s="506"/>
      <c r="PFA65482" s="506"/>
      <c r="PFB65482" s="506"/>
      <c r="PFC65482" s="506"/>
      <c r="PFD65482" s="506"/>
      <c r="PFE65482" s="506"/>
      <c r="PFF65482" s="506"/>
      <c r="PFG65482" s="506"/>
      <c r="PFH65482" s="506"/>
      <c r="PFI65482" s="506"/>
      <c r="PFJ65482" s="506"/>
      <c r="PFK65482" s="506"/>
      <c r="PFL65482" s="506"/>
      <c r="PFM65482" s="506"/>
      <c r="PFN65482" s="506"/>
      <c r="PFO65482" s="506"/>
      <c r="PFP65482" s="506"/>
      <c r="PFQ65482" s="506"/>
      <c r="PFR65482" s="506"/>
      <c r="PFS65482" s="506"/>
      <c r="PFT65482" s="506"/>
      <c r="PFU65482" s="506"/>
      <c r="PFV65482" s="506"/>
      <c r="PFW65482" s="506"/>
      <c r="PFX65482" s="506"/>
      <c r="PFY65482" s="506"/>
      <c r="PFZ65482" s="506"/>
      <c r="PGA65482" s="506"/>
      <c r="PGB65482" s="506"/>
      <c r="PGC65482" s="506"/>
      <c r="PGD65482" s="506"/>
      <c r="PGE65482" s="506"/>
      <c r="PGF65482" s="506"/>
      <c r="PGG65482" s="506"/>
      <c r="PGH65482" s="506"/>
      <c r="PGI65482" s="506"/>
      <c r="PGJ65482" s="506"/>
      <c r="PGK65482" s="506"/>
      <c r="PGL65482" s="506"/>
      <c r="PGM65482" s="506"/>
      <c r="PGN65482" s="506"/>
      <c r="PGO65482" s="506"/>
      <c r="PGP65482" s="506"/>
      <c r="PGQ65482" s="506"/>
      <c r="PGR65482" s="506"/>
      <c r="PGS65482" s="506"/>
      <c r="PGT65482" s="506"/>
      <c r="PGU65482" s="506"/>
      <c r="PGV65482" s="506"/>
      <c r="PGW65482" s="506"/>
      <c r="PGX65482" s="506"/>
      <c r="PGY65482" s="506"/>
      <c r="PGZ65482" s="506"/>
      <c r="PHA65482" s="506"/>
      <c r="PHB65482" s="506"/>
      <c r="PHC65482" s="506"/>
      <c r="PHD65482" s="506"/>
      <c r="PHE65482" s="506"/>
      <c r="PHF65482" s="506"/>
      <c r="PHG65482" s="506"/>
      <c r="PHH65482" s="506"/>
      <c r="PHI65482" s="506"/>
      <c r="PHJ65482" s="506"/>
      <c r="PHK65482" s="506"/>
      <c r="PHL65482" s="506"/>
      <c r="PHM65482" s="506"/>
      <c r="PHN65482" s="506"/>
      <c r="PHO65482" s="506"/>
      <c r="PHP65482" s="506"/>
      <c r="PHQ65482" s="506"/>
      <c r="PHR65482" s="506"/>
      <c r="PHS65482" s="506"/>
      <c r="PHT65482" s="506"/>
      <c r="PHU65482" s="506"/>
      <c r="PHV65482" s="506"/>
      <c r="PHW65482" s="506"/>
      <c r="PHX65482" s="506"/>
      <c r="PHY65482" s="506"/>
      <c r="PHZ65482" s="506"/>
      <c r="PIA65482" s="506"/>
      <c r="PIB65482" s="506"/>
      <c r="PIC65482" s="506"/>
      <c r="PID65482" s="506"/>
      <c r="PIE65482" s="506"/>
      <c r="PIF65482" s="506"/>
      <c r="PIG65482" s="506"/>
      <c r="PIH65482" s="506"/>
      <c r="PII65482" s="506"/>
      <c r="PIJ65482" s="506"/>
      <c r="PIK65482" s="506"/>
      <c r="PIL65482" s="506"/>
      <c r="PIM65482" s="506"/>
      <c r="PIN65482" s="506"/>
      <c r="PIO65482" s="506"/>
      <c r="PIP65482" s="506"/>
      <c r="PIQ65482" s="506"/>
      <c r="PIR65482" s="506"/>
      <c r="PIS65482" s="506"/>
      <c r="PIT65482" s="506"/>
      <c r="PIU65482" s="506"/>
      <c r="PIV65482" s="506"/>
      <c r="PIW65482" s="506"/>
      <c r="PIX65482" s="506"/>
      <c r="PIY65482" s="506"/>
      <c r="PIZ65482" s="506"/>
      <c r="PJA65482" s="506"/>
      <c r="PJB65482" s="506"/>
      <c r="PJC65482" s="506"/>
      <c r="PJD65482" s="506"/>
      <c r="PJE65482" s="506"/>
      <c r="PJF65482" s="506"/>
      <c r="PJG65482" s="506"/>
      <c r="PJH65482" s="506"/>
      <c r="PJI65482" s="506"/>
      <c r="PJJ65482" s="506"/>
      <c r="PJK65482" s="506"/>
      <c r="PJL65482" s="506"/>
      <c r="PJM65482" s="506"/>
      <c r="PJN65482" s="506"/>
      <c r="PJO65482" s="506"/>
      <c r="PJP65482" s="506"/>
      <c r="PJQ65482" s="506"/>
      <c r="PJR65482" s="506"/>
      <c r="PJS65482" s="506"/>
      <c r="PJT65482" s="506"/>
      <c r="PJU65482" s="506"/>
      <c r="PJV65482" s="506"/>
      <c r="PJW65482" s="506"/>
      <c r="PJX65482" s="506"/>
      <c r="PJY65482" s="506"/>
      <c r="PJZ65482" s="506"/>
      <c r="PKA65482" s="506"/>
      <c r="PKB65482" s="506"/>
      <c r="PKC65482" s="506"/>
      <c r="PKD65482" s="506"/>
      <c r="PKE65482" s="506"/>
      <c r="PKF65482" s="506"/>
      <c r="PKG65482" s="506"/>
      <c r="PKH65482" s="506"/>
      <c r="PKI65482" s="506"/>
      <c r="PKJ65482" s="506"/>
      <c r="PKK65482" s="506"/>
      <c r="PKL65482" s="506"/>
      <c r="PKM65482" s="506"/>
      <c r="PKN65482" s="506"/>
      <c r="PKO65482" s="506"/>
      <c r="PKP65482" s="506"/>
      <c r="PKQ65482" s="506"/>
      <c r="PKR65482" s="506"/>
      <c r="PKS65482" s="506"/>
      <c r="PKT65482" s="506"/>
      <c r="PKU65482" s="506"/>
      <c r="PKV65482" s="506"/>
      <c r="PKW65482" s="506"/>
      <c r="PKX65482" s="506"/>
      <c r="PKY65482" s="506"/>
      <c r="PKZ65482" s="506"/>
      <c r="PLA65482" s="506"/>
      <c r="PLB65482" s="506"/>
      <c r="PLC65482" s="506"/>
      <c r="PLD65482" s="506"/>
      <c r="PLE65482" s="506"/>
      <c r="PLF65482" s="506"/>
      <c r="PLG65482" s="506"/>
      <c r="PLH65482" s="506"/>
      <c r="PLI65482" s="506"/>
      <c r="PLJ65482" s="506"/>
      <c r="PLK65482" s="506"/>
      <c r="PLL65482" s="506"/>
      <c r="PLM65482" s="506"/>
      <c r="PLN65482" s="506"/>
      <c r="PLO65482" s="506"/>
      <c r="PLP65482" s="506"/>
      <c r="PLQ65482" s="506"/>
      <c r="PLR65482" s="506"/>
      <c r="PLS65482" s="506"/>
      <c r="PLT65482" s="506"/>
      <c r="PLU65482" s="506"/>
      <c r="PLV65482" s="506"/>
      <c r="PLW65482" s="506"/>
      <c r="PLX65482" s="506"/>
      <c r="PLY65482" s="506"/>
      <c r="PLZ65482" s="506"/>
      <c r="PMA65482" s="506"/>
      <c r="PMB65482" s="506"/>
      <c r="PMC65482" s="506"/>
      <c r="PMD65482" s="506"/>
      <c r="PME65482" s="506"/>
      <c r="PMF65482" s="506"/>
      <c r="PMG65482" s="506"/>
      <c r="PMH65482" s="506"/>
      <c r="PMI65482" s="506"/>
      <c r="PMJ65482" s="506"/>
      <c r="PMK65482" s="506"/>
      <c r="PML65482" s="506"/>
      <c r="PMM65482" s="506"/>
      <c r="PMN65482" s="506"/>
      <c r="PMO65482" s="506"/>
      <c r="PMP65482" s="506"/>
      <c r="PMQ65482" s="506"/>
      <c r="PMR65482" s="506"/>
      <c r="PMS65482" s="506"/>
      <c r="PMT65482" s="506"/>
      <c r="PMU65482" s="506"/>
      <c r="PMV65482" s="506"/>
      <c r="PMW65482" s="506"/>
      <c r="PMX65482" s="506"/>
      <c r="PMY65482" s="506"/>
      <c r="PMZ65482" s="506"/>
      <c r="PNA65482" s="506"/>
      <c r="PNB65482" s="506"/>
      <c r="PNC65482" s="506"/>
      <c r="PND65482" s="506"/>
      <c r="PNE65482" s="506"/>
      <c r="PNF65482" s="506"/>
      <c r="PNG65482" s="506"/>
      <c r="PNH65482" s="506"/>
      <c r="PNI65482" s="506"/>
      <c r="PNJ65482" s="506"/>
      <c r="PNK65482" s="506"/>
      <c r="PNL65482" s="506"/>
      <c r="PNM65482" s="506"/>
      <c r="PNN65482" s="506"/>
      <c r="PNO65482" s="506"/>
      <c r="PNP65482" s="506"/>
      <c r="PNQ65482" s="506"/>
      <c r="PNR65482" s="506"/>
      <c r="PNS65482" s="506"/>
      <c r="PNT65482" s="506"/>
      <c r="PNU65482" s="506"/>
      <c r="PNV65482" s="506"/>
      <c r="PNW65482" s="506"/>
      <c r="PNX65482" s="506"/>
      <c r="PNY65482" s="506"/>
      <c r="PNZ65482" s="506"/>
      <c r="POA65482" s="506"/>
      <c r="POB65482" s="506"/>
      <c r="POC65482" s="506"/>
      <c r="POD65482" s="506"/>
      <c r="POE65482" s="506"/>
      <c r="POF65482" s="506"/>
      <c r="POG65482" s="506"/>
      <c r="POH65482" s="506"/>
      <c r="POI65482" s="506"/>
      <c r="POJ65482" s="506"/>
      <c r="POK65482" s="506"/>
      <c r="POL65482" s="506"/>
      <c r="POM65482" s="506"/>
      <c r="PON65482" s="506"/>
      <c r="POO65482" s="506"/>
      <c r="POP65482" s="506"/>
      <c r="POQ65482" s="506"/>
      <c r="POR65482" s="506"/>
      <c r="POS65482" s="506"/>
      <c r="POT65482" s="506"/>
      <c r="POU65482" s="506"/>
      <c r="POV65482" s="506"/>
      <c r="POW65482" s="506"/>
      <c r="POX65482" s="506"/>
      <c r="POY65482" s="506"/>
      <c r="POZ65482" s="506"/>
      <c r="PPA65482" s="506"/>
      <c r="PPB65482" s="506"/>
      <c r="PPC65482" s="506"/>
      <c r="PPD65482" s="506"/>
      <c r="PPE65482" s="506"/>
      <c r="PPF65482" s="506"/>
      <c r="PPG65482" s="506"/>
      <c r="PPH65482" s="506"/>
      <c r="PPI65482" s="506"/>
      <c r="PPJ65482" s="506"/>
      <c r="PPK65482" s="506"/>
      <c r="PPL65482" s="506"/>
      <c r="PPM65482" s="506"/>
      <c r="PPN65482" s="506"/>
      <c r="PPO65482" s="506"/>
      <c r="PPP65482" s="506"/>
      <c r="PPQ65482" s="506"/>
      <c r="PPR65482" s="506"/>
      <c r="PPS65482" s="506"/>
      <c r="PPT65482" s="506"/>
      <c r="PPU65482" s="506"/>
      <c r="PPV65482" s="506"/>
      <c r="PPW65482" s="506"/>
      <c r="PPX65482" s="506"/>
      <c r="PPY65482" s="506"/>
      <c r="PPZ65482" s="506"/>
      <c r="PQA65482" s="506"/>
      <c r="PQB65482" s="506"/>
      <c r="PQC65482" s="506"/>
      <c r="PQD65482" s="506"/>
      <c r="PQE65482" s="506"/>
      <c r="PQF65482" s="506"/>
      <c r="PQG65482" s="506"/>
      <c r="PQH65482" s="506"/>
      <c r="PQI65482" s="506"/>
      <c r="PQJ65482" s="506"/>
      <c r="PQK65482" s="506"/>
      <c r="PQL65482" s="506"/>
      <c r="PQM65482" s="506"/>
      <c r="PQN65482" s="506"/>
      <c r="PQO65482" s="506"/>
      <c r="PQP65482" s="506"/>
      <c r="PQQ65482" s="506"/>
      <c r="PQR65482" s="506"/>
      <c r="PQS65482" s="506"/>
      <c r="PQT65482" s="506"/>
      <c r="PQU65482" s="506"/>
      <c r="PQV65482" s="506"/>
      <c r="PQW65482" s="506"/>
      <c r="PQX65482" s="506"/>
      <c r="PQY65482" s="506"/>
      <c r="PQZ65482" s="506"/>
      <c r="PRA65482" s="506"/>
      <c r="PRB65482" s="506"/>
      <c r="PRC65482" s="506"/>
      <c r="PRD65482" s="506"/>
      <c r="PRE65482" s="506"/>
      <c r="PRF65482" s="506"/>
      <c r="PRG65482" s="506"/>
      <c r="PRH65482" s="506"/>
      <c r="PRI65482" s="506"/>
      <c r="PRJ65482" s="506"/>
      <c r="PRK65482" s="506"/>
      <c r="PRL65482" s="506"/>
      <c r="PRM65482" s="506"/>
      <c r="PRN65482" s="506"/>
      <c r="PRO65482" s="506"/>
      <c r="PRP65482" s="506"/>
      <c r="PRQ65482" s="506"/>
      <c r="PRR65482" s="506"/>
      <c r="PRS65482" s="506"/>
      <c r="PRT65482" s="506"/>
      <c r="PRU65482" s="506"/>
      <c r="PRV65482" s="506"/>
      <c r="PRW65482" s="506"/>
      <c r="PRX65482" s="506"/>
      <c r="PRY65482" s="506"/>
      <c r="PRZ65482" s="506"/>
      <c r="PSA65482" s="506"/>
      <c r="PSB65482" s="506"/>
      <c r="PSC65482" s="506"/>
      <c r="PSD65482" s="506"/>
      <c r="PSE65482" s="506"/>
      <c r="PSF65482" s="506"/>
      <c r="PSG65482" s="506"/>
      <c r="PSH65482" s="506"/>
      <c r="PSI65482" s="506"/>
      <c r="PSJ65482" s="506"/>
      <c r="PSK65482" s="506"/>
      <c r="PSL65482" s="506"/>
      <c r="PSM65482" s="506"/>
      <c r="PSN65482" s="506"/>
      <c r="PSO65482" s="506"/>
      <c r="PSP65482" s="506"/>
      <c r="PSQ65482" s="506"/>
      <c r="PSR65482" s="506"/>
      <c r="PSS65482" s="506"/>
      <c r="PST65482" s="506"/>
      <c r="PSU65482" s="506"/>
      <c r="PSV65482" s="506"/>
      <c r="PSW65482" s="506"/>
      <c r="PSX65482" s="506"/>
      <c r="PSY65482" s="506"/>
      <c r="PSZ65482" s="506"/>
      <c r="PTA65482" s="506"/>
      <c r="PTB65482" s="506"/>
      <c r="PTC65482" s="506"/>
      <c r="PTD65482" s="506"/>
      <c r="PTE65482" s="506"/>
      <c r="PTF65482" s="506"/>
      <c r="PTG65482" s="506"/>
      <c r="PTH65482" s="506"/>
      <c r="PTI65482" s="506"/>
      <c r="PTJ65482" s="506"/>
      <c r="PTK65482" s="506"/>
      <c r="PTL65482" s="506"/>
      <c r="PTM65482" s="506"/>
      <c r="PTN65482" s="506"/>
      <c r="PTO65482" s="506"/>
      <c r="PTP65482" s="506"/>
      <c r="PTQ65482" s="506"/>
      <c r="PTR65482" s="506"/>
      <c r="PTS65482" s="506"/>
      <c r="PTT65482" s="506"/>
      <c r="PTU65482" s="506"/>
      <c r="PTV65482" s="506"/>
      <c r="PTW65482" s="506"/>
      <c r="PTX65482" s="506"/>
      <c r="PTY65482" s="506"/>
      <c r="PTZ65482" s="506"/>
      <c r="PUA65482" s="506"/>
      <c r="PUB65482" s="506"/>
      <c r="PUC65482" s="506"/>
      <c r="PUD65482" s="506"/>
      <c r="PUE65482" s="506"/>
      <c r="PUF65482" s="506"/>
      <c r="PUG65482" s="506"/>
      <c r="PUH65482" s="506"/>
      <c r="PUI65482" s="506"/>
      <c r="PUJ65482" s="506"/>
      <c r="PUK65482" s="506"/>
      <c r="PUL65482" s="506"/>
      <c r="PUM65482" s="506"/>
      <c r="PUN65482" s="506"/>
      <c r="PUO65482" s="506"/>
      <c r="PUP65482" s="506"/>
      <c r="PUQ65482" s="506"/>
      <c r="PUR65482" s="506"/>
      <c r="PUS65482" s="506"/>
      <c r="PUT65482" s="506"/>
      <c r="PUU65482" s="506"/>
      <c r="PUV65482" s="506"/>
      <c r="PUW65482" s="506"/>
      <c r="PUX65482" s="506"/>
      <c r="PUY65482" s="506"/>
      <c r="PUZ65482" s="506"/>
      <c r="PVA65482" s="506"/>
      <c r="PVB65482" s="506"/>
      <c r="PVC65482" s="506"/>
      <c r="PVD65482" s="506"/>
      <c r="PVE65482" s="506"/>
      <c r="PVF65482" s="506"/>
      <c r="PVG65482" s="506"/>
      <c r="PVH65482" s="506"/>
      <c r="PVI65482" s="506"/>
      <c r="PVJ65482" s="506"/>
      <c r="PVK65482" s="506"/>
      <c r="PVL65482" s="506"/>
      <c r="PVM65482" s="506"/>
      <c r="PVN65482" s="506"/>
      <c r="PVO65482" s="506"/>
      <c r="PVP65482" s="506"/>
      <c r="PVQ65482" s="506"/>
      <c r="PVR65482" s="506"/>
      <c r="PVS65482" s="506"/>
      <c r="PVT65482" s="506"/>
      <c r="PVU65482" s="506"/>
      <c r="PVV65482" s="506"/>
      <c r="PVW65482" s="506"/>
      <c r="PVX65482" s="506"/>
      <c r="PVY65482" s="506"/>
      <c r="PVZ65482" s="506"/>
      <c r="PWA65482" s="506"/>
      <c r="PWB65482" s="506"/>
      <c r="PWC65482" s="506"/>
      <c r="PWD65482" s="506"/>
      <c r="PWE65482" s="506"/>
      <c r="PWF65482" s="506"/>
      <c r="PWG65482" s="506"/>
      <c r="PWH65482" s="506"/>
      <c r="PWI65482" s="506"/>
      <c r="PWJ65482" s="506"/>
      <c r="PWK65482" s="506"/>
      <c r="PWL65482" s="506"/>
      <c r="PWM65482" s="506"/>
      <c r="PWN65482" s="506"/>
      <c r="PWO65482" s="506"/>
      <c r="PWP65482" s="506"/>
      <c r="PWQ65482" s="506"/>
      <c r="PWR65482" s="506"/>
      <c r="PWS65482" s="506"/>
      <c r="PWT65482" s="506"/>
      <c r="PWU65482" s="506"/>
      <c r="PWV65482" s="506"/>
      <c r="PWW65482" s="506"/>
      <c r="PWX65482" s="506"/>
      <c r="PWY65482" s="506"/>
      <c r="PWZ65482" s="506"/>
      <c r="PXA65482" s="506"/>
      <c r="PXB65482" s="506"/>
      <c r="PXC65482" s="506"/>
      <c r="PXD65482" s="506"/>
      <c r="PXE65482" s="506"/>
      <c r="PXF65482" s="506"/>
      <c r="PXG65482" s="506"/>
      <c r="PXH65482" s="506"/>
      <c r="PXI65482" s="506"/>
      <c r="PXJ65482" s="506"/>
      <c r="PXK65482" s="506"/>
      <c r="PXL65482" s="506"/>
      <c r="PXM65482" s="506"/>
      <c r="PXN65482" s="506"/>
      <c r="PXO65482" s="506"/>
      <c r="PXP65482" s="506"/>
      <c r="PXQ65482" s="506"/>
      <c r="PXR65482" s="506"/>
      <c r="PXS65482" s="506"/>
      <c r="PXT65482" s="506"/>
      <c r="PXU65482" s="506"/>
      <c r="PXV65482" s="506"/>
      <c r="PXW65482" s="506"/>
      <c r="PXX65482" s="506"/>
      <c r="PXY65482" s="506"/>
      <c r="PXZ65482" s="506"/>
      <c r="PYA65482" s="506"/>
      <c r="PYB65482" s="506"/>
      <c r="PYC65482" s="506"/>
      <c r="PYD65482" s="506"/>
      <c r="PYE65482" s="506"/>
      <c r="PYF65482" s="506"/>
      <c r="PYG65482" s="506"/>
      <c r="PYH65482" s="506"/>
      <c r="PYI65482" s="506"/>
      <c r="PYJ65482" s="506"/>
      <c r="PYK65482" s="506"/>
      <c r="PYL65482" s="506"/>
      <c r="PYM65482" s="506"/>
      <c r="PYN65482" s="506"/>
      <c r="PYO65482" s="506"/>
      <c r="PYP65482" s="506"/>
      <c r="PYQ65482" s="506"/>
      <c r="PYR65482" s="506"/>
      <c r="PYS65482" s="506"/>
      <c r="PYT65482" s="506"/>
      <c r="PYU65482" s="506"/>
      <c r="PYV65482" s="506"/>
      <c r="PYW65482" s="506"/>
      <c r="PYX65482" s="506"/>
      <c r="PYY65482" s="506"/>
      <c r="PYZ65482" s="506"/>
      <c r="PZA65482" s="506"/>
      <c r="PZB65482" s="506"/>
      <c r="PZC65482" s="506"/>
      <c r="PZD65482" s="506"/>
      <c r="PZE65482" s="506"/>
      <c r="PZF65482" s="506"/>
      <c r="PZG65482" s="506"/>
      <c r="PZH65482" s="506"/>
      <c r="PZI65482" s="506"/>
      <c r="PZJ65482" s="506"/>
      <c r="PZK65482" s="506"/>
      <c r="PZL65482" s="506"/>
      <c r="PZM65482" s="506"/>
      <c r="PZN65482" s="506"/>
      <c r="PZO65482" s="506"/>
      <c r="PZP65482" s="506"/>
      <c r="PZQ65482" s="506"/>
      <c r="PZR65482" s="506"/>
      <c r="PZS65482" s="506"/>
      <c r="PZT65482" s="506"/>
      <c r="PZU65482" s="506"/>
      <c r="PZV65482" s="506"/>
      <c r="PZW65482" s="506"/>
      <c r="PZX65482" s="506"/>
      <c r="PZY65482" s="506"/>
      <c r="PZZ65482" s="506"/>
      <c r="QAA65482" s="506"/>
      <c r="QAB65482" s="506"/>
      <c r="QAC65482" s="506"/>
      <c r="QAD65482" s="506"/>
      <c r="QAE65482" s="506"/>
      <c r="QAF65482" s="506"/>
      <c r="QAG65482" s="506"/>
      <c r="QAH65482" s="506"/>
      <c r="QAI65482" s="506"/>
      <c r="QAJ65482" s="506"/>
      <c r="QAK65482" s="506"/>
      <c r="QAL65482" s="506"/>
      <c r="QAM65482" s="506"/>
      <c r="QAN65482" s="506"/>
      <c r="QAO65482" s="506"/>
      <c r="QAP65482" s="506"/>
      <c r="QAQ65482" s="506"/>
      <c r="QAR65482" s="506"/>
      <c r="QAS65482" s="506"/>
      <c r="QAT65482" s="506"/>
      <c r="QAU65482" s="506"/>
      <c r="QAV65482" s="506"/>
      <c r="QAW65482" s="506"/>
      <c r="QAX65482" s="506"/>
      <c r="QAY65482" s="506"/>
      <c r="QAZ65482" s="506"/>
      <c r="QBA65482" s="506"/>
      <c r="QBB65482" s="506"/>
      <c r="QBC65482" s="506"/>
      <c r="QBD65482" s="506"/>
      <c r="QBE65482" s="506"/>
      <c r="QBF65482" s="506"/>
      <c r="QBG65482" s="506"/>
      <c r="QBH65482" s="506"/>
      <c r="QBI65482" s="506"/>
      <c r="QBJ65482" s="506"/>
      <c r="QBK65482" s="506"/>
      <c r="QBL65482" s="506"/>
      <c r="QBM65482" s="506"/>
      <c r="QBN65482" s="506"/>
      <c r="QBO65482" s="506"/>
      <c r="QBP65482" s="506"/>
      <c r="QBQ65482" s="506"/>
      <c r="QBR65482" s="506"/>
      <c r="QBS65482" s="506"/>
      <c r="QBT65482" s="506"/>
      <c r="QBU65482" s="506"/>
      <c r="QBV65482" s="506"/>
      <c r="QBW65482" s="506"/>
      <c r="QBX65482" s="506"/>
      <c r="QBY65482" s="506"/>
      <c r="QBZ65482" s="506"/>
      <c r="QCA65482" s="506"/>
      <c r="QCB65482" s="506"/>
      <c r="QCC65482" s="506"/>
      <c r="QCD65482" s="506"/>
      <c r="QCE65482" s="506"/>
      <c r="QCF65482" s="506"/>
      <c r="QCG65482" s="506"/>
      <c r="QCH65482" s="506"/>
      <c r="QCI65482" s="506"/>
      <c r="QCJ65482" s="506"/>
      <c r="QCK65482" s="506"/>
      <c r="QCL65482" s="506"/>
      <c r="QCM65482" s="506"/>
      <c r="QCN65482" s="506"/>
      <c r="QCO65482" s="506"/>
      <c r="QCP65482" s="506"/>
      <c r="QCQ65482" s="506"/>
      <c r="QCR65482" s="506"/>
      <c r="QCS65482" s="506"/>
      <c r="QCT65482" s="506"/>
      <c r="QCU65482" s="506"/>
      <c r="QCV65482" s="506"/>
      <c r="QCW65482" s="506"/>
      <c r="QCX65482" s="506"/>
      <c r="QCY65482" s="506"/>
      <c r="QCZ65482" s="506"/>
      <c r="QDA65482" s="506"/>
      <c r="QDB65482" s="506"/>
      <c r="QDC65482" s="506"/>
      <c r="QDD65482" s="506"/>
      <c r="QDE65482" s="506"/>
      <c r="QDF65482" s="506"/>
      <c r="QDG65482" s="506"/>
      <c r="QDH65482" s="506"/>
      <c r="QDI65482" s="506"/>
      <c r="QDJ65482" s="506"/>
      <c r="QDK65482" s="506"/>
      <c r="QDL65482" s="506"/>
      <c r="QDM65482" s="506"/>
      <c r="QDN65482" s="506"/>
      <c r="QDO65482" s="506"/>
      <c r="QDP65482" s="506"/>
      <c r="QDQ65482" s="506"/>
      <c r="QDR65482" s="506"/>
      <c r="QDS65482" s="506"/>
      <c r="QDT65482" s="506"/>
      <c r="QDU65482" s="506"/>
      <c r="QDV65482" s="506"/>
      <c r="QDW65482" s="506"/>
      <c r="QDX65482" s="506"/>
      <c r="QDY65482" s="506"/>
      <c r="QDZ65482" s="506"/>
      <c r="QEA65482" s="506"/>
      <c r="QEB65482" s="506"/>
      <c r="QEC65482" s="506"/>
      <c r="QED65482" s="506"/>
      <c r="QEE65482" s="506"/>
      <c r="QEF65482" s="506"/>
      <c r="QEG65482" s="506"/>
      <c r="QEH65482" s="506"/>
      <c r="QEI65482" s="506"/>
      <c r="QEJ65482" s="506"/>
      <c r="QEK65482" s="506"/>
      <c r="QEL65482" s="506"/>
      <c r="QEM65482" s="506"/>
      <c r="QEN65482" s="506"/>
      <c r="QEO65482" s="506"/>
      <c r="QEP65482" s="506"/>
      <c r="QEQ65482" s="506"/>
      <c r="QER65482" s="506"/>
      <c r="QES65482" s="506"/>
      <c r="QET65482" s="506"/>
      <c r="QEU65482" s="506"/>
      <c r="QEV65482" s="506"/>
      <c r="QEW65482" s="506"/>
      <c r="QEX65482" s="506"/>
      <c r="QEY65482" s="506"/>
      <c r="QEZ65482" s="506"/>
      <c r="QFA65482" s="506"/>
      <c r="QFB65482" s="506"/>
      <c r="QFC65482" s="506"/>
      <c r="QFD65482" s="506"/>
      <c r="QFE65482" s="506"/>
      <c r="QFF65482" s="506"/>
      <c r="QFG65482" s="506"/>
      <c r="QFH65482" s="506"/>
      <c r="QFI65482" s="506"/>
      <c r="QFJ65482" s="506"/>
      <c r="QFK65482" s="506"/>
      <c r="QFL65482" s="506"/>
      <c r="QFM65482" s="506"/>
      <c r="QFN65482" s="506"/>
      <c r="QFO65482" s="506"/>
      <c r="QFP65482" s="506"/>
      <c r="QFQ65482" s="506"/>
      <c r="QFR65482" s="506"/>
      <c r="QFS65482" s="506"/>
      <c r="QFT65482" s="506"/>
      <c r="QFU65482" s="506"/>
      <c r="QFV65482" s="506"/>
      <c r="QFW65482" s="506"/>
      <c r="QFX65482" s="506"/>
      <c r="QFY65482" s="506"/>
      <c r="QFZ65482" s="506"/>
      <c r="QGA65482" s="506"/>
      <c r="QGB65482" s="506"/>
      <c r="QGC65482" s="506"/>
      <c r="QGD65482" s="506"/>
      <c r="QGE65482" s="506"/>
      <c r="QGF65482" s="506"/>
      <c r="QGG65482" s="506"/>
      <c r="QGH65482" s="506"/>
      <c r="QGI65482" s="506"/>
      <c r="QGJ65482" s="506"/>
      <c r="QGK65482" s="506"/>
      <c r="QGL65482" s="506"/>
      <c r="QGM65482" s="506"/>
      <c r="QGN65482" s="506"/>
      <c r="QGO65482" s="506"/>
      <c r="QGP65482" s="506"/>
      <c r="QGQ65482" s="506"/>
      <c r="QGR65482" s="506"/>
      <c r="QGS65482" s="506"/>
      <c r="QGT65482" s="506"/>
      <c r="QGU65482" s="506"/>
      <c r="QGV65482" s="506"/>
      <c r="QGW65482" s="506"/>
      <c r="QGX65482" s="506"/>
      <c r="QGY65482" s="506"/>
      <c r="QGZ65482" s="506"/>
      <c r="QHA65482" s="506"/>
      <c r="QHB65482" s="506"/>
      <c r="QHC65482" s="506"/>
      <c r="QHD65482" s="506"/>
      <c r="QHE65482" s="506"/>
      <c r="QHF65482" s="506"/>
      <c r="QHG65482" s="506"/>
      <c r="QHH65482" s="506"/>
      <c r="QHI65482" s="506"/>
      <c r="QHJ65482" s="506"/>
      <c r="QHK65482" s="506"/>
      <c r="QHL65482" s="506"/>
      <c r="QHM65482" s="506"/>
      <c r="QHN65482" s="506"/>
      <c r="QHO65482" s="506"/>
      <c r="QHP65482" s="506"/>
      <c r="QHQ65482" s="506"/>
      <c r="QHR65482" s="506"/>
      <c r="QHS65482" s="506"/>
      <c r="QHT65482" s="506"/>
      <c r="QHU65482" s="506"/>
      <c r="QHV65482" s="506"/>
      <c r="QHW65482" s="506"/>
      <c r="QHX65482" s="506"/>
      <c r="QHY65482" s="506"/>
      <c r="QHZ65482" s="506"/>
      <c r="QIA65482" s="506"/>
      <c r="QIB65482" s="506"/>
      <c r="QIC65482" s="506"/>
      <c r="QID65482" s="506"/>
      <c r="QIE65482" s="506"/>
      <c r="QIF65482" s="506"/>
      <c r="QIG65482" s="506"/>
      <c r="QIH65482" s="506"/>
      <c r="QII65482" s="506"/>
      <c r="QIJ65482" s="506"/>
      <c r="QIK65482" s="506"/>
      <c r="QIL65482" s="506"/>
      <c r="QIM65482" s="506"/>
      <c r="QIN65482" s="506"/>
      <c r="QIO65482" s="506"/>
      <c r="QIP65482" s="506"/>
      <c r="QIQ65482" s="506"/>
      <c r="QIR65482" s="506"/>
      <c r="QIS65482" s="506"/>
      <c r="QIT65482" s="506"/>
      <c r="QIU65482" s="506"/>
      <c r="QIV65482" s="506"/>
      <c r="QIW65482" s="506"/>
      <c r="QIX65482" s="506"/>
      <c r="QIY65482" s="506"/>
      <c r="QIZ65482" s="506"/>
      <c r="QJA65482" s="506"/>
      <c r="QJB65482" s="506"/>
      <c r="QJC65482" s="506"/>
      <c r="QJD65482" s="506"/>
      <c r="QJE65482" s="506"/>
      <c r="QJF65482" s="506"/>
      <c r="QJG65482" s="506"/>
      <c r="QJH65482" s="506"/>
      <c r="QJI65482" s="506"/>
      <c r="QJJ65482" s="506"/>
      <c r="QJK65482" s="506"/>
      <c r="QJL65482" s="506"/>
      <c r="QJM65482" s="506"/>
      <c r="QJN65482" s="506"/>
      <c r="QJO65482" s="506"/>
      <c r="QJP65482" s="506"/>
      <c r="QJQ65482" s="506"/>
      <c r="QJR65482" s="506"/>
      <c r="QJS65482" s="506"/>
      <c r="QJT65482" s="506"/>
      <c r="QJU65482" s="506"/>
      <c r="QJV65482" s="506"/>
      <c r="QJW65482" s="506"/>
      <c r="QJX65482" s="506"/>
      <c r="QJY65482" s="506"/>
      <c r="QJZ65482" s="506"/>
      <c r="QKA65482" s="506"/>
      <c r="QKB65482" s="506"/>
      <c r="QKC65482" s="506"/>
      <c r="QKD65482" s="506"/>
      <c r="QKE65482" s="506"/>
      <c r="QKF65482" s="506"/>
      <c r="QKG65482" s="506"/>
      <c r="QKH65482" s="506"/>
      <c r="QKI65482" s="506"/>
      <c r="QKJ65482" s="506"/>
      <c r="QKK65482" s="506"/>
      <c r="QKL65482" s="506"/>
      <c r="QKM65482" s="506"/>
      <c r="QKN65482" s="506"/>
      <c r="QKO65482" s="506"/>
      <c r="QKP65482" s="506"/>
      <c r="QKQ65482" s="506"/>
      <c r="QKR65482" s="506"/>
      <c r="QKS65482" s="506"/>
      <c r="QKT65482" s="506"/>
      <c r="QKU65482" s="506"/>
      <c r="QKV65482" s="506"/>
      <c r="QKW65482" s="506"/>
      <c r="QKX65482" s="506"/>
      <c r="QKY65482" s="506"/>
      <c r="QKZ65482" s="506"/>
      <c r="QLA65482" s="506"/>
      <c r="QLB65482" s="506"/>
      <c r="QLC65482" s="506"/>
      <c r="QLD65482" s="506"/>
      <c r="QLE65482" s="506"/>
      <c r="QLF65482" s="506"/>
      <c r="QLG65482" s="506"/>
      <c r="QLH65482" s="506"/>
      <c r="QLI65482" s="506"/>
      <c r="QLJ65482" s="506"/>
      <c r="QLK65482" s="506"/>
      <c r="QLL65482" s="506"/>
      <c r="QLM65482" s="506"/>
      <c r="QLN65482" s="506"/>
      <c r="QLO65482" s="506"/>
      <c r="QLP65482" s="506"/>
      <c r="QLQ65482" s="506"/>
      <c r="QLR65482" s="506"/>
      <c r="QLS65482" s="506"/>
      <c r="QLT65482" s="506"/>
      <c r="QLU65482" s="506"/>
      <c r="QLV65482" s="506"/>
      <c r="QLW65482" s="506"/>
      <c r="QLX65482" s="506"/>
      <c r="QLY65482" s="506"/>
      <c r="QLZ65482" s="506"/>
      <c r="QMA65482" s="506"/>
      <c r="QMB65482" s="506"/>
      <c r="QMC65482" s="506"/>
      <c r="QMD65482" s="506"/>
      <c r="QME65482" s="506"/>
      <c r="QMF65482" s="506"/>
      <c r="QMG65482" s="506"/>
      <c r="QMH65482" s="506"/>
      <c r="QMI65482" s="506"/>
      <c r="QMJ65482" s="506"/>
      <c r="QMK65482" s="506"/>
      <c r="QML65482" s="506"/>
      <c r="QMM65482" s="506"/>
      <c r="QMN65482" s="506"/>
      <c r="QMO65482" s="506"/>
      <c r="QMP65482" s="506"/>
      <c r="QMQ65482" s="506"/>
      <c r="QMR65482" s="506"/>
      <c r="QMS65482" s="506"/>
      <c r="QMT65482" s="506"/>
      <c r="QMU65482" s="506"/>
      <c r="QMV65482" s="506"/>
      <c r="QMW65482" s="506"/>
      <c r="QMX65482" s="506"/>
      <c r="QMY65482" s="506"/>
      <c r="QMZ65482" s="506"/>
      <c r="QNA65482" s="506"/>
      <c r="QNB65482" s="506"/>
      <c r="QNC65482" s="506"/>
      <c r="QND65482" s="506"/>
      <c r="QNE65482" s="506"/>
      <c r="QNF65482" s="506"/>
      <c r="QNG65482" s="506"/>
      <c r="QNH65482" s="506"/>
      <c r="QNI65482" s="506"/>
      <c r="QNJ65482" s="506"/>
      <c r="QNK65482" s="506"/>
      <c r="QNL65482" s="506"/>
      <c r="QNM65482" s="506"/>
      <c r="QNN65482" s="506"/>
      <c r="QNO65482" s="506"/>
      <c r="QNP65482" s="506"/>
      <c r="QNQ65482" s="506"/>
      <c r="QNR65482" s="506"/>
      <c r="QNS65482" s="506"/>
      <c r="QNT65482" s="506"/>
      <c r="QNU65482" s="506"/>
      <c r="QNV65482" s="506"/>
      <c r="QNW65482" s="506"/>
      <c r="QNX65482" s="506"/>
      <c r="QNY65482" s="506"/>
      <c r="QNZ65482" s="506"/>
      <c r="QOA65482" s="506"/>
      <c r="QOB65482" s="506"/>
      <c r="QOC65482" s="506"/>
      <c r="QOD65482" s="506"/>
      <c r="QOE65482" s="506"/>
      <c r="QOF65482" s="506"/>
      <c r="QOG65482" s="506"/>
      <c r="QOH65482" s="506"/>
      <c r="QOI65482" s="506"/>
      <c r="QOJ65482" s="506"/>
      <c r="QOK65482" s="506"/>
      <c r="QOL65482" s="506"/>
      <c r="QOM65482" s="506"/>
      <c r="QON65482" s="506"/>
      <c r="QOO65482" s="506"/>
      <c r="QOP65482" s="506"/>
      <c r="QOQ65482" s="506"/>
      <c r="QOR65482" s="506"/>
      <c r="QOS65482" s="506"/>
      <c r="QOT65482" s="506"/>
      <c r="QOU65482" s="506"/>
      <c r="QOV65482" s="506"/>
      <c r="QOW65482" s="506"/>
      <c r="QOX65482" s="506"/>
      <c r="QOY65482" s="506"/>
      <c r="QOZ65482" s="506"/>
      <c r="QPA65482" s="506"/>
      <c r="QPB65482" s="506"/>
      <c r="QPC65482" s="506"/>
      <c r="QPD65482" s="506"/>
      <c r="QPE65482" s="506"/>
      <c r="QPF65482" s="506"/>
      <c r="QPG65482" s="506"/>
      <c r="QPH65482" s="506"/>
      <c r="QPI65482" s="506"/>
      <c r="QPJ65482" s="506"/>
      <c r="QPK65482" s="506"/>
      <c r="QPL65482" s="506"/>
      <c r="QPM65482" s="506"/>
      <c r="QPN65482" s="506"/>
      <c r="QPO65482" s="506"/>
      <c r="QPP65482" s="506"/>
      <c r="QPQ65482" s="506"/>
      <c r="QPR65482" s="506"/>
      <c r="QPS65482" s="506"/>
      <c r="QPT65482" s="506"/>
      <c r="QPU65482" s="506"/>
      <c r="QPV65482" s="506"/>
      <c r="QPW65482" s="506"/>
      <c r="QPX65482" s="506"/>
      <c r="QPY65482" s="506"/>
      <c r="QPZ65482" s="506"/>
      <c r="QQA65482" s="506"/>
      <c r="QQB65482" s="506"/>
      <c r="QQC65482" s="506"/>
      <c r="QQD65482" s="506"/>
      <c r="QQE65482" s="506"/>
      <c r="QQF65482" s="506"/>
      <c r="QQG65482" s="506"/>
      <c r="QQH65482" s="506"/>
      <c r="QQI65482" s="506"/>
      <c r="QQJ65482" s="506"/>
      <c r="QQK65482" s="506"/>
      <c r="QQL65482" s="506"/>
      <c r="QQM65482" s="506"/>
      <c r="QQN65482" s="506"/>
      <c r="QQO65482" s="506"/>
      <c r="QQP65482" s="506"/>
      <c r="QQQ65482" s="506"/>
      <c r="QQR65482" s="506"/>
      <c r="QQS65482" s="506"/>
      <c r="QQT65482" s="506"/>
      <c r="QQU65482" s="506"/>
      <c r="QQV65482" s="506"/>
      <c r="QQW65482" s="506"/>
      <c r="QQX65482" s="506"/>
      <c r="QQY65482" s="506"/>
      <c r="QQZ65482" s="506"/>
      <c r="QRA65482" s="506"/>
      <c r="QRB65482" s="506"/>
      <c r="QRC65482" s="506"/>
      <c r="QRD65482" s="506"/>
      <c r="QRE65482" s="506"/>
      <c r="QRF65482" s="506"/>
      <c r="QRG65482" s="506"/>
      <c r="QRH65482" s="506"/>
      <c r="QRI65482" s="506"/>
      <c r="QRJ65482" s="506"/>
      <c r="QRK65482" s="506"/>
      <c r="QRL65482" s="506"/>
      <c r="QRM65482" s="506"/>
      <c r="QRN65482" s="506"/>
      <c r="QRO65482" s="506"/>
      <c r="QRP65482" s="506"/>
      <c r="QRQ65482" s="506"/>
      <c r="QRR65482" s="506"/>
      <c r="QRS65482" s="506"/>
      <c r="QRT65482" s="506"/>
      <c r="QRU65482" s="506"/>
      <c r="QRV65482" s="506"/>
      <c r="QRW65482" s="506"/>
      <c r="QRX65482" s="506"/>
      <c r="QRY65482" s="506"/>
      <c r="QRZ65482" s="506"/>
      <c r="QSA65482" s="506"/>
      <c r="QSB65482" s="506"/>
      <c r="QSC65482" s="506"/>
      <c r="QSD65482" s="506"/>
      <c r="QSE65482" s="506"/>
      <c r="QSF65482" s="506"/>
      <c r="QSG65482" s="506"/>
      <c r="QSH65482" s="506"/>
      <c r="QSI65482" s="506"/>
      <c r="QSJ65482" s="506"/>
      <c r="QSK65482" s="506"/>
      <c r="QSL65482" s="506"/>
      <c r="QSM65482" s="506"/>
      <c r="QSN65482" s="506"/>
      <c r="QSO65482" s="506"/>
      <c r="QSP65482" s="506"/>
      <c r="QSQ65482" s="506"/>
      <c r="QSR65482" s="506"/>
      <c r="QSS65482" s="506"/>
      <c r="QST65482" s="506"/>
      <c r="QSU65482" s="506"/>
      <c r="QSV65482" s="506"/>
      <c r="QSW65482" s="506"/>
      <c r="QSX65482" s="506"/>
      <c r="QSY65482" s="506"/>
      <c r="QSZ65482" s="506"/>
      <c r="QTA65482" s="506"/>
      <c r="QTB65482" s="506"/>
      <c r="QTC65482" s="506"/>
      <c r="QTD65482" s="506"/>
      <c r="QTE65482" s="506"/>
      <c r="QTF65482" s="506"/>
      <c r="QTG65482" s="506"/>
      <c r="QTH65482" s="506"/>
      <c r="QTI65482" s="506"/>
      <c r="QTJ65482" s="506"/>
      <c r="QTK65482" s="506"/>
      <c r="QTL65482" s="506"/>
      <c r="QTM65482" s="506"/>
      <c r="QTN65482" s="506"/>
      <c r="QTO65482" s="506"/>
      <c r="QTP65482" s="506"/>
      <c r="QTQ65482" s="506"/>
      <c r="QTR65482" s="506"/>
      <c r="QTS65482" s="506"/>
      <c r="QTT65482" s="506"/>
      <c r="QTU65482" s="506"/>
      <c r="QTV65482" s="506"/>
      <c r="QTW65482" s="506"/>
      <c r="QTX65482" s="506"/>
      <c r="QTY65482" s="506"/>
      <c r="QTZ65482" s="506"/>
      <c r="QUA65482" s="506"/>
      <c r="QUB65482" s="506"/>
      <c r="QUC65482" s="506"/>
      <c r="QUD65482" s="506"/>
      <c r="QUE65482" s="506"/>
      <c r="QUF65482" s="506"/>
      <c r="QUG65482" s="506"/>
      <c r="QUH65482" s="506"/>
      <c r="QUI65482" s="506"/>
      <c r="QUJ65482" s="506"/>
      <c r="QUK65482" s="506"/>
      <c r="QUL65482" s="506"/>
      <c r="QUM65482" s="506"/>
      <c r="QUN65482" s="506"/>
      <c r="QUO65482" s="506"/>
      <c r="QUP65482" s="506"/>
      <c r="QUQ65482" s="506"/>
      <c r="QUR65482" s="506"/>
      <c r="QUS65482" s="506"/>
      <c r="QUT65482" s="506"/>
      <c r="QUU65482" s="506"/>
      <c r="QUV65482" s="506"/>
      <c r="QUW65482" s="506"/>
      <c r="QUX65482" s="506"/>
      <c r="QUY65482" s="506"/>
      <c r="QUZ65482" s="506"/>
      <c r="QVA65482" s="506"/>
      <c r="QVB65482" s="506"/>
      <c r="QVC65482" s="506"/>
      <c r="QVD65482" s="506"/>
      <c r="QVE65482" s="506"/>
      <c r="QVF65482" s="506"/>
      <c r="QVG65482" s="506"/>
      <c r="QVH65482" s="506"/>
      <c r="QVI65482" s="506"/>
      <c r="QVJ65482" s="506"/>
      <c r="QVK65482" s="506"/>
      <c r="QVL65482" s="506"/>
      <c r="QVM65482" s="506"/>
      <c r="QVN65482" s="506"/>
      <c r="QVO65482" s="506"/>
      <c r="QVP65482" s="506"/>
      <c r="QVQ65482" s="506"/>
      <c r="QVR65482" s="506"/>
      <c r="QVS65482" s="506"/>
      <c r="QVT65482" s="506"/>
      <c r="QVU65482" s="506"/>
      <c r="QVV65482" s="506"/>
      <c r="QVW65482" s="506"/>
      <c r="QVX65482" s="506"/>
      <c r="QVY65482" s="506"/>
      <c r="QVZ65482" s="506"/>
      <c r="QWA65482" s="506"/>
      <c r="QWB65482" s="506"/>
      <c r="QWC65482" s="506"/>
      <c r="QWD65482" s="506"/>
      <c r="QWE65482" s="506"/>
      <c r="QWF65482" s="506"/>
      <c r="QWG65482" s="506"/>
      <c r="QWH65482" s="506"/>
      <c r="QWI65482" s="506"/>
      <c r="QWJ65482" s="506"/>
      <c r="QWK65482" s="506"/>
      <c r="QWL65482" s="506"/>
      <c r="QWM65482" s="506"/>
      <c r="QWN65482" s="506"/>
      <c r="QWO65482" s="506"/>
      <c r="QWP65482" s="506"/>
      <c r="QWQ65482" s="506"/>
      <c r="QWR65482" s="506"/>
      <c r="QWS65482" s="506"/>
      <c r="QWT65482" s="506"/>
      <c r="QWU65482" s="506"/>
      <c r="QWV65482" s="506"/>
      <c r="QWW65482" s="506"/>
      <c r="QWX65482" s="506"/>
      <c r="QWY65482" s="506"/>
      <c r="QWZ65482" s="506"/>
      <c r="QXA65482" s="506"/>
      <c r="QXB65482" s="506"/>
      <c r="QXC65482" s="506"/>
      <c r="QXD65482" s="506"/>
      <c r="QXE65482" s="506"/>
      <c r="QXF65482" s="506"/>
      <c r="QXG65482" s="506"/>
      <c r="QXH65482" s="506"/>
      <c r="QXI65482" s="506"/>
      <c r="QXJ65482" s="506"/>
      <c r="QXK65482" s="506"/>
      <c r="QXL65482" s="506"/>
      <c r="QXM65482" s="506"/>
      <c r="QXN65482" s="506"/>
      <c r="QXO65482" s="506"/>
      <c r="QXP65482" s="506"/>
      <c r="QXQ65482" s="506"/>
      <c r="QXR65482" s="506"/>
      <c r="QXS65482" s="506"/>
      <c r="QXT65482" s="506"/>
      <c r="QXU65482" s="506"/>
      <c r="QXV65482" s="506"/>
      <c r="QXW65482" s="506"/>
      <c r="QXX65482" s="506"/>
      <c r="QXY65482" s="506"/>
      <c r="QXZ65482" s="506"/>
      <c r="QYA65482" s="506"/>
      <c r="QYB65482" s="506"/>
      <c r="QYC65482" s="506"/>
      <c r="QYD65482" s="506"/>
      <c r="QYE65482" s="506"/>
      <c r="QYF65482" s="506"/>
      <c r="QYG65482" s="506"/>
      <c r="QYH65482" s="506"/>
      <c r="QYI65482" s="506"/>
      <c r="QYJ65482" s="506"/>
      <c r="QYK65482" s="506"/>
      <c r="QYL65482" s="506"/>
      <c r="QYM65482" s="506"/>
      <c r="QYN65482" s="506"/>
      <c r="QYO65482" s="506"/>
      <c r="QYP65482" s="506"/>
      <c r="QYQ65482" s="506"/>
      <c r="QYR65482" s="506"/>
      <c r="QYS65482" s="506"/>
      <c r="QYT65482" s="506"/>
      <c r="QYU65482" s="506"/>
      <c r="QYV65482" s="506"/>
      <c r="QYW65482" s="506"/>
      <c r="QYX65482" s="506"/>
      <c r="QYY65482" s="506"/>
      <c r="QYZ65482" s="506"/>
      <c r="QZA65482" s="506"/>
      <c r="QZB65482" s="506"/>
      <c r="QZC65482" s="506"/>
      <c r="QZD65482" s="506"/>
      <c r="QZE65482" s="506"/>
      <c r="QZF65482" s="506"/>
      <c r="QZG65482" s="506"/>
      <c r="QZH65482" s="506"/>
      <c r="QZI65482" s="506"/>
      <c r="QZJ65482" s="506"/>
      <c r="QZK65482" s="506"/>
      <c r="QZL65482" s="506"/>
      <c r="QZM65482" s="506"/>
      <c r="QZN65482" s="506"/>
      <c r="QZO65482" s="506"/>
      <c r="QZP65482" s="506"/>
      <c r="QZQ65482" s="506"/>
      <c r="QZR65482" s="506"/>
      <c r="QZS65482" s="506"/>
      <c r="QZT65482" s="506"/>
      <c r="QZU65482" s="506"/>
      <c r="QZV65482" s="506"/>
      <c r="QZW65482" s="506"/>
      <c r="QZX65482" s="506"/>
      <c r="QZY65482" s="506"/>
      <c r="QZZ65482" s="506"/>
      <c r="RAA65482" s="506"/>
      <c r="RAB65482" s="506"/>
      <c r="RAC65482" s="506"/>
      <c r="RAD65482" s="506"/>
      <c r="RAE65482" s="506"/>
      <c r="RAF65482" s="506"/>
      <c r="RAG65482" s="506"/>
      <c r="RAH65482" s="506"/>
      <c r="RAI65482" s="506"/>
      <c r="RAJ65482" s="506"/>
      <c r="RAK65482" s="506"/>
      <c r="RAL65482" s="506"/>
      <c r="RAM65482" s="506"/>
      <c r="RAN65482" s="506"/>
      <c r="RAO65482" s="506"/>
      <c r="RAP65482" s="506"/>
      <c r="RAQ65482" s="506"/>
      <c r="RAR65482" s="506"/>
      <c r="RAS65482" s="506"/>
      <c r="RAT65482" s="506"/>
      <c r="RAU65482" s="506"/>
      <c r="RAV65482" s="506"/>
      <c r="RAW65482" s="506"/>
      <c r="RAX65482" s="506"/>
      <c r="RAY65482" s="506"/>
      <c r="RAZ65482" s="506"/>
      <c r="RBA65482" s="506"/>
      <c r="RBB65482" s="506"/>
      <c r="RBC65482" s="506"/>
      <c r="RBD65482" s="506"/>
      <c r="RBE65482" s="506"/>
      <c r="RBF65482" s="506"/>
      <c r="RBG65482" s="506"/>
      <c r="RBH65482" s="506"/>
      <c r="RBI65482" s="506"/>
      <c r="RBJ65482" s="506"/>
      <c r="RBK65482" s="506"/>
      <c r="RBL65482" s="506"/>
      <c r="RBM65482" s="506"/>
      <c r="RBN65482" s="506"/>
      <c r="RBO65482" s="506"/>
      <c r="RBP65482" s="506"/>
      <c r="RBQ65482" s="506"/>
      <c r="RBR65482" s="506"/>
      <c r="RBS65482" s="506"/>
      <c r="RBT65482" s="506"/>
      <c r="RBU65482" s="506"/>
      <c r="RBV65482" s="506"/>
      <c r="RBW65482" s="506"/>
      <c r="RBX65482" s="506"/>
      <c r="RBY65482" s="506"/>
      <c r="RBZ65482" s="506"/>
      <c r="RCA65482" s="506"/>
      <c r="RCB65482" s="506"/>
      <c r="RCC65482" s="506"/>
      <c r="RCD65482" s="506"/>
      <c r="RCE65482" s="506"/>
      <c r="RCF65482" s="506"/>
      <c r="RCG65482" s="506"/>
      <c r="RCH65482" s="506"/>
      <c r="RCI65482" s="506"/>
      <c r="RCJ65482" s="506"/>
      <c r="RCK65482" s="506"/>
      <c r="RCL65482" s="506"/>
      <c r="RCM65482" s="506"/>
      <c r="RCN65482" s="506"/>
      <c r="RCO65482" s="506"/>
      <c r="RCP65482" s="506"/>
      <c r="RCQ65482" s="506"/>
      <c r="RCR65482" s="506"/>
      <c r="RCS65482" s="506"/>
      <c r="RCT65482" s="506"/>
      <c r="RCU65482" s="506"/>
      <c r="RCV65482" s="506"/>
      <c r="RCW65482" s="506"/>
      <c r="RCX65482" s="506"/>
      <c r="RCY65482" s="506"/>
      <c r="RCZ65482" s="506"/>
      <c r="RDA65482" s="506"/>
      <c r="RDB65482" s="506"/>
      <c r="RDC65482" s="506"/>
      <c r="RDD65482" s="506"/>
      <c r="RDE65482" s="506"/>
      <c r="RDF65482" s="506"/>
      <c r="RDG65482" s="506"/>
      <c r="RDH65482" s="506"/>
      <c r="RDI65482" s="506"/>
      <c r="RDJ65482" s="506"/>
      <c r="RDK65482" s="506"/>
      <c r="RDL65482" s="506"/>
      <c r="RDM65482" s="506"/>
      <c r="RDN65482" s="506"/>
      <c r="RDO65482" s="506"/>
      <c r="RDP65482" s="506"/>
      <c r="RDQ65482" s="506"/>
      <c r="RDR65482" s="506"/>
      <c r="RDS65482" s="506"/>
      <c r="RDT65482" s="506"/>
      <c r="RDU65482" s="506"/>
      <c r="RDV65482" s="506"/>
      <c r="RDW65482" s="506"/>
      <c r="RDX65482" s="506"/>
      <c r="RDY65482" s="506"/>
      <c r="RDZ65482" s="506"/>
      <c r="REA65482" s="506"/>
      <c r="REB65482" s="506"/>
      <c r="REC65482" s="506"/>
      <c r="RED65482" s="506"/>
      <c r="REE65482" s="506"/>
      <c r="REF65482" s="506"/>
      <c r="REG65482" s="506"/>
      <c r="REH65482" s="506"/>
      <c r="REI65482" s="506"/>
      <c r="REJ65482" s="506"/>
      <c r="REK65482" s="506"/>
      <c r="REL65482" s="506"/>
      <c r="REM65482" s="506"/>
      <c r="REN65482" s="506"/>
      <c r="REO65482" s="506"/>
      <c r="REP65482" s="506"/>
      <c r="REQ65482" s="506"/>
      <c r="RER65482" s="506"/>
      <c r="RES65482" s="506"/>
      <c r="RET65482" s="506"/>
      <c r="REU65482" s="506"/>
      <c r="REV65482" s="506"/>
      <c r="REW65482" s="506"/>
      <c r="REX65482" s="506"/>
      <c r="REY65482" s="506"/>
      <c r="REZ65482" s="506"/>
      <c r="RFA65482" s="506"/>
      <c r="RFB65482" s="506"/>
      <c r="RFC65482" s="506"/>
      <c r="RFD65482" s="506"/>
      <c r="RFE65482" s="506"/>
      <c r="RFF65482" s="506"/>
      <c r="RFG65482" s="506"/>
      <c r="RFH65482" s="506"/>
      <c r="RFI65482" s="506"/>
      <c r="RFJ65482" s="506"/>
      <c r="RFK65482" s="506"/>
      <c r="RFL65482" s="506"/>
      <c r="RFM65482" s="506"/>
      <c r="RFN65482" s="506"/>
      <c r="RFO65482" s="506"/>
      <c r="RFP65482" s="506"/>
      <c r="RFQ65482" s="506"/>
      <c r="RFR65482" s="506"/>
      <c r="RFS65482" s="506"/>
      <c r="RFT65482" s="506"/>
      <c r="RFU65482" s="506"/>
      <c r="RFV65482" s="506"/>
      <c r="RFW65482" s="506"/>
      <c r="RFX65482" s="506"/>
      <c r="RFY65482" s="506"/>
      <c r="RFZ65482" s="506"/>
      <c r="RGA65482" s="506"/>
      <c r="RGB65482" s="506"/>
      <c r="RGC65482" s="506"/>
      <c r="RGD65482" s="506"/>
      <c r="RGE65482" s="506"/>
      <c r="RGF65482" s="506"/>
      <c r="RGG65482" s="506"/>
      <c r="RGH65482" s="506"/>
      <c r="RGI65482" s="506"/>
      <c r="RGJ65482" s="506"/>
      <c r="RGK65482" s="506"/>
      <c r="RGL65482" s="506"/>
      <c r="RGM65482" s="506"/>
      <c r="RGN65482" s="506"/>
      <c r="RGO65482" s="506"/>
      <c r="RGP65482" s="506"/>
      <c r="RGQ65482" s="506"/>
      <c r="RGR65482" s="506"/>
      <c r="RGS65482" s="506"/>
      <c r="RGT65482" s="506"/>
      <c r="RGU65482" s="506"/>
      <c r="RGV65482" s="506"/>
      <c r="RGW65482" s="506"/>
      <c r="RGX65482" s="506"/>
      <c r="RGY65482" s="506"/>
      <c r="RGZ65482" s="506"/>
      <c r="RHA65482" s="506"/>
      <c r="RHB65482" s="506"/>
      <c r="RHC65482" s="506"/>
      <c r="RHD65482" s="506"/>
      <c r="RHE65482" s="506"/>
      <c r="RHF65482" s="506"/>
      <c r="RHG65482" s="506"/>
      <c r="RHH65482" s="506"/>
      <c r="RHI65482" s="506"/>
      <c r="RHJ65482" s="506"/>
      <c r="RHK65482" s="506"/>
      <c r="RHL65482" s="506"/>
      <c r="RHM65482" s="506"/>
      <c r="RHN65482" s="506"/>
      <c r="RHO65482" s="506"/>
      <c r="RHP65482" s="506"/>
      <c r="RHQ65482" s="506"/>
      <c r="RHR65482" s="506"/>
      <c r="RHS65482" s="506"/>
      <c r="RHT65482" s="506"/>
      <c r="RHU65482" s="506"/>
      <c r="RHV65482" s="506"/>
      <c r="RHW65482" s="506"/>
      <c r="RHX65482" s="506"/>
      <c r="RHY65482" s="506"/>
      <c r="RHZ65482" s="506"/>
      <c r="RIA65482" s="506"/>
      <c r="RIB65482" s="506"/>
      <c r="RIC65482" s="506"/>
      <c r="RID65482" s="506"/>
      <c r="RIE65482" s="506"/>
      <c r="RIF65482" s="506"/>
      <c r="RIG65482" s="506"/>
      <c r="RIH65482" s="506"/>
      <c r="RII65482" s="506"/>
      <c r="RIJ65482" s="506"/>
      <c r="RIK65482" s="506"/>
      <c r="RIL65482" s="506"/>
      <c r="RIM65482" s="506"/>
      <c r="RIN65482" s="506"/>
      <c r="RIO65482" s="506"/>
      <c r="RIP65482" s="506"/>
      <c r="RIQ65482" s="506"/>
      <c r="RIR65482" s="506"/>
      <c r="RIS65482" s="506"/>
      <c r="RIT65482" s="506"/>
      <c r="RIU65482" s="506"/>
      <c r="RIV65482" s="506"/>
      <c r="RIW65482" s="506"/>
      <c r="RIX65482" s="506"/>
      <c r="RIY65482" s="506"/>
      <c r="RIZ65482" s="506"/>
      <c r="RJA65482" s="506"/>
      <c r="RJB65482" s="506"/>
      <c r="RJC65482" s="506"/>
      <c r="RJD65482" s="506"/>
      <c r="RJE65482" s="506"/>
      <c r="RJF65482" s="506"/>
      <c r="RJG65482" s="506"/>
      <c r="RJH65482" s="506"/>
      <c r="RJI65482" s="506"/>
      <c r="RJJ65482" s="506"/>
      <c r="RJK65482" s="506"/>
      <c r="RJL65482" s="506"/>
      <c r="RJM65482" s="506"/>
      <c r="RJN65482" s="506"/>
      <c r="RJO65482" s="506"/>
      <c r="RJP65482" s="506"/>
      <c r="RJQ65482" s="506"/>
      <c r="RJR65482" s="506"/>
      <c r="RJS65482" s="506"/>
      <c r="RJT65482" s="506"/>
      <c r="RJU65482" s="506"/>
      <c r="RJV65482" s="506"/>
      <c r="RJW65482" s="506"/>
      <c r="RJX65482" s="506"/>
      <c r="RJY65482" s="506"/>
      <c r="RJZ65482" s="506"/>
      <c r="RKA65482" s="506"/>
      <c r="RKB65482" s="506"/>
      <c r="RKC65482" s="506"/>
      <c r="RKD65482" s="506"/>
      <c r="RKE65482" s="506"/>
      <c r="RKF65482" s="506"/>
      <c r="RKG65482" s="506"/>
      <c r="RKH65482" s="506"/>
      <c r="RKI65482" s="506"/>
      <c r="RKJ65482" s="506"/>
      <c r="RKK65482" s="506"/>
      <c r="RKL65482" s="506"/>
      <c r="RKM65482" s="506"/>
      <c r="RKN65482" s="506"/>
      <c r="RKO65482" s="506"/>
      <c r="RKP65482" s="506"/>
      <c r="RKQ65482" s="506"/>
      <c r="RKR65482" s="506"/>
      <c r="RKS65482" s="506"/>
      <c r="RKT65482" s="506"/>
      <c r="RKU65482" s="506"/>
      <c r="RKV65482" s="506"/>
      <c r="RKW65482" s="506"/>
      <c r="RKX65482" s="506"/>
      <c r="RKY65482" s="506"/>
      <c r="RKZ65482" s="506"/>
      <c r="RLA65482" s="506"/>
      <c r="RLB65482" s="506"/>
      <c r="RLC65482" s="506"/>
      <c r="RLD65482" s="506"/>
      <c r="RLE65482" s="506"/>
      <c r="RLF65482" s="506"/>
      <c r="RLG65482" s="506"/>
      <c r="RLH65482" s="506"/>
      <c r="RLI65482" s="506"/>
      <c r="RLJ65482" s="506"/>
      <c r="RLK65482" s="506"/>
      <c r="RLL65482" s="506"/>
      <c r="RLM65482" s="506"/>
      <c r="RLN65482" s="506"/>
      <c r="RLO65482" s="506"/>
      <c r="RLP65482" s="506"/>
      <c r="RLQ65482" s="506"/>
      <c r="RLR65482" s="506"/>
      <c r="RLS65482" s="506"/>
      <c r="RLT65482" s="506"/>
      <c r="RLU65482" s="506"/>
      <c r="RLV65482" s="506"/>
      <c r="RLW65482" s="506"/>
      <c r="RLX65482" s="506"/>
      <c r="RLY65482" s="506"/>
      <c r="RLZ65482" s="506"/>
      <c r="RMA65482" s="506"/>
      <c r="RMB65482" s="506"/>
      <c r="RMC65482" s="506"/>
      <c r="RMD65482" s="506"/>
      <c r="RME65482" s="506"/>
      <c r="RMF65482" s="506"/>
      <c r="RMG65482" s="506"/>
      <c r="RMH65482" s="506"/>
      <c r="RMI65482" s="506"/>
      <c r="RMJ65482" s="506"/>
      <c r="RMK65482" s="506"/>
      <c r="RML65482" s="506"/>
      <c r="RMM65482" s="506"/>
      <c r="RMN65482" s="506"/>
      <c r="RMO65482" s="506"/>
      <c r="RMP65482" s="506"/>
      <c r="RMQ65482" s="506"/>
      <c r="RMR65482" s="506"/>
      <c r="RMS65482" s="506"/>
      <c r="RMT65482" s="506"/>
      <c r="RMU65482" s="506"/>
      <c r="RMV65482" s="506"/>
      <c r="RMW65482" s="506"/>
      <c r="RMX65482" s="506"/>
      <c r="RMY65482" s="506"/>
      <c r="RMZ65482" s="506"/>
      <c r="RNA65482" s="506"/>
      <c r="RNB65482" s="506"/>
      <c r="RNC65482" s="506"/>
      <c r="RND65482" s="506"/>
      <c r="RNE65482" s="506"/>
      <c r="RNF65482" s="506"/>
      <c r="RNG65482" s="506"/>
      <c r="RNH65482" s="506"/>
      <c r="RNI65482" s="506"/>
      <c r="RNJ65482" s="506"/>
      <c r="RNK65482" s="506"/>
      <c r="RNL65482" s="506"/>
      <c r="RNM65482" s="506"/>
      <c r="RNN65482" s="506"/>
      <c r="RNO65482" s="506"/>
      <c r="RNP65482" s="506"/>
      <c r="RNQ65482" s="506"/>
      <c r="RNR65482" s="506"/>
      <c r="RNS65482" s="506"/>
      <c r="RNT65482" s="506"/>
      <c r="RNU65482" s="506"/>
      <c r="RNV65482" s="506"/>
      <c r="RNW65482" s="506"/>
      <c r="RNX65482" s="506"/>
      <c r="RNY65482" s="506"/>
      <c r="RNZ65482" s="506"/>
      <c r="ROA65482" s="506"/>
      <c r="ROB65482" s="506"/>
      <c r="ROC65482" s="506"/>
      <c r="ROD65482" s="506"/>
      <c r="ROE65482" s="506"/>
      <c r="ROF65482" s="506"/>
      <c r="ROG65482" s="506"/>
      <c r="ROH65482" s="506"/>
      <c r="ROI65482" s="506"/>
      <c r="ROJ65482" s="506"/>
      <c r="ROK65482" s="506"/>
      <c r="ROL65482" s="506"/>
      <c r="ROM65482" s="506"/>
      <c r="RON65482" s="506"/>
      <c r="ROO65482" s="506"/>
      <c r="ROP65482" s="506"/>
      <c r="ROQ65482" s="506"/>
      <c r="ROR65482" s="506"/>
      <c r="ROS65482" s="506"/>
      <c r="ROT65482" s="506"/>
      <c r="ROU65482" s="506"/>
      <c r="ROV65482" s="506"/>
      <c r="ROW65482" s="506"/>
      <c r="ROX65482" s="506"/>
      <c r="ROY65482" s="506"/>
      <c r="ROZ65482" s="506"/>
      <c r="RPA65482" s="506"/>
      <c r="RPB65482" s="506"/>
      <c r="RPC65482" s="506"/>
      <c r="RPD65482" s="506"/>
      <c r="RPE65482" s="506"/>
      <c r="RPF65482" s="506"/>
      <c r="RPG65482" s="506"/>
      <c r="RPH65482" s="506"/>
      <c r="RPI65482" s="506"/>
      <c r="RPJ65482" s="506"/>
      <c r="RPK65482" s="506"/>
      <c r="RPL65482" s="506"/>
      <c r="RPM65482" s="506"/>
      <c r="RPN65482" s="506"/>
      <c r="RPO65482" s="506"/>
      <c r="RPP65482" s="506"/>
      <c r="RPQ65482" s="506"/>
      <c r="RPR65482" s="506"/>
      <c r="RPS65482" s="506"/>
      <c r="RPT65482" s="506"/>
      <c r="RPU65482" s="506"/>
      <c r="RPV65482" s="506"/>
      <c r="RPW65482" s="506"/>
      <c r="RPX65482" s="506"/>
      <c r="RPY65482" s="506"/>
      <c r="RPZ65482" s="506"/>
      <c r="RQA65482" s="506"/>
      <c r="RQB65482" s="506"/>
      <c r="RQC65482" s="506"/>
      <c r="RQD65482" s="506"/>
      <c r="RQE65482" s="506"/>
      <c r="RQF65482" s="506"/>
      <c r="RQG65482" s="506"/>
      <c r="RQH65482" s="506"/>
      <c r="RQI65482" s="506"/>
      <c r="RQJ65482" s="506"/>
      <c r="RQK65482" s="506"/>
      <c r="RQL65482" s="506"/>
      <c r="RQM65482" s="506"/>
      <c r="RQN65482" s="506"/>
      <c r="RQO65482" s="506"/>
      <c r="RQP65482" s="506"/>
      <c r="RQQ65482" s="506"/>
      <c r="RQR65482" s="506"/>
      <c r="RQS65482" s="506"/>
      <c r="RQT65482" s="506"/>
      <c r="RQU65482" s="506"/>
      <c r="RQV65482" s="506"/>
      <c r="RQW65482" s="506"/>
      <c r="RQX65482" s="506"/>
      <c r="RQY65482" s="506"/>
      <c r="RQZ65482" s="506"/>
      <c r="RRA65482" s="506"/>
      <c r="RRB65482" s="506"/>
      <c r="RRC65482" s="506"/>
      <c r="RRD65482" s="506"/>
      <c r="RRE65482" s="506"/>
      <c r="RRF65482" s="506"/>
      <c r="RRG65482" s="506"/>
      <c r="RRH65482" s="506"/>
      <c r="RRI65482" s="506"/>
      <c r="RRJ65482" s="506"/>
      <c r="RRK65482" s="506"/>
      <c r="RRL65482" s="506"/>
      <c r="RRM65482" s="506"/>
      <c r="RRN65482" s="506"/>
      <c r="RRO65482" s="506"/>
      <c r="RRP65482" s="506"/>
      <c r="RRQ65482" s="506"/>
      <c r="RRR65482" s="506"/>
      <c r="RRS65482" s="506"/>
      <c r="RRT65482" s="506"/>
      <c r="RRU65482" s="506"/>
      <c r="RRV65482" s="506"/>
      <c r="RRW65482" s="506"/>
      <c r="RRX65482" s="506"/>
      <c r="RRY65482" s="506"/>
      <c r="RRZ65482" s="506"/>
      <c r="RSA65482" s="506"/>
      <c r="RSB65482" s="506"/>
      <c r="RSC65482" s="506"/>
      <c r="RSD65482" s="506"/>
      <c r="RSE65482" s="506"/>
      <c r="RSF65482" s="506"/>
      <c r="RSG65482" s="506"/>
      <c r="RSH65482" s="506"/>
      <c r="RSI65482" s="506"/>
      <c r="RSJ65482" s="506"/>
      <c r="RSK65482" s="506"/>
      <c r="RSL65482" s="506"/>
      <c r="RSM65482" s="506"/>
      <c r="RSN65482" s="506"/>
      <c r="RSO65482" s="506"/>
      <c r="RSP65482" s="506"/>
      <c r="RSQ65482" s="506"/>
      <c r="RSR65482" s="506"/>
      <c r="RSS65482" s="506"/>
      <c r="RST65482" s="506"/>
      <c r="RSU65482" s="506"/>
      <c r="RSV65482" s="506"/>
      <c r="RSW65482" s="506"/>
      <c r="RSX65482" s="506"/>
      <c r="RSY65482" s="506"/>
      <c r="RSZ65482" s="506"/>
      <c r="RTA65482" s="506"/>
      <c r="RTB65482" s="506"/>
      <c r="RTC65482" s="506"/>
      <c r="RTD65482" s="506"/>
      <c r="RTE65482" s="506"/>
      <c r="RTF65482" s="506"/>
      <c r="RTG65482" s="506"/>
      <c r="RTH65482" s="506"/>
      <c r="RTI65482" s="506"/>
      <c r="RTJ65482" s="506"/>
      <c r="RTK65482" s="506"/>
      <c r="RTL65482" s="506"/>
      <c r="RTM65482" s="506"/>
      <c r="RTN65482" s="506"/>
      <c r="RTO65482" s="506"/>
      <c r="RTP65482" s="506"/>
      <c r="RTQ65482" s="506"/>
      <c r="RTR65482" s="506"/>
      <c r="RTS65482" s="506"/>
      <c r="RTT65482" s="506"/>
      <c r="RTU65482" s="506"/>
      <c r="RTV65482" s="506"/>
      <c r="RTW65482" s="506"/>
      <c r="RTX65482" s="506"/>
      <c r="RTY65482" s="506"/>
      <c r="RTZ65482" s="506"/>
      <c r="RUA65482" s="506"/>
      <c r="RUB65482" s="506"/>
      <c r="RUC65482" s="506"/>
      <c r="RUD65482" s="506"/>
      <c r="RUE65482" s="506"/>
      <c r="RUF65482" s="506"/>
      <c r="RUG65482" s="506"/>
      <c r="RUH65482" s="506"/>
      <c r="RUI65482" s="506"/>
      <c r="RUJ65482" s="506"/>
      <c r="RUK65482" s="506"/>
      <c r="RUL65482" s="506"/>
      <c r="RUM65482" s="506"/>
      <c r="RUN65482" s="506"/>
      <c r="RUO65482" s="506"/>
      <c r="RUP65482" s="506"/>
      <c r="RUQ65482" s="506"/>
      <c r="RUR65482" s="506"/>
      <c r="RUS65482" s="506"/>
      <c r="RUT65482" s="506"/>
      <c r="RUU65482" s="506"/>
      <c r="RUV65482" s="506"/>
      <c r="RUW65482" s="506"/>
      <c r="RUX65482" s="506"/>
      <c r="RUY65482" s="506"/>
      <c r="RUZ65482" s="506"/>
      <c r="RVA65482" s="506"/>
      <c r="RVB65482" s="506"/>
      <c r="RVC65482" s="506"/>
      <c r="RVD65482" s="506"/>
      <c r="RVE65482" s="506"/>
      <c r="RVF65482" s="506"/>
      <c r="RVG65482" s="506"/>
      <c r="RVH65482" s="506"/>
      <c r="RVI65482" s="506"/>
      <c r="RVJ65482" s="506"/>
      <c r="RVK65482" s="506"/>
      <c r="RVL65482" s="506"/>
      <c r="RVM65482" s="506"/>
      <c r="RVN65482" s="506"/>
      <c r="RVO65482" s="506"/>
      <c r="RVP65482" s="506"/>
      <c r="RVQ65482" s="506"/>
      <c r="RVR65482" s="506"/>
      <c r="RVS65482" s="506"/>
      <c r="RVT65482" s="506"/>
      <c r="RVU65482" s="506"/>
      <c r="RVV65482" s="506"/>
      <c r="RVW65482" s="506"/>
      <c r="RVX65482" s="506"/>
      <c r="RVY65482" s="506"/>
      <c r="RVZ65482" s="506"/>
      <c r="RWA65482" s="506"/>
      <c r="RWB65482" s="506"/>
      <c r="RWC65482" s="506"/>
      <c r="RWD65482" s="506"/>
      <c r="RWE65482" s="506"/>
      <c r="RWF65482" s="506"/>
      <c r="RWG65482" s="506"/>
      <c r="RWH65482" s="506"/>
      <c r="RWI65482" s="506"/>
      <c r="RWJ65482" s="506"/>
      <c r="RWK65482" s="506"/>
      <c r="RWL65482" s="506"/>
      <c r="RWM65482" s="506"/>
      <c r="RWN65482" s="506"/>
      <c r="RWO65482" s="506"/>
      <c r="RWP65482" s="506"/>
      <c r="RWQ65482" s="506"/>
      <c r="RWR65482" s="506"/>
      <c r="RWS65482" s="506"/>
      <c r="RWT65482" s="506"/>
      <c r="RWU65482" s="506"/>
      <c r="RWV65482" s="506"/>
      <c r="RWW65482" s="506"/>
      <c r="RWX65482" s="506"/>
      <c r="RWY65482" s="506"/>
      <c r="RWZ65482" s="506"/>
      <c r="RXA65482" s="506"/>
      <c r="RXB65482" s="506"/>
      <c r="RXC65482" s="506"/>
      <c r="RXD65482" s="506"/>
      <c r="RXE65482" s="506"/>
      <c r="RXF65482" s="506"/>
      <c r="RXG65482" s="506"/>
      <c r="RXH65482" s="506"/>
      <c r="RXI65482" s="506"/>
      <c r="RXJ65482" s="506"/>
      <c r="RXK65482" s="506"/>
      <c r="RXL65482" s="506"/>
      <c r="RXM65482" s="506"/>
      <c r="RXN65482" s="506"/>
      <c r="RXO65482" s="506"/>
      <c r="RXP65482" s="506"/>
      <c r="RXQ65482" s="506"/>
      <c r="RXR65482" s="506"/>
      <c r="RXS65482" s="506"/>
      <c r="RXT65482" s="506"/>
      <c r="RXU65482" s="506"/>
      <c r="RXV65482" s="506"/>
      <c r="RXW65482" s="506"/>
      <c r="RXX65482" s="506"/>
      <c r="RXY65482" s="506"/>
      <c r="RXZ65482" s="506"/>
      <c r="RYA65482" s="506"/>
      <c r="RYB65482" s="506"/>
      <c r="RYC65482" s="506"/>
      <c r="RYD65482" s="506"/>
      <c r="RYE65482" s="506"/>
      <c r="RYF65482" s="506"/>
      <c r="RYG65482" s="506"/>
      <c r="RYH65482" s="506"/>
      <c r="RYI65482" s="506"/>
      <c r="RYJ65482" s="506"/>
      <c r="RYK65482" s="506"/>
      <c r="RYL65482" s="506"/>
      <c r="RYM65482" s="506"/>
      <c r="RYN65482" s="506"/>
      <c r="RYO65482" s="506"/>
      <c r="RYP65482" s="506"/>
      <c r="RYQ65482" s="506"/>
      <c r="RYR65482" s="506"/>
      <c r="RYS65482" s="506"/>
      <c r="RYT65482" s="506"/>
      <c r="RYU65482" s="506"/>
      <c r="RYV65482" s="506"/>
      <c r="RYW65482" s="506"/>
      <c r="RYX65482" s="506"/>
      <c r="RYY65482" s="506"/>
      <c r="RYZ65482" s="506"/>
      <c r="RZA65482" s="506"/>
      <c r="RZB65482" s="506"/>
      <c r="RZC65482" s="506"/>
      <c r="RZD65482" s="506"/>
      <c r="RZE65482" s="506"/>
      <c r="RZF65482" s="506"/>
      <c r="RZG65482" s="506"/>
      <c r="RZH65482" s="506"/>
      <c r="RZI65482" s="506"/>
      <c r="RZJ65482" s="506"/>
      <c r="RZK65482" s="506"/>
      <c r="RZL65482" s="506"/>
      <c r="RZM65482" s="506"/>
      <c r="RZN65482" s="506"/>
      <c r="RZO65482" s="506"/>
      <c r="RZP65482" s="506"/>
      <c r="RZQ65482" s="506"/>
      <c r="RZR65482" s="506"/>
      <c r="RZS65482" s="506"/>
      <c r="RZT65482" s="506"/>
      <c r="RZU65482" s="506"/>
      <c r="RZV65482" s="506"/>
      <c r="RZW65482" s="506"/>
      <c r="RZX65482" s="506"/>
      <c r="RZY65482" s="506"/>
      <c r="RZZ65482" s="506"/>
      <c r="SAA65482" s="506"/>
      <c r="SAB65482" s="506"/>
      <c r="SAC65482" s="506"/>
      <c r="SAD65482" s="506"/>
      <c r="SAE65482" s="506"/>
      <c r="SAF65482" s="506"/>
      <c r="SAG65482" s="506"/>
      <c r="SAH65482" s="506"/>
      <c r="SAI65482" s="506"/>
      <c r="SAJ65482" s="506"/>
      <c r="SAK65482" s="506"/>
      <c r="SAL65482" s="506"/>
      <c r="SAM65482" s="506"/>
      <c r="SAN65482" s="506"/>
      <c r="SAO65482" s="506"/>
      <c r="SAP65482" s="506"/>
      <c r="SAQ65482" s="506"/>
      <c r="SAR65482" s="506"/>
      <c r="SAS65482" s="506"/>
      <c r="SAT65482" s="506"/>
      <c r="SAU65482" s="506"/>
      <c r="SAV65482" s="506"/>
      <c r="SAW65482" s="506"/>
      <c r="SAX65482" s="506"/>
      <c r="SAY65482" s="506"/>
      <c r="SAZ65482" s="506"/>
      <c r="SBA65482" s="506"/>
      <c r="SBB65482" s="506"/>
      <c r="SBC65482" s="506"/>
      <c r="SBD65482" s="506"/>
      <c r="SBE65482" s="506"/>
      <c r="SBF65482" s="506"/>
      <c r="SBG65482" s="506"/>
      <c r="SBH65482" s="506"/>
      <c r="SBI65482" s="506"/>
      <c r="SBJ65482" s="506"/>
      <c r="SBK65482" s="506"/>
      <c r="SBL65482" s="506"/>
      <c r="SBM65482" s="506"/>
      <c r="SBN65482" s="506"/>
      <c r="SBO65482" s="506"/>
      <c r="SBP65482" s="506"/>
      <c r="SBQ65482" s="506"/>
      <c r="SBR65482" s="506"/>
      <c r="SBS65482" s="506"/>
      <c r="SBT65482" s="506"/>
      <c r="SBU65482" s="506"/>
      <c r="SBV65482" s="506"/>
      <c r="SBW65482" s="506"/>
      <c r="SBX65482" s="506"/>
      <c r="SBY65482" s="506"/>
      <c r="SBZ65482" s="506"/>
      <c r="SCA65482" s="506"/>
      <c r="SCB65482" s="506"/>
      <c r="SCC65482" s="506"/>
      <c r="SCD65482" s="506"/>
      <c r="SCE65482" s="506"/>
      <c r="SCF65482" s="506"/>
      <c r="SCG65482" s="506"/>
      <c r="SCH65482" s="506"/>
      <c r="SCI65482" s="506"/>
      <c r="SCJ65482" s="506"/>
      <c r="SCK65482" s="506"/>
      <c r="SCL65482" s="506"/>
      <c r="SCM65482" s="506"/>
      <c r="SCN65482" s="506"/>
      <c r="SCO65482" s="506"/>
      <c r="SCP65482" s="506"/>
      <c r="SCQ65482" s="506"/>
      <c r="SCR65482" s="506"/>
      <c r="SCS65482" s="506"/>
      <c r="SCT65482" s="506"/>
      <c r="SCU65482" s="506"/>
      <c r="SCV65482" s="506"/>
      <c r="SCW65482" s="506"/>
      <c r="SCX65482" s="506"/>
      <c r="SCY65482" s="506"/>
      <c r="SCZ65482" s="506"/>
      <c r="SDA65482" s="506"/>
      <c r="SDB65482" s="506"/>
      <c r="SDC65482" s="506"/>
      <c r="SDD65482" s="506"/>
      <c r="SDE65482" s="506"/>
      <c r="SDF65482" s="506"/>
      <c r="SDG65482" s="506"/>
      <c r="SDH65482" s="506"/>
      <c r="SDI65482" s="506"/>
      <c r="SDJ65482" s="506"/>
      <c r="SDK65482" s="506"/>
      <c r="SDL65482" s="506"/>
      <c r="SDM65482" s="506"/>
      <c r="SDN65482" s="506"/>
      <c r="SDO65482" s="506"/>
      <c r="SDP65482" s="506"/>
      <c r="SDQ65482" s="506"/>
      <c r="SDR65482" s="506"/>
      <c r="SDS65482" s="506"/>
      <c r="SDT65482" s="506"/>
      <c r="SDU65482" s="506"/>
      <c r="SDV65482" s="506"/>
      <c r="SDW65482" s="506"/>
      <c r="SDX65482" s="506"/>
      <c r="SDY65482" s="506"/>
      <c r="SDZ65482" s="506"/>
      <c r="SEA65482" s="506"/>
      <c r="SEB65482" s="506"/>
      <c r="SEC65482" s="506"/>
      <c r="SED65482" s="506"/>
      <c r="SEE65482" s="506"/>
      <c r="SEF65482" s="506"/>
      <c r="SEG65482" s="506"/>
      <c r="SEH65482" s="506"/>
      <c r="SEI65482" s="506"/>
      <c r="SEJ65482" s="506"/>
      <c r="SEK65482" s="506"/>
      <c r="SEL65482" s="506"/>
      <c r="SEM65482" s="506"/>
      <c r="SEN65482" s="506"/>
      <c r="SEO65482" s="506"/>
      <c r="SEP65482" s="506"/>
      <c r="SEQ65482" s="506"/>
      <c r="SER65482" s="506"/>
      <c r="SES65482" s="506"/>
      <c r="SET65482" s="506"/>
      <c r="SEU65482" s="506"/>
      <c r="SEV65482" s="506"/>
      <c r="SEW65482" s="506"/>
      <c r="SEX65482" s="506"/>
      <c r="SEY65482" s="506"/>
      <c r="SEZ65482" s="506"/>
      <c r="SFA65482" s="506"/>
      <c r="SFB65482" s="506"/>
      <c r="SFC65482" s="506"/>
      <c r="SFD65482" s="506"/>
      <c r="SFE65482" s="506"/>
      <c r="SFF65482" s="506"/>
      <c r="SFG65482" s="506"/>
      <c r="SFH65482" s="506"/>
      <c r="SFI65482" s="506"/>
      <c r="SFJ65482" s="506"/>
      <c r="SFK65482" s="506"/>
      <c r="SFL65482" s="506"/>
      <c r="SFM65482" s="506"/>
      <c r="SFN65482" s="506"/>
      <c r="SFO65482" s="506"/>
      <c r="SFP65482" s="506"/>
      <c r="SFQ65482" s="506"/>
      <c r="SFR65482" s="506"/>
      <c r="SFS65482" s="506"/>
      <c r="SFT65482" s="506"/>
      <c r="SFU65482" s="506"/>
      <c r="SFV65482" s="506"/>
      <c r="SFW65482" s="506"/>
      <c r="SFX65482" s="506"/>
      <c r="SFY65482" s="506"/>
      <c r="SFZ65482" s="506"/>
      <c r="SGA65482" s="506"/>
      <c r="SGB65482" s="506"/>
      <c r="SGC65482" s="506"/>
      <c r="SGD65482" s="506"/>
      <c r="SGE65482" s="506"/>
      <c r="SGF65482" s="506"/>
      <c r="SGG65482" s="506"/>
      <c r="SGH65482" s="506"/>
      <c r="SGI65482" s="506"/>
      <c r="SGJ65482" s="506"/>
      <c r="SGK65482" s="506"/>
      <c r="SGL65482" s="506"/>
      <c r="SGM65482" s="506"/>
      <c r="SGN65482" s="506"/>
      <c r="SGO65482" s="506"/>
      <c r="SGP65482" s="506"/>
      <c r="SGQ65482" s="506"/>
      <c r="SGR65482" s="506"/>
      <c r="SGS65482" s="506"/>
      <c r="SGT65482" s="506"/>
      <c r="SGU65482" s="506"/>
      <c r="SGV65482" s="506"/>
      <c r="SGW65482" s="506"/>
      <c r="SGX65482" s="506"/>
      <c r="SGY65482" s="506"/>
      <c r="SGZ65482" s="506"/>
      <c r="SHA65482" s="506"/>
      <c r="SHB65482" s="506"/>
      <c r="SHC65482" s="506"/>
      <c r="SHD65482" s="506"/>
      <c r="SHE65482" s="506"/>
      <c r="SHF65482" s="506"/>
      <c r="SHG65482" s="506"/>
      <c r="SHH65482" s="506"/>
      <c r="SHI65482" s="506"/>
      <c r="SHJ65482" s="506"/>
      <c r="SHK65482" s="506"/>
      <c r="SHL65482" s="506"/>
      <c r="SHM65482" s="506"/>
      <c r="SHN65482" s="506"/>
      <c r="SHO65482" s="506"/>
      <c r="SHP65482" s="506"/>
      <c r="SHQ65482" s="506"/>
      <c r="SHR65482" s="506"/>
      <c r="SHS65482" s="506"/>
      <c r="SHT65482" s="506"/>
      <c r="SHU65482" s="506"/>
      <c r="SHV65482" s="506"/>
      <c r="SHW65482" s="506"/>
      <c r="SHX65482" s="506"/>
      <c r="SHY65482" s="506"/>
      <c r="SHZ65482" s="506"/>
      <c r="SIA65482" s="506"/>
      <c r="SIB65482" s="506"/>
      <c r="SIC65482" s="506"/>
      <c r="SID65482" s="506"/>
      <c r="SIE65482" s="506"/>
      <c r="SIF65482" s="506"/>
      <c r="SIG65482" s="506"/>
      <c r="SIH65482" s="506"/>
      <c r="SII65482" s="506"/>
      <c r="SIJ65482" s="506"/>
      <c r="SIK65482" s="506"/>
      <c r="SIL65482" s="506"/>
      <c r="SIM65482" s="506"/>
      <c r="SIN65482" s="506"/>
      <c r="SIO65482" s="506"/>
      <c r="SIP65482" s="506"/>
      <c r="SIQ65482" s="506"/>
      <c r="SIR65482" s="506"/>
      <c r="SIS65482" s="506"/>
      <c r="SIT65482" s="506"/>
      <c r="SIU65482" s="506"/>
      <c r="SIV65482" s="506"/>
      <c r="SIW65482" s="506"/>
      <c r="SIX65482" s="506"/>
      <c r="SIY65482" s="506"/>
      <c r="SIZ65482" s="506"/>
      <c r="SJA65482" s="506"/>
      <c r="SJB65482" s="506"/>
      <c r="SJC65482" s="506"/>
      <c r="SJD65482" s="506"/>
      <c r="SJE65482" s="506"/>
      <c r="SJF65482" s="506"/>
      <c r="SJG65482" s="506"/>
      <c r="SJH65482" s="506"/>
      <c r="SJI65482" s="506"/>
      <c r="SJJ65482" s="506"/>
      <c r="SJK65482" s="506"/>
      <c r="SJL65482" s="506"/>
      <c r="SJM65482" s="506"/>
      <c r="SJN65482" s="506"/>
      <c r="SJO65482" s="506"/>
      <c r="SJP65482" s="506"/>
      <c r="SJQ65482" s="506"/>
      <c r="SJR65482" s="506"/>
      <c r="SJS65482" s="506"/>
      <c r="SJT65482" s="506"/>
      <c r="SJU65482" s="506"/>
      <c r="SJV65482" s="506"/>
      <c r="SJW65482" s="506"/>
      <c r="SJX65482" s="506"/>
      <c r="SJY65482" s="506"/>
      <c r="SJZ65482" s="506"/>
      <c r="SKA65482" s="506"/>
      <c r="SKB65482" s="506"/>
      <c r="SKC65482" s="506"/>
      <c r="SKD65482" s="506"/>
      <c r="SKE65482" s="506"/>
      <c r="SKF65482" s="506"/>
      <c r="SKG65482" s="506"/>
      <c r="SKH65482" s="506"/>
      <c r="SKI65482" s="506"/>
      <c r="SKJ65482" s="506"/>
      <c r="SKK65482" s="506"/>
      <c r="SKL65482" s="506"/>
      <c r="SKM65482" s="506"/>
      <c r="SKN65482" s="506"/>
      <c r="SKO65482" s="506"/>
      <c r="SKP65482" s="506"/>
      <c r="SKQ65482" s="506"/>
      <c r="SKR65482" s="506"/>
      <c r="SKS65482" s="506"/>
      <c r="SKT65482" s="506"/>
      <c r="SKU65482" s="506"/>
      <c r="SKV65482" s="506"/>
      <c r="SKW65482" s="506"/>
      <c r="SKX65482" s="506"/>
      <c r="SKY65482" s="506"/>
      <c r="SKZ65482" s="506"/>
      <c r="SLA65482" s="506"/>
      <c r="SLB65482" s="506"/>
      <c r="SLC65482" s="506"/>
      <c r="SLD65482" s="506"/>
      <c r="SLE65482" s="506"/>
      <c r="SLF65482" s="506"/>
      <c r="SLG65482" s="506"/>
      <c r="SLH65482" s="506"/>
      <c r="SLI65482" s="506"/>
      <c r="SLJ65482" s="506"/>
      <c r="SLK65482" s="506"/>
      <c r="SLL65482" s="506"/>
      <c r="SLM65482" s="506"/>
      <c r="SLN65482" s="506"/>
      <c r="SLO65482" s="506"/>
      <c r="SLP65482" s="506"/>
      <c r="SLQ65482" s="506"/>
      <c r="SLR65482" s="506"/>
      <c r="SLS65482" s="506"/>
      <c r="SLT65482" s="506"/>
      <c r="SLU65482" s="506"/>
      <c r="SLV65482" s="506"/>
      <c r="SLW65482" s="506"/>
      <c r="SLX65482" s="506"/>
      <c r="SLY65482" s="506"/>
      <c r="SLZ65482" s="506"/>
      <c r="SMA65482" s="506"/>
      <c r="SMB65482" s="506"/>
      <c r="SMC65482" s="506"/>
      <c r="SMD65482" s="506"/>
      <c r="SME65482" s="506"/>
      <c r="SMF65482" s="506"/>
      <c r="SMG65482" s="506"/>
      <c r="SMH65482" s="506"/>
      <c r="SMI65482" s="506"/>
      <c r="SMJ65482" s="506"/>
      <c r="SMK65482" s="506"/>
      <c r="SML65482" s="506"/>
      <c r="SMM65482" s="506"/>
      <c r="SMN65482" s="506"/>
      <c r="SMO65482" s="506"/>
      <c r="SMP65482" s="506"/>
      <c r="SMQ65482" s="506"/>
      <c r="SMR65482" s="506"/>
      <c r="SMS65482" s="506"/>
      <c r="SMT65482" s="506"/>
      <c r="SMU65482" s="506"/>
      <c r="SMV65482" s="506"/>
      <c r="SMW65482" s="506"/>
      <c r="SMX65482" s="506"/>
      <c r="SMY65482" s="506"/>
      <c r="SMZ65482" s="506"/>
      <c r="SNA65482" s="506"/>
      <c r="SNB65482" s="506"/>
      <c r="SNC65482" s="506"/>
      <c r="SND65482" s="506"/>
      <c r="SNE65482" s="506"/>
      <c r="SNF65482" s="506"/>
      <c r="SNG65482" s="506"/>
      <c r="SNH65482" s="506"/>
      <c r="SNI65482" s="506"/>
      <c r="SNJ65482" s="506"/>
      <c r="SNK65482" s="506"/>
      <c r="SNL65482" s="506"/>
      <c r="SNM65482" s="506"/>
      <c r="SNN65482" s="506"/>
      <c r="SNO65482" s="506"/>
      <c r="SNP65482" s="506"/>
      <c r="SNQ65482" s="506"/>
      <c r="SNR65482" s="506"/>
      <c r="SNS65482" s="506"/>
      <c r="SNT65482" s="506"/>
      <c r="SNU65482" s="506"/>
      <c r="SNV65482" s="506"/>
      <c r="SNW65482" s="506"/>
      <c r="SNX65482" s="506"/>
      <c r="SNY65482" s="506"/>
      <c r="SNZ65482" s="506"/>
      <c r="SOA65482" s="506"/>
      <c r="SOB65482" s="506"/>
      <c r="SOC65482" s="506"/>
      <c r="SOD65482" s="506"/>
      <c r="SOE65482" s="506"/>
      <c r="SOF65482" s="506"/>
      <c r="SOG65482" s="506"/>
      <c r="SOH65482" s="506"/>
      <c r="SOI65482" s="506"/>
      <c r="SOJ65482" s="506"/>
      <c r="SOK65482" s="506"/>
      <c r="SOL65482" s="506"/>
      <c r="SOM65482" s="506"/>
      <c r="SON65482" s="506"/>
      <c r="SOO65482" s="506"/>
      <c r="SOP65482" s="506"/>
      <c r="SOQ65482" s="506"/>
      <c r="SOR65482" s="506"/>
      <c r="SOS65482" s="506"/>
      <c r="SOT65482" s="506"/>
      <c r="SOU65482" s="506"/>
      <c r="SOV65482" s="506"/>
      <c r="SOW65482" s="506"/>
      <c r="SOX65482" s="506"/>
      <c r="SOY65482" s="506"/>
      <c r="SOZ65482" s="506"/>
      <c r="SPA65482" s="506"/>
      <c r="SPB65482" s="506"/>
      <c r="SPC65482" s="506"/>
      <c r="SPD65482" s="506"/>
      <c r="SPE65482" s="506"/>
      <c r="SPF65482" s="506"/>
      <c r="SPG65482" s="506"/>
      <c r="SPH65482" s="506"/>
      <c r="SPI65482" s="506"/>
      <c r="SPJ65482" s="506"/>
      <c r="SPK65482" s="506"/>
      <c r="SPL65482" s="506"/>
      <c r="SPM65482" s="506"/>
      <c r="SPN65482" s="506"/>
      <c r="SPO65482" s="506"/>
      <c r="SPP65482" s="506"/>
      <c r="SPQ65482" s="506"/>
      <c r="SPR65482" s="506"/>
      <c r="SPS65482" s="506"/>
      <c r="SPT65482" s="506"/>
      <c r="SPU65482" s="506"/>
      <c r="SPV65482" s="506"/>
      <c r="SPW65482" s="506"/>
      <c r="SPX65482" s="506"/>
      <c r="SPY65482" s="506"/>
      <c r="SPZ65482" s="506"/>
      <c r="SQA65482" s="506"/>
      <c r="SQB65482" s="506"/>
      <c r="SQC65482" s="506"/>
      <c r="SQD65482" s="506"/>
      <c r="SQE65482" s="506"/>
      <c r="SQF65482" s="506"/>
      <c r="SQG65482" s="506"/>
      <c r="SQH65482" s="506"/>
      <c r="SQI65482" s="506"/>
      <c r="SQJ65482" s="506"/>
      <c r="SQK65482" s="506"/>
      <c r="SQL65482" s="506"/>
      <c r="SQM65482" s="506"/>
      <c r="SQN65482" s="506"/>
      <c r="SQO65482" s="506"/>
      <c r="SQP65482" s="506"/>
      <c r="SQQ65482" s="506"/>
      <c r="SQR65482" s="506"/>
      <c r="SQS65482" s="506"/>
      <c r="SQT65482" s="506"/>
      <c r="SQU65482" s="506"/>
      <c r="SQV65482" s="506"/>
      <c r="SQW65482" s="506"/>
      <c r="SQX65482" s="506"/>
      <c r="SQY65482" s="506"/>
      <c r="SQZ65482" s="506"/>
      <c r="SRA65482" s="506"/>
      <c r="SRB65482" s="506"/>
      <c r="SRC65482" s="506"/>
      <c r="SRD65482" s="506"/>
      <c r="SRE65482" s="506"/>
      <c r="SRF65482" s="506"/>
      <c r="SRG65482" s="506"/>
      <c r="SRH65482" s="506"/>
      <c r="SRI65482" s="506"/>
      <c r="SRJ65482" s="506"/>
      <c r="SRK65482" s="506"/>
      <c r="SRL65482" s="506"/>
      <c r="SRM65482" s="506"/>
      <c r="SRN65482" s="506"/>
      <c r="SRO65482" s="506"/>
      <c r="SRP65482" s="506"/>
      <c r="SRQ65482" s="506"/>
      <c r="SRR65482" s="506"/>
      <c r="SRS65482" s="506"/>
      <c r="SRT65482" s="506"/>
      <c r="SRU65482" s="506"/>
      <c r="SRV65482" s="506"/>
      <c r="SRW65482" s="506"/>
      <c r="SRX65482" s="506"/>
      <c r="SRY65482" s="506"/>
      <c r="SRZ65482" s="506"/>
      <c r="SSA65482" s="506"/>
      <c r="SSB65482" s="506"/>
      <c r="SSC65482" s="506"/>
      <c r="SSD65482" s="506"/>
      <c r="SSE65482" s="506"/>
      <c r="SSF65482" s="506"/>
      <c r="SSG65482" s="506"/>
      <c r="SSH65482" s="506"/>
      <c r="SSI65482" s="506"/>
      <c r="SSJ65482" s="506"/>
      <c r="SSK65482" s="506"/>
      <c r="SSL65482" s="506"/>
      <c r="SSM65482" s="506"/>
      <c r="SSN65482" s="506"/>
      <c r="SSO65482" s="506"/>
      <c r="SSP65482" s="506"/>
      <c r="SSQ65482" s="506"/>
      <c r="SSR65482" s="506"/>
      <c r="SSS65482" s="506"/>
      <c r="SST65482" s="506"/>
      <c r="SSU65482" s="506"/>
      <c r="SSV65482" s="506"/>
      <c r="SSW65482" s="506"/>
      <c r="SSX65482" s="506"/>
      <c r="SSY65482" s="506"/>
      <c r="SSZ65482" s="506"/>
      <c r="STA65482" s="506"/>
      <c r="STB65482" s="506"/>
      <c r="STC65482" s="506"/>
      <c r="STD65482" s="506"/>
      <c r="STE65482" s="506"/>
      <c r="STF65482" s="506"/>
      <c r="STG65482" s="506"/>
      <c r="STH65482" s="506"/>
      <c r="STI65482" s="506"/>
      <c r="STJ65482" s="506"/>
      <c r="STK65482" s="506"/>
      <c r="STL65482" s="506"/>
      <c r="STM65482" s="506"/>
      <c r="STN65482" s="506"/>
      <c r="STO65482" s="506"/>
      <c r="STP65482" s="506"/>
      <c r="STQ65482" s="506"/>
      <c r="STR65482" s="506"/>
      <c r="STS65482" s="506"/>
      <c r="STT65482" s="506"/>
      <c r="STU65482" s="506"/>
      <c r="STV65482" s="506"/>
      <c r="STW65482" s="506"/>
      <c r="STX65482" s="506"/>
      <c r="STY65482" s="506"/>
      <c r="STZ65482" s="506"/>
      <c r="SUA65482" s="506"/>
      <c r="SUB65482" s="506"/>
      <c r="SUC65482" s="506"/>
      <c r="SUD65482" s="506"/>
      <c r="SUE65482" s="506"/>
      <c r="SUF65482" s="506"/>
      <c r="SUG65482" s="506"/>
      <c r="SUH65482" s="506"/>
      <c r="SUI65482" s="506"/>
      <c r="SUJ65482" s="506"/>
      <c r="SUK65482" s="506"/>
      <c r="SUL65482" s="506"/>
      <c r="SUM65482" s="506"/>
      <c r="SUN65482" s="506"/>
      <c r="SUO65482" s="506"/>
      <c r="SUP65482" s="506"/>
      <c r="SUQ65482" s="506"/>
      <c r="SUR65482" s="506"/>
      <c r="SUS65482" s="506"/>
      <c r="SUT65482" s="506"/>
      <c r="SUU65482" s="506"/>
      <c r="SUV65482" s="506"/>
      <c r="SUW65482" s="506"/>
      <c r="SUX65482" s="506"/>
      <c r="SUY65482" s="506"/>
      <c r="SUZ65482" s="506"/>
      <c r="SVA65482" s="506"/>
      <c r="SVB65482" s="506"/>
      <c r="SVC65482" s="506"/>
      <c r="SVD65482" s="506"/>
      <c r="SVE65482" s="506"/>
      <c r="SVF65482" s="506"/>
      <c r="SVG65482" s="506"/>
      <c r="SVH65482" s="506"/>
      <c r="SVI65482" s="506"/>
      <c r="SVJ65482" s="506"/>
      <c r="SVK65482" s="506"/>
      <c r="SVL65482" s="506"/>
      <c r="SVM65482" s="506"/>
      <c r="SVN65482" s="506"/>
      <c r="SVO65482" s="506"/>
      <c r="SVP65482" s="506"/>
      <c r="SVQ65482" s="506"/>
      <c r="SVR65482" s="506"/>
      <c r="SVS65482" s="506"/>
      <c r="SVT65482" s="506"/>
      <c r="SVU65482" s="506"/>
      <c r="SVV65482" s="506"/>
      <c r="SVW65482" s="506"/>
      <c r="SVX65482" s="506"/>
      <c r="SVY65482" s="506"/>
      <c r="SVZ65482" s="506"/>
      <c r="SWA65482" s="506"/>
      <c r="SWB65482" s="506"/>
      <c r="SWC65482" s="506"/>
      <c r="SWD65482" s="506"/>
      <c r="SWE65482" s="506"/>
      <c r="SWF65482" s="506"/>
      <c r="SWG65482" s="506"/>
      <c r="SWH65482" s="506"/>
      <c r="SWI65482" s="506"/>
      <c r="SWJ65482" s="506"/>
      <c r="SWK65482" s="506"/>
      <c r="SWL65482" s="506"/>
      <c r="SWM65482" s="506"/>
      <c r="SWN65482" s="506"/>
      <c r="SWO65482" s="506"/>
      <c r="SWP65482" s="506"/>
      <c r="SWQ65482" s="506"/>
      <c r="SWR65482" s="506"/>
      <c r="SWS65482" s="506"/>
      <c r="SWT65482" s="506"/>
      <c r="SWU65482" s="506"/>
      <c r="SWV65482" s="506"/>
      <c r="SWW65482" s="506"/>
      <c r="SWX65482" s="506"/>
      <c r="SWY65482" s="506"/>
      <c r="SWZ65482" s="506"/>
      <c r="SXA65482" s="506"/>
      <c r="SXB65482" s="506"/>
      <c r="SXC65482" s="506"/>
      <c r="SXD65482" s="506"/>
      <c r="SXE65482" s="506"/>
      <c r="SXF65482" s="506"/>
      <c r="SXG65482" s="506"/>
      <c r="SXH65482" s="506"/>
      <c r="SXI65482" s="506"/>
      <c r="SXJ65482" s="506"/>
      <c r="SXK65482" s="506"/>
      <c r="SXL65482" s="506"/>
      <c r="SXM65482" s="506"/>
      <c r="SXN65482" s="506"/>
      <c r="SXO65482" s="506"/>
      <c r="SXP65482" s="506"/>
      <c r="SXQ65482" s="506"/>
      <c r="SXR65482" s="506"/>
      <c r="SXS65482" s="506"/>
      <c r="SXT65482" s="506"/>
      <c r="SXU65482" s="506"/>
      <c r="SXV65482" s="506"/>
      <c r="SXW65482" s="506"/>
      <c r="SXX65482" s="506"/>
      <c r="SXY65482" s="506"/>
      <c r="SXZ65482" s="506"/>
      <c r="SYA65482" s="506"/>
      <c r="SYB65482" s="506"/>
      <c r="SYC65482" s="506"/>
      <c r="SYD65482" s="506"/>
      <c r="SYE65482" s="506"/>
      <c r="SYF65482" s="506"/>
      <c r="SYG65482" s="506"/>
      <c r="SYH65482" s="506"/>
      <c r="SYI65482" s="506"/>
      <c r="SYJ65482" s="506"/>
      <c r="SYK65482" s="506"/>
      <c r="SYL65482" s="506"/>
      <c r="SYM65482" s="506"/>
      <c r="SYN65482" s="506"/>
      <c r="SYO65482" s="506"/>
      <c r="SYP65482" s="506"/>
      <c r="SYQ65482" s="506"/>
      <c r="SYR65482" s="506"/>
      <c r="SYS65482" s="506"/>
      <c r="SYT65482" s="506"/>
      <c r="SYU65482" s="506"/>
      <c r="SYV65482" s="506"/>
      <c r="SYW65482" s="506"/>
      <c r="SYX65482" s="506"/>
      <c r="SYY65482" s="506"/>
      <c r="SYZ65482" s="506"/>
      <c r="SZA65482" s="506"/>
      <c r="SZB65482" s="506"/>
      <c r="SZC65482" s="506"/>
      <c r="SZD65482" s="506"/>
      <c r="SZE65482" s="506"/>
      <c r="SZF65482" s="506"/>
      <c r="SZG65482" s="506"/>
      <c r="SZH65482" s="506"/>
      <c r="SZI65482" s="506"/>
      <c r="SZJ65482" s="506"/>
      <c r="SZK65482" s="506"/>
      <c r="SZL65482" s="506"/>
      <c r="SZM65482" s="506"/>
      <c r="SZN65482" s="506"/>
      <c r="SZO65482" s="506"/>
      <c r="SZP65482" s="506"/>
      <c r="SZQ65482" s="506"/>
      <c r="SZR65482" s="506"/>
      <c r="SZS65482" s="506"/>
      <c r="SZT65482" s="506"/>
      <c r="SZU65482" s="506"/>
      <c r="SZV65482" s="506"/>
      <c r="SZW65482" s="506"/>
      <c r="SZX65482" s="506"/>
      <c r="SZY65482" s="506"/>
      <c r="SZZ65482" s="506"/>
      <c r="TAA65482" s="506"/>
      <c r="TAB65482" s="506"/>
      <c r="TAC65482" s="506"/>
      <c r="TAD65482" s="506"/>
      <c r="TAE65482" s="506"/>
      <c r="TAF65482" s="506"/>
      <c r="TAG65482" s="506"/>
      <c r="TAH65482" s="506"/>
      <c r="TAI65482" s="506"/>
      <c r="TAJ65482" s="506"/>
      <c r="TAK65482" s="506"/>
      <c r="TAL65482" s="506"/>
      <c r="TAM65482" s="506"/>
      <c r="TAN65482" s="506"/>
      <c r="TAO65482" s="506"/>
      <c r="TAP65482" s="506"/>
      <c r="TAQ65482" s="506"/>
      <c r="TAR65482" s="506"/>
      <c r="TAS65482" s="506"/>
      <c r="TAT65482" s="506"/>
      <c r="TAU65482" s="506"/>
      <c r="TAV65482" s="506"/>
      <c r="TAW65482" s="506"/>
      <c r="TAX65482" s="506"/>
      <c r="TAY65482" s="506"/>
      <c r="TAZ65482" s="506"/>
      <c r="TBA65482" s="506"/>
      <c r="TBB65482" s="506"/>
      <c r="TBC65482" s="506"/>
      <c r="TBD65482" s="506"/>
      <c r="TBE65482" s="506"/>
      <c r="TBF65482" s="506"/>
      <c r="TBG65482" s="506"/>
      <c r="TBH65482" s="506"/>
      <c r="TBI65482" s="506"/>
      <c r="TBJ65482" s="506"/>
      <c r="TBK65482" s="506"/>
      <c r="TBL65482" s="506"/>
      <c r="TBM65482" s="506"/>
      <c r="TBN65482" s="506"/>
      <c r="TBO65482" s="506"/>
      <c r="TBP65482" s="506"/>
      <c r="TBQ65482" s="506"/>
      <c r="TBR65482" s="506"/>
      <c r="TBS65482" s="506"/>
      <c r="TBT65482" s="506"/>
      <c r="TBU65482" s="506"/>
      <c r="TBV65482" s="506"/>
      <c r="TBW65482" s="506"/>
      <c r="TBX65482" s="506"/>
      <c r="TBY65482" s="506"/>
      <c r="TBZ65482" s="506"/>
      <c r="TCA65482" s="506"/>
      <c r="TCB65482" s="506"/>
      <c r="TCC65482" s="506"/>
      <c r="TCD65482" s="506"/>
      <c r="TCE65482" s="506"/>
      <c r="TCF65482" s="506"/>
      <c r="TCG65482" s="506"/>
      <c r="TCH65482" s="506"/>
      <c r="TCI65482" s="506"/>
      <c r="TCJ65482" s="506"/>
      <c r="TCK65482" s="506"/>
      <c r="TCL65482" s="506"/>
      <c r="TCM65482" s="506"/>
      <c r="TCN65482" s="506"/>
      <c r="TCO65482" s="506"/>
      <c r="TCP65482" s="506"/>
      <c r="TCQ65482" s="506"/>
      <c r="TCR65482" s="506"/>
      <c r="TCS65482" s="506"/>
      <c r="TCT65482" s="506"/>
      <c r="TCU65482" s="506"/>
      <c r="TCV65482" s="506"/>
      <c r="TCW65482" s="506"/>
      <c r="TCX65482" s="506"/>
      <c r="TCY65482" s="506"/>
      <c r="TCZ65482" s="506"/>
      <c r="TDA65482" s="506"/>
      <c r="TDB65482" s="506"/>
      <c r="TDC65482" s="506"/>
      <c r="TDD65482" s="506"/>
      <c r="TDE65482" s="506"/>
      <c r="TDF65482" s="506"/>
      <c r="TDG65482" s="506"/>
      <c r="TDH65482" s="506"/>
      <c r="TDI65482" s="506"/>
      <c r="TDJ65482" s="506"/>
      <c r="TDK65482" s="506"/>
      <c r="TDL65482" s="506"/>
      <c r="TDM65482" s="506"/>
      <c r="TDN65482" s="506"/>
      <c r="TDO65482" s="506"/>
      <c r="TDP65482" s="506"/>
      <c r="TDQ65482" s="506"/>
      <c r="TDR65482" s="506"/>
      <c r="TDS65482" s="506"/>
      <c r="TDT65482" s="506"/>
      <c r="TDU65482" s="506"/>
      <c r="TDV65482" s="506"/>
      <c r="TDW65482" s="506"/>
      <c r="TDX65482" s="506"/>
      <c r="TDY65482" s="506"/>
      <c r="TDZ65482" s="506"/>
      <c r="TEA65482" s="506"/>
      <c r="TEB65482" s="506"/>
      <c r="TEC65482" s="506"/>
      <c r="TED65482" s="506"/>
      <c r="TEE65482" s="506"/>
      <c r="TEF65482" s="506"/>
      <c r="TEG65482" s="506"/>
      <c r="TEH65482" s="506"/>
      <c r="TEI65482" s="506"/>
      <c r="TEJ65482" s="506"/>
      <c r="TEK65482" s="506"/>
      <c r="TEL65482" s="506"/>
      <c r="TEM65482" s="506"/>
      <c r="TEN65482" s="506"/>
      <c r="TEO65482" s="506"/>
      <c r="TEP65482" s="506"/>
      <c r="TEQ65482" s="506"/>
      <c r="TER65482" s="506"/>
      <c r="TES65482" s="506"/>
      <c r="TET65482" s="506"/>
      <c r="TEU65482" s="506"/>
      <c r="TEV65482" s="506"/>
      <c r="TEW65482" s="506"/>
      <c r="TEX65482" s="506"/>
      <c r="TEY65482" s="506"/>
      <c r="TEZ65482" s="506"/>
      <c r="TFA65482" s="506"/>
      <c r="TFB65482" s="506"/>
      <c r="TFC65482" s="506"/>
      <c r="TFD65482" s="506"/>
      <c r="TFE65482" s="506"/>
      <c r="TFF65482" s="506"/>
      <c r="TFG65482" s="506"/>
      <c r="TFH65482" s="506"/>
      <c r="TFI65482" s="506"/>
      <c r="TFJ65482" s="506"/>
      <c r="TFK65482" s="506"/>
      <c r="TFL65482" s="506"/>
      <c r="TFM65482" s="506"/>
      <c r="TFN65482" s="506"/>
      <c r="TFO65482" s="506"/>
      <c r="TFP65482" s="506"/>
      <c r="TFQ65482" s="506"/>
      <c r="TFR65482" s="506"/>
      <c r="TFS65482" s="506"/>
      <c r="TFT65482" s="506"/>
      <c r="TFU65482" s="506"/>
      <c r="TFV65482" s="506"/>
      <c r="TFW65482" s="506"/>
      <c r="TFX65482" s="506"/>
      <c r="TFY65482" s="506"/>
      <c r="TFZ65482" s="506"/>
      <c r="TGA65482" s="506"/>
      <c r="TGB65482" s="506"/>
      <c r="TGC65482" s="506"/>
      <c r="TGD65482" s="506"/>
      <c r="TGE65482" s="506"/>
      <c r="TGF65482" s="506"/>
      <c r="TGG65482" s="506"/>
      <c r="TGH65482" s="506"/>
      <c r="TGI65482" s="506"/>
      <c r="TGJ65482" s="506"/>
      <c r="TGK65482" s="506"/>
      <c r="TGL65482" s="506"/>
      <c r="TGM65482" s="506"/>
      <c r="TGN65482" s="506"/>
      <c r="TGO65482" s="506"/>
      <c r="TGP65482" s="506"/>
      <c r="TGQ65482" s="506"/>
      <c r="TGR65482" s="506"/>
      <c r="TGS65482" s="506"/>
      <c r="TGT65482" s="506"/>
      <c r="TGU65482" s="506"/>
      <c r="TGV65482" s="506"/>
      <c r="TGW65482" s="506"/>
      <c r="TGX65482" s="506"/>
      <c r="TGY65482" s="506"/>
      <c r="TGZ65482" s="506"/>
      <c r="THA65482" s="506"/>
      <c r="THB65482" s="506"/>
      <c r="THC65482" s="506"/>
      <c r="THD65482" s="506"/>
      <c r="THE65482" s="506"/>
      <c r="THF65482" s="506"/>
      <c r="THG65482" s="506"/>
      <c r="THH65482" s="506"/>
      <c r="THI65482" s="506"/>
      <c r="THJ65482" s="506"/>
      <c r="THK65482" s="506"/>
      <c r="THL65482" s="506"/>
      <c r="THM65482" s="506"/>
      <c r="THN65482" s="506"/>
      <c r="THO65482" s="506"/>
      <c r="THP65482" s="506"/>
      <c r="THQ65482" s="506"/>
      <c r="THR65482" s="506"/>
      <c r="THS65482" s="506"/>
      <c r="THT65482" s="506"/>
      <c r="THU65482" s="506"/>
      <c r="THV65482" s="506"/>
      <c r="THW65482" s="506"/>
      <c r="THX65482" s="506"/>
      <c r="THY65482" s="506"/>
      <c r="THZ65482" s="506"/>
      <c r="TIA65482" s="506"/>
      <c r="TIB65482" s="506"/>
      <c r="TIC65482" s="506"/>
      <c r="TID65482" s="506"/>
      <c r="TIE65482" s="506"/>
      <c r="TIF65482" s="506"/>
      <c r="TIG65482" s="506"/>
      <c r="TIH65482" s="506"/>
      <c r="TII65482" s="506"/>
      <c r="TIJ65482" s="506"/>
      <c r="TIK65482" s="506"/>
      <c r="TIL65482" s="506"/>
      <c r="TIM65482" s="506"/>
      <c r="TIN65482" s="506"/>
      <c r="TIO65482" s="506"/>
      <c r="TIP65482" s="506"/>
      <c r="TIQ65482" s="506"/>
      <c r="TIR65482" s="506"/>
      <c r="TIS65482" s="506"/>
      <c r="TIT65482" s="506"/>
      <c r="TIU65482" s="506"/>
      <c r="TIV65482" s="506"/>
      <c r="TIW65482" s="506"/>
      <c r="TIX65482" s="506"/>
      <c r="TIY65482" s="506"/>
      <c r="TIZ65482" s="506"/>
      <c r="TJA65482" s="506"/>
      <c r="TJB65482" s="506"/>
      <c r="TJC65482" s="506"/>
      <c r="TJD65482" s="506"/>
      <c r="TJE65482" s="506"/>
      <c r="TJF65482" s="506"/>
      <c r="TJG65482" s="506"/>
      <c r="TJH65482" s="506"/>
      <c r="TJI65482" s="506"/>
      <c r="TJJ65482" s="506"/>
      <c r="TJK65482" s="506"/>
      <c r="TJL65482" s="506"/>
      <c r="TJM65482" s="506"/>
      <c r="TJN65482" s="506"/>
      <c r="TJO65482" s="506"/>
      <c r="TJP65482" s="506"/>
      <c r="TJQ65482" s="506"/>
      <c r="TJR65482" s="506"/>
      <c r="TJS65482" s="506"/>
      <c r="TJT65482" s="506"/>
      <c r="TJU65482" s="506"/>
      <c r="TJV65482" s="506"/>
      <c r="TJW65482" s="506"/>
      <c r="TJX65482" s="506"/>
      <c r="TJY65482" s="506"/>
      <c r="TJZ65482" s="506"/>
      <c r="TKA65482" s="506"/>
      <c r="TKB65482" s="506"/>
      <c r="TKC65482" s="506"/>
      <c r="TKD65482" s="506"/>
      <c r="TKE65482" s="506"/>
      <c r="TKF65482" s="506"/>
      <c r="TKG65482" s="506"/>
      <c r="TKH65482" s="506"/>
      <c r="TKI65482" s="506"/>
      <c r="TKJ65482" s="506"/>
      <c r="TKK65482" s="506"/>
      <c r="TKL65482" s="506"/>
      <c r="TKM65482" s="506"/>
      <c r="TKN65482" s="506"/>
      <c r="TKO65482" s="506"/>
      <c r="TKP65482" s="506"/>
      <c r="TKQ65482" s="506"/>
      <c r="TKR65482" s="506"/>
      <c r="TKS65482" s="506"/>
      <c r="TKT65482" s="506"/>
      <c r="TKU65482" s="506"/>
      <c r="TKV65482" s="506"/>
      <c r="TKW65482" s="506"/>
      <c r="TKX65482" s="506"/>
      <c r="TKY65482" s="506"/>
      <c r="TKZ65482" s="506"/>
      <c r="TLA65482" s="506"/>
      <c r="TLB65482" s="506"/>
      <c r="TLC65482" s="506"/>
      <c r="TLD65482" s="506"/>
      <c r="TLE65482" s="506"/>
      <c r="TLF65482" s="506"/>
      <c r="TLG65482" s="506"/>
      <c r="TLH65482" s="506"/>
      <c r="TLI65482" s="506"/>
      <c r="TLJ65482" s="506"/>
      <c r="TLK65482" s="506"/>
      <c r="TLL65482" s="506"/>
      <c r="TLM65482" s="506"/>
      <c r="TLN65482" s="506"/>
      <c r="TLO65482" s="506"/>
      <c r="TLP65482" s="506"/>
      <c r="TLQ65482" s="506"/>
      <c r="TLR65482" s="506"/>
      <c r="TLS65482" s="506"/>
      <c r="TLT65482" s="506"/>
      <c r="TLU65482" s="506"/>
      <c r="TLV65482" s="506"/>
      <c r="TLW65482" s="506"/>
      <c r="TLX65482" s="506"/>
      <c r="TLY65482" s="506"/>
      <c r="TLZ65482" s="506"/>
      <c r="TMA65482" s="506"/>
      <c r="TMB65482" s="506"/>
      <c r="TMC65482" s="506"/>
      <c r="TMD65482" s="506"/>
      <c r="TME65482" s="506"/>
      <c r="TMF65482" s="506"/>
      <c r="TMG65482" s="506"/>
      <c r="TMH65482" s="506"/>
      <c r="TMI65482" s="506"/>
      <c r="TMJ65482" s="506"/>
      <c r="TMK65482" s="506"/>
      <c r="TML65482" s="506"/>
      <c r="TMM65482" s="506"/>
      <c r="TMN65482" s="506"/>
      <c r="TMO65482" s="506"/>
      <c r="TMP65482" s="506"/>
      <c r="TMQ65482" s="506"/>
      <c r="TMR65482" s="506"/>
      <c r="TMS65482" s="506"/>
      <c r="TMT65482" s="506"/>
      <c r="TMU65482" s="506"/>
      <c r="TMV65482" s="506"/>
      <c r="TMW65482" s="506"/>
      <c r="TMX65482" s="506"/>
      <c r="TMY65482" s="506"/>
      <c r="TMZ65482" s="506"/>
      <c r="TNA65482" s="506"/>
      <c r="TNB65482" s="506"/>
      <c r="TNC65482" s="506"/>
      <c r="TND65482" s="506"/>
      <c r="TNE65482" s="506"/>
      <c r="TNF65482" s="506"/>
      <c r="TNG65482" s="506"/>
      <c r="TNH65482" s="506"/>
      <c r="TNI65482" s="506"/>
      <c r="TNJ65482" s="506"/>
      <c r="TNK65482" s="506"/>
      <c r="TNL65482" s="506"/>
      <c r="TNM65482" s="506"/>
      <c r="TNN65482" s="506"/>
      <c r="TNO65482" s="506"/>
      <c r="TNP65482" s="506"/>
      <c r="TNQ65482" s="506"/>
      <c r="TNR65482" s="506"/>
      <c r="TNS65482" s="506"/>
      <c r="TNT65482" s="506"/>
      <c r="TNU65482" s="506"/>
      <c r="TNV65482" s="506"/>
      <c r="TNW65482" s="506"/>
      <c r="TNX65482" s="506"/>
      <c r="TNY65482" s="506"/>
      <c r="TNZ65482" s="506"/>
      <c r="TOA65482" s="506"/>
      <c r="TOB65482" s="506"/>
      <c r="TOC65482" s="506"/>
      <c r="TOD65482" s="506"/>
      <c r="TOE65482" s="506"/>
      <c r="TOF65482" s="506"/>
      <c r="TOG65482" s="506"/>
      <c r="TOH65482" s="506"/>
      <c r="TOI65482" s="506"/>
      <c r="TOJ65482" s="506"/>
      <c r="TOK65482" s="506"/>
      <c r="TOL65482" s="506"/>
      <c r="TOM65482" s="506"/>
      <c r="TON65482" s="506"/>
      <c r="TOO65482" s="506"/>
      <c r="TOP65482" s="506"/>
      <c r="TOQ65482" s="506"/>
      <c r="TOR65482" s="506"/>
      <c r="TOS65482" s="506"/>
      <c r="TOT65482" s="506"/>
      <c r="TOU65482" s="506"/>
      <c r="TOV65482" s="506"/>
      <c r="TOW65482" s="506"/>
      <c r="TOX65482" s="506"/>
      <c r="TOY65482" s="506"/>
      <c r="TOZ65482" s="506"/>
      <c r="TPA65482" s="506"/>
      <c r="TPB65482" s="506"/>
      <c r="TPC65482" s="506"/>
      <c r="TPD65482" s="506"/>
      <c r="TPE65482" s="506"/>
      <c r="TPF65482" s="506"/>
      <c r="TPG65482" s="506"/>
      <c r="TPH65482" s="506"/>
      <c r="TPI65482" s="506"/>
      <c r="TPJ65482" s="506"/>
      <c r="TPK65482" s="506"/>
      <c r="TPL65482" s="506"/>
      <c r="TPM65482" s="506"/>
      <c r="TPN65482" s="506"/>
      <c r="TPO65482" s="506"/>
      <c r="TPP65482" s="506"/>
      <c r="TPQ65482" s="506"/>
      <c r="TPR65482" s="506"/>
      <c r="TPS65482" s="506"/>
      <c r="TPT65482" s="506"/>
      <c r="TPU65482" s="506"/>
      <c r="TPV65482" s="506"/>
      <c r="TPW65482" s="506"/>
      <c r="TPX65482" s="506"/>
      <c r="TPY65482" s="506"/>
      <c r="TPZ65482" s="506"/>
      <c r="TQA65482" s="506"/>
      <c r="TQB65482" s="506"/>
      <c r="TQC65482" s="506"/>
      <c r="TQD65482" s="506"/>
      <c r="TQE65482" s="506"/>
      <c r="TQF65482" s="506"/>
      <c r="TQG65482" s="506"/>
      <c r="TQH65482" s="506"/>
      <c r="TQI65482" s="506"/>
      <c r="TQJ65482" s="506"/>
      <c r="TQK65482" s="506"/>
      <c r="TQL65482" s="506"/>
      <c r="TQM65482" s="506"/>
      <c r="TQN65482" s="506"/>
      <c r="TQO65482" s="506"/>
      <c r="TQP65482" s="506"/>
      <c r="TQQ65482" s="506"/>
      <c r="TQR65482" s="506"/>
      <c r="TQS65482" s="506"/>
      <c r="TQT65482" s="506"/>
      <c r="TQU65482" s="506"/>
      <c r="TQV65482" s="506"/>
      <c r="TQW65482" s="506"/>
      <c r="TQX65482" s="506"/>
      <c r="TQY65482" s="506"/>
      <c r="TQZ65482" s="506"/>
      <c r="TRA65482" s="506"/>
      <c r="TRB65482" s="506"/>
      <c r="TRC65482" s="506"/>
      <c r="TRD65482" s="506"/>
      <c r="TRE65482" s="506"/>
      <c r="TRF65482" s="506"/>
      <c r="TRG65482" s="506"/>
      <c r="TRH65482" s="506"/>
      <c r="TRI65482" s="506"/>
      <c r="TRJ65482" s="506"/>
      <c r="TRK65482" s="506"/>
      <c r="TRL65482" s="506"/>
      <c r="TRM65482" s="506"/>
      <c r="TRN65482" s="506"/>
      <c r="TRO65482" s="506"/>
      <c r="TRP65482" s="506"/>
      <c r="TRQ65482" s="506"/>
      <c r="TRR65482" s="506"/>
      <c r="TRS65482" s="506"/>
      <c r="TRT65482" s="506"/>
      <c r="TRU65482" s="506"/>
      <c r="TRV65482" s="506"/>
      <c r="TRW65482" s="506"/>
      <c r="TRX65482" s="506"/>
      <c r="TRY65482" s="506"/>
      <c r="TRZ65482" s="506"/>
      <c r="TSA65482" s="506"/>
      <c r="TSB65482" s="506"/>
      <c r="TSC65482" s="506"/>
      <c r="TSD65482" s="506"/>
      <c r="TSE65482" s="506"/>
      <c r="TSF65482" s="506"/>
      <c r="TSG65482" s="506"/>
      <c r="TSH65482" s="506"/>
      <c r="TSI65482" s="506"/>
      <c r="TSJ65482" s="506"/>
      <c r="TSK65482" s="506"/>
      <c r="TSL65482" s="506"/>
      <c r="TSM65482" s="506"/>
      <c r="TSN65482" s="506"/>
      <c r="TSO65482" s="506"/>
      <c r="TSP65482" s="506"/>
      <c r="TSQ65482" s="506"/>
      <c r="TSR65482" s="506"/>
      <c r="TSS65482" s="506"/>
      <c r="TST65482" s="506"/>
      <c r="TSU65482" s="506"/>
      <c r="TSV65482" s="506"/>
      <c r="TSW65482" s="506"/>
      <c r="TSX65482" s="506"/>
      <c r="TSY65482" s="506"/>
      <c r="TSZ65482" s="506"/>
      <c r="TTA65482" s="506"/>
      <c r="TTB65482" s="506"/>
      <c r="TTC65482" s="506"/>
      <c r="TTD65482" s="506"/>
      <c r="TTE65482" s="506"/>
      <c r="TTF65482" s="506"/>
      <c r="TTG65482" s="506"/>
      <c r="TTH65482" s="506"/>
      <c r="TTI65482" s="506"/>
      <c r="TTJ65482" s="506"/>
      <c r="TTK65482" s="506"/>
      <c r="TTL65482" s="506"/>
      <c r="TTM65482" s="506"/>
      <c r="TTN65482" s="506"/>
      <c r="TTO65482" s="506"/>
      <c r="TTP65482" s="506"/>
      <c r="TTQ65482" s="506"/>
      <c r="TTR65482" s="506"/>
      <c r="TTS65482" s="506"/>
      <c r="TTT65482" s="506"/>
      <c r="TTU65482" s="506"/>
      <c r="TTV65482" s="506"/>
      <c r="TTW65482" s="506"/>
      <c r="TTX65482" s="506"/>
      <c r="TTY65482" s="506"/>
      <c r="TTZ65482" s="506"/>
      <c r="TUA65482" s="506"/>
      <c r="TUB65482" s="506"/>
      <c r="TUC65482" s="506"/>
      <c r="TUD65482" s="506"/>
      <c r="TUE65482" s="506"/>
      <c r="TUF65482" s="506"/>
      <c r="TUG65482" s="506"/>
      <c r="TUH65482" s="506"/>
      <c r="TUI65482" s="506"/>
      <c r="TUJ65482" s="506"/>
      <c r="TUK65482" s="506"/>
      <c r="TUL65482" s="506"/>
      <c r="TUM65482" s="506"/>
      <c r="TUN65482" s="506"/>
      <c r="TUO65482" s="506"/>
      <c r="TUP65482" s="506"/>
      <c r="TUQ65482" s="506"/>
      <c r="TUR65482" s="506"/>
      <c r="TUS65482" s="506"/>
      <c r="TUT65482" s="506"/>
      <c r="TUU65482" s="506"/>
      <c r="TUV65482" s="506"/>
      <c r="TUW65482" s="506"/>
      <c r="TUX65482" s="506"/>
      <c r="TUY65482" s="506"/>
      <c r="TUZ65482" s="506"/>
      <c r="TVA65482" s="506"/>
      <c r="TVB65482" s="506"/>
      <c r="TVC65482" s="506"/>
      <c r="TVD65482" s="506"/>
      <c r="TVE65482" s="506"/>
      <c r="TVF65482" s="506"/>
      <c r="TVG65482" s="506"/>
      <c r="TVH65482" s="506"/>
      <c r="TVI65482" s="506"/>
      <c r="TVJ65482" s="506"/>
      <c r="TVK65482" s="506"/>
      <c r="TVL65482" s="506"/>
      <c r="TVM65482" s="506"/>
      <c r="TVN65482" s="506"/>
      <c r="TVO65482" s="506"/>
      <c r="TVP65482" s="506"/>
      <c r="TVQ65482" s="506"/>
      <c r="TVR65482" s="506"/>
      <c r="TVS65482" s="506"/>
      <c r="TVT65482" s="506"/>
      <c r="TVU65482" s="506"/>
      <c r="TVV65482" s="506"/>
      <c r="TVW65482" s="506"/>
      <c r="TVX65482" s="506"/>
      <c r="TVY65482" s="506"/>
      <c r="TVZ65482" s="506"/>
      <c r="TWA65482" s="506"/>
      <c r="TWB65482" s="506"/>
      <c r="TWC65482" s="506"/>
      <c r="TWD65482" s="506"/>
      <c r="TWE65482" s="506"/>
      <c r="TWF65482" s="506"/>
      <c r="TWG65482" s="506"/>
      <c r="TWH65482" s="506"/>
      <c r="TWI65482" s="506"/>
      <c r="TWJ65482" s="506"/>
      <c r="TWK65482" s="506"/>
      <c r="TWL65482" s="506"/>
      <c r="TWM65482" s="506"/>
      <c r="TWN65482" s="506"/>
      <c r="TWO65482" s="506"/>
      <c r="TWP65482" s="506"/>
      <c r="TWQ65482" s="506"/>
      <c r="TWR65482" s="506"/>
      <c r="TWS65482" s="506"/>
      <c r="TWT65482" s="506"/>
      <c r="TWU65482" s="506"/>
      <c r="TWV65482" s="506"/>
      <c r="TWW65482" s="506"/>
      <c r="TWX65482" s="506"/>
      <c r="TWY65482" s="506"/>
      <c r="TWZ65482" s="506"/>
      <c r="TXA65482" s="506"/>
      <c r="TXB65482" s="506"/>
      <c r="TXC65482" s="506"/>
      <c r="TXD65482" s="506"/>
      <c r="TXE65482" s="506"/>
      <c r="TXF65482" s="506"/>
      <c r="TXG65482" s="506"/>
      <c r="TXH65482" s="506"/>
      <c r="TXI65482" s="506"/>
      <c r="TXJ65482" s="506"/>
      <c r="TXK65482" s="506"/>
      <c r="TXL65482" s="506"/>
      <c r="TXM65482" s="506"/>
      <c r="TXN65482" s="506"/>
      <c r="TXO65482" s="506"/>
      <c r="TXP65482" s="506"/>
      <c r="TXQ65482" s="506"/>
      <c r="TXR65482" s="506"/>
      <c r="TXS65482" s="506"/>
      <c r="TXT65482" s="506"/>
      <c r="TXU65482" s="506"/>
      <c r="TXV65482" s="506"/>
      <c r="TXW65482" s="506"/>
      <c r="TXX65482" s="506"/>
      <c r="TXY65482" s="506"/>
      <c r="TXZ65482" s="506"/>
      <c r="TYA65482" s="506"/>
      <c r="TYB65482" s="506"/>
      <c r="TYC65482" s="506"/>
      <c r="TYD65482" s="506"/>
      <c r="TYE65482" s="506"/>
      <c r="TYF65482" s="506"/>
      <c r="TYG65482" s="506"/>
      <c r="TYH65482" s="506"/>
      <c r="TYI65482" s="506"/>
      <c r="TYJ65482" s="506"/>
      <c r="TYK65482" s="506"/>
      <c r="TYL65482" s="506"/>
      <c r="TYM65482" s="506"/>
      <c r="TYN65482" s="506"/>
      <c r="TYO65482" s="506"/>
      <c r="TYP65482" s="506"/>
      <c r="TYQ65482" s="506"/>
      <c r="TYR65482" s="506"/>
      <c r="TYS65482" s="506"/>
      <c r="TYT65482" s="506"/>
      <c r="TYU65482" s="506"/>
      <c r="TYV65482" s="506"/>
      <c r="TYW65482" s="506"/>
      <c r="TYX65482" s="506"/>
      <c r="TYY65482" s="506"/>
      <c r="TYZ65482" s="506"/>
      <c r="TZA65482" s="506"/>
      <c r="TZB65482" s="506"/>
      <c r="TZC65482" s="506"/>
      <c r="TZD65482" s="506"/>
      <c r="TZE65482" s="506"/>
      <c r="TZF65482" s="506"/>
      <c r="TZG65482" s="506"/>
      <c r="TZH65482" s="506"/>
      <c r="TZI65482" s="506"/>
      <c r="TZJ65482" s="506"/>
      <c r="TZK65482" s="506"/>
      <c r="TZL65482" s="506"/>
      <c r="TZM65482" s="506"/>
      <c r="TZN65482" s="506"/>
      <c r="TZO65482" s="506"/>
      <c r="TZP65482" s="506"/>
      <c r="TZQ65482" s="506"/>
      <c r="TZR65482" s="506"/>
      <c r="TZS65482" s="506"/>
      <c r="TZT65482" s="506"/>
      <c r="TZU65482" s="506"/>
      <c r="TZV65482" s="506"/>
      <c r="TZW65482" s="506"/>
      <c r="TZX65482" s="506"/>
      <c r="TZY65482" s="506"/>
      <c r="TZZ65482" s="506"/>
      <c r="UAA65482" s="506"/>
      <c r="UAB65482" s="506"/>
      <c r="UAC65482" s="506"/>
      <c r="UAD65482" s="506"/>
      <c r="UAE65482" s="506"/>
      <c r="UAF65482" s="506"/>
      <c r="UAG65482" s="506"/>
      <c r="UAH65482" s="506"/>
      <c r="UAI65482" s="506"/>
      <c r="UAJ65482" s="506"/>
      <c r="UAK65482" s="506"/>
      <c r="UAL65482" s="506"/>
      <c r="UAM65482" s="506"/>
      <c r="UAN65482" s="506"/>
      <c r="UAO65482" s="506"/>
      <c r="UAP65482" s="506"/>
      <c r="UAQ65482" s="506"/>
      <c r="UAR65482" s="506"/>
      <c r="UAS65482" s="506"/>
      <c r="UAT65482" s="506"/>
      <c r="UAU65482" s="506"/>
      <c r="UAV65482" s="506"/>
      <c r="UAW65482" s="506"/>
      <c r="UAX65482" s="506"/>
      <c r="UAY65482" s="506"/>
      <c r="UAZ65482" s="506"/>
      <c r="UBA65482" s="506"/>
      <c r="UBB65482" s="506"/>
      <c r="UBC65482" s="506"/>
      <c r="UBD65482" s="506"/>
      <c r="UBE65482" s="506"/>
      <c r="UBF65482" s="506"/>
      <c r="UBG65482" s="506"/>
      <c r="UBH65482" s="506"/>
      <c r="UBI65482" s="506"/>
      <c r="UBJ65482" s="506"/>
      <c r="UBK65482" s="506"/>
      <c r="UBL65482" s="506"/>
      <c r="UBM65482" s="506"/>
      <c r="UBN65482" s="506"/>
      <c r="UBO65482" s="506"/>
      <c r="UBP65482" s="506"/>
      <c r="UBQ65482" s="506"/>
      <c r="UBR65482" s="506"/>
      <c r="UBS65482" s="506"/>
      <c r="UBT65482" s="506"/>
      <c r="UBU65482" s="506"/>
      <c r="UBV65482" s="506"/>
      <c r="UBW65482" s="506"/>
      <c r="UBX65482" s="506"/>
      <c r="UBY65482" s="506"/>
      <c r="UBZ65482" s="506"/>
      <c r="UCA65482" s="506"/>
      <c r="UCB65482" s="506"/>
      <c r="UCC65482" s="506"/>
      <c r="UCD65482" s="506"/>
      <c r="UCE65482" s="506"/>
      <c r="UCF65482" s="506"/>
      <c r="UCG65482" s="506"/>
      <c r="UCH65482" s="506"/>
      <c r="UCI65482" s="506"/>
      <c r="UCJ65482" s="506"/>
      <c r="UCK65482" s="506"/>
      <c r="UCL65482" s="506"/>
      <c r="UCM65482" s="506"/>
      <c r="UCN65482" s="506"/>
      <c r="UCO65482" s="506"/>
      <c r="UCP65482" s="506"/>
      <c r="UCQ65482" s="506"/>
      <c r="UCR65482" s="506"/>
      <c r="UCS65482" s="506"/>
      <c r="UCT65482" s="506"/>
      <c r="UCU65482" s="506"/>
      <c r="UCV65482" s="506"/>
      <c r="UCW65482" s="506"/>
      <c r="UCX65482" s="506"/>
      <c r="UCY65482" s="506"/>
      <c r="UCZ65482" s="506"/>
      <c r="UDA65482" s="506"/>
      <c r="UDB65482" s="506"/>
      <c r="UDC65482" s="506"/>
      <c r="UDD65482" s="506"/>
      <c r="UDE65482" s="506"/>
      <c r="UDF65482" s="506"/>
      <c r="UDG65482" s="506"/>
      <c r="UDH65482" s="506"/>
      <c r="UDI65482" s="506"/>
      <c r="UDJ65482" s="506"/>
      <c r="UDK65482" s="506"/>
      <c r="UDL65482" s="506"/>
      <c r="UDM65482" s="506"/>
      <c r="UDN65482" s="506"/>
      <c r="UDO65482" s="506"/>
      <c r="UDP65482" s="506"/>
      <c r="UDQ65482" s="506"/>
      <c r="UDR65482" s="506"/>
      <c r="UDS65482" s="506"/>
      <c r="UDT65482" s="506"/>
      <c r="UDU65482" s="506"/>
      <c r="UDV65482" s="506"/>
      <c r="UDW65482" s="506"/>
      <c r="UDX65482" s="506"/>
      <c r="UDY65482" s="506"/>
      <c r="UDZ65482" s="506"/>
      <c r="UEA65482" s="506"/>
      <c r="UEB65482" s="506"/>
      <c r="UEC65482" s="506"/>
      <c r="UED65482" s="506"/>
      <c r="UEE65482" s="506"/>
      <c r="UEF65482" s="506"/>
      <c r="UEG65482" s="506"/>
      <c r="UEH65482" s="506"/>
      <c r="UEI65482" s="506"/>
      <c r="UEJ65482" s="506"/>
      <c r="UEK65482" s="506"/>
      <c r="UEL65482" s="506"/>
      <c r="UEM65482" s="506"/>
      <c r="UEN65482" s="506"/>
      <c r="UEO65482" s="506"/>
      <c r="UEP65482" s="506"/>
      <c r="UEQ65482" s="506"/>
      <c r="UER65482" s="506"/>
      <c r="UES65482" s="506"/>
      <c r="UET65482" s="506"/>
      <c r="UEU65482" s="506"/>
      <c r="UEV65482" s="506"/>
      <c r="UEW65482" s="506"/>
      <c r="UEX65482" s="506"/>
      <c r="UEY65482" s="506"/>
      <c r="UEZ65482" s="506"/>
      <c r="UFA65482" s="506"/>
      <c r="UFB65482" s="506"/>
      <c r="UFC65482" s="506"/>
      <c r="UFD65482" s="506"/>
      <c r="UFE65482" s="506"/>
      <c r="UFF65482" s="506"/>
      <c r="UFG65482" s="506"/>
      <c r="UFH65482" s="506"/>
      <c r="UFI65482" s="506"/>
      <c r="UFJ65482" s="506"/>
      <c r="UFK65482" s="506"/>
      <c r="UFL65482" s="506"/>
      <c r="UFM65482" s="506"/>
      <c r="UFN65482" s="506"/>
      <c r="UFO65482" s="506"/>
      <c r="UFP65482" s="506"/>
      <c r="UFQ65482" s="506"/>
      <c r="UFR65482" s="506"/>
      <c r="UFS65482" s="506"/>
      <c r="UFT65482" s="506"/>
      <c r="UFU65482" s="506"/>
      <c r="UFV65482" s="506"/>
      <c r="UFW65482" s="506"/>
      <c r="UFX65482" s="506"/>
      <c r="UFY65482" s="506"/>
      <c r="UFZ65482" s="506"/>
      <c r="UGA65482" s="506"/>
      <c r="UGB65482" s="506"/>
      <c r="UGC65482" s="506"/>
      <c r="UGD65482" s="506"/>
      <c r="UGE65482" s="506"/>
      <c r="UGF65482" s="506"/>
      <c r="UGG65482" s="506"/>
      <c r="UGH65482" s="506"/>
      <c r="UGI65482" s="506"/>
      <c r="UGJ65482" s="506"/>
      <c r="UGK65482" s="506"/>
      <c r="UGL65482" s="506"/>
      <c r="UGM65482" s="506"/>
      <c r="UGN65482" s="506"/>
      <c r="UGO65482" s="506"/>
      <c r="UGP65482" s="506"/>
      <c r="UGQ65482" s="506"/>
      <c r="UGR65482" s="506"/>
      <c r="UGS65482" s="506"/>
      <c r="UGT65482" s="506"/>
      <c r="UGU65482" s="506"/>
      <c r="UGV65482" s="506"/>
      <c r="UGW65482" s="506"/>
      <c r="UGX65482" s="506"/>
      <c r="UGY65482" s="506"/>
      <c r="UGZ65482" s="506"/>
      <c r="UHA65482" s="506"/>
      <c r="UHB65482" s="506"/>
      <c r="UHC65482" s="506"/>
      <c r="UHD65482" s="506"/>
      <c r="UHE65482" s="506"/>
      <c r="UHF65482" s="506"/>
      <c r="UHG65482" s="506"/>
      <c r="UHH65482" s="506"/>
      <c r="UHI65482" s="506"/>
      <c r="UHJ65482" s="506"/>
      <c r="UHK65482" s="506"/>
      <c r="UHL65482" s="506"/>
      <c r="UHM65482" s="506"/>
      <c r="UHN65482" s="506"/>
      <c r="UHO65482" s="506"/>
      <c r="UHP65482" s="506"/>
      <c r="UHQ65482" s="506"/>
      <c r="UHR65482" s="506"/>
      <c r="UHS65482" s="506"/>
      <c r="UHT65482" s="506"/>
      <c r="UHU65482" s="506"/>
      <c r="UHV65482" s="506"/>
      <c r="UHW65482" s="506"/>
      <c r="UHX65482" s="506"/>
      <c r="UHY65482" s="506"/>
      <c r="UHZ65482" s="506"/>
      <c r="UIA65482" s="506"/>
      <c r="UIB65482" s="506"/>
      <c r="UIC65482" s="506"/>
      <c r="UID65482" s="506"/>
      <c r="UIE65482" s="506"/>
      <c r="UIF65482" s="506"/>
      <c r="UIG65482" s="506"/>
      <c r="UIH65482" s="506"/>
      <c r="UII65482" s="506"/>
      <c r="UIJ65482" s="506"/>
      <c r="UIK65482" s="506"/>
      <c r="UIL65482" s="506"/>
      <c r="UIM65482" s="506"/>
      <c r="UIN65482" s="506"/>
      <c r="UIO65482" s="506"/>
      <c r="UIP65482" s="506"/>
      <c r="UIQ65482" s="506"/>
      <c r="UIR65482" s="506"/>
      <c r="UIS65482" s="506"/>
      <c r="UIT65482" s="506"/>
      <c r="UIU65482" s="506"/>
      <c r="UIV65482" s="506"/>
      <c r="UIW65482" s="506"/>
      <c r="UIX65482" s="506"/>
      <c r="UIY65482" s="506"/>
      <c r="UIZ65482" s="506"/>
      <c r="UJA65482" s="506"/>
      <c r="UJB65482" s="506"/>
      <c r="UJC65482" s="506"/>
      <c r="UJD65482" s="506"/>
      <c r="UJE65482" s="506"/>
      <c r="UJF65482" s="506"/>
      <c r="UJG65482" s="506"/>
      <c r="UJH65482" s="506"/>
      <c r="UJI65482" s="506"/>
      <c r="UJJ65482" s="506"/>
      <c r="UJK65482" s="506"/>
      <c r="UJL65482" s="506"/>
      <c r="UJM65482" s="506"/>
      <c r="UJN65482" s="506"/>
      <c r="UJO65482" s="506"/>
      <c r="UJP65482" s="506"/>
      <c r="UJQ65482" s="506"/>
      <c r="UJR65482" s="506"/>
      <c r="UJS65482" s="506"/>
      <c r="UJT65482" s="506"/>
      <c r="UJU65482" s="506"/>
      <c r="UJV65482" s="506"/>
      <c r="UJW65482" s="506"/>
      <c r="UJX65482" s="506"/>
      <c r="UJY65482" s="506"/>
      <c r="UJZ65482" s="506"/>
      <c r="UKA65482" s="506"/>
      <c r="UKB65482" s="506"/>
      <c r="UKC65482" s="506"/>
      <c r="UKD65482" s="506"/>
      <c r="UKE65482" s="506"/>
      <c r="UKF65482" s="506"/>
      <c r="UKG65482" s="506"/>
      <c r="UKH65482" s="506"/>
      <c r="UKI65482" s="506"/>
      <c r="UKJ65482" s="506"/>
      <c r="UKK65482" s="506"/>
      <c r="UKL65482" s="506"/>
      <c r="UKM65482" s="506"/>
      <c r="UKN65482" s="506"/>
      <c r="UKO65482" s="506"/>
      <c r="UKP65482" s="506"/>
      <c r="UKQ65482" s="506"/>
      <c r="UKR65482" s="506"/>
      <c r="UKS65482" s="506"/>
      <c r="UKT65482" s="506"/>
      <c r="UKU65482" s="506"/>
      <c r="UKV65482" s="506"/>
      <c r="UKW65482" s="506"/>
      <c r="UKX65482" s="506"/>
      <c r="UKY65482" s="506"/>
      <c r="UKZ65482" s="506"/>
      <c r="ULA65482" s="506"/>
      <c r="ULB65482" s="506"/>
      <c r="ULC65482" s="506"/>
      <c r="ULD65482" s="506"/>
      <c r="ULE65482" s="506"/>
      <c r="ULF65482" s="506"/>
      <c r="ULG65482" s="506"/>
      <c r="ULH65482" s="506"/>
      <c r="ULI65482" s="506"/>
      <c r="ULJ65482" s="506"/>
      <c r="ULK65482" s="506"/>
      <c r="ULL65482" s="506"/>
      <c r="ULM65482" s="506"/>
      <c r="ULN65482" s="506"/>
      <c r="ULO65482" s="506"/>
      <c r="ULP65482" s="506"/>
      <c r="ULQ65482" s="506"/>
      <c r="ULR65482" s="506"/>
      <c r="ULS65482" s="506"/>
      <c r="ULT65482" s="506"/>
      <c r="ULU65482" s="506"/>
      <c r="ULV65482" s="506"/>
      <c r="ULW65482" s="506"/>
      <c r="ULX65482" s="506"/>
      <c r="ULY65482" s="506"/>
      <c r="ULZ65482" s="506"/>
      <c r="UMA65482" s="506"/>
      <c r="UMB65482" s="506"/>
      <c r="UMC65482" s="506"/>
      <c r="UMD65482" s="506"/>
      <c r="UME65482" s="506"/>
      <c r="UMF65482" s="506"/>
      <c r="UMG65482" s="506"/>
      <c r="UMH65482" s="506"/>
      <c r="UMI65482" s="506"/>
      <c r="UMJ65482" s="506"/>
      <c r="UMK65482" s="506"/>
      <c r="UML65482" s="506"/>
      <c r="UMM65482" s="506"/>
      <c r="UMN65482" s="506"/>
      <c r="UMO65482" s="506"/>
      <c r="UMP65482" s="506"/>
      <c r="UMQ65482" s="506"/>
      <c r="UMR65482" s="506"/>
      <c r="UMS65482" s="506"/>
      <c r="UMT65482" s="506"/>
      <c r="UMU65482" s="506"/>
      <c r="UMV65482" s="506"/>
      <c r="UMW65482" s="506"/>
      <c r="UMX65482" s="506"/>
      <c r="UMY65482" s="506"/>
      <c r="UMZ65482" s="506"/>
      <c r="UNA65482" s="506"/>
      <c r="UNB65482" s="506"/>
      <c r="UNC65482" s="506"/>
      <c r="UND65482" s="506"/>
      <c r="UNE65482" s="506"/>
      <c r="UNF65482" s="506"/>
      <c r="UNG65482" s="506"/>
      <c r="UNH65482" s="506"/>
      <c r="UNI65482" s="506"/>
      <c r="UNJ65482" s="506"/>
      <c r="UNK65482" s="506"/>
      <c r="UNL65482" s="506"/>
      <c r="UNM65482" s="506"/>
      <c r="UNN65482" s="506"/>
      <c r="UNO65482" s="506"/>
      <c r="UNP65482" s="506"/>
      <c r="UNQ65482" s="506"/>
      <c r="UNR65482" s="506"/>
      <c r="UNS65482" s="506"/>
      <c r="UNT65482" s="506"/>
      <c r="UNU65482" s="506"/>
      <c r="UNV65482" s="506"/>
      <c r="UNW65482" s="506"/>
      <c r="UNX65482" s="506"/>
      <c r="UNY65482" s="506"/>
      <c r="UNZ65482" s="506"/>
      <c r="UOA65482" s="506"/>
      <c r="UOB65482" s="506"/>
      <c r="UOC65482" s="506"/>
      <c r="UOD65482" s="506"/>
      <c r="UOE65482" s="506"/>
      <c r="UOF65482" s="506"/>
      <c r="UOG65482" s="506"/>
      <c r="UOH65482" s="506"/>
      <c r="UOI65482" s="506"/>
      <c r="UOJ65482" s="506"/>
      <c r="UOK65482" s="506"/>
      <c r="UOL65482" s="506"/>
      <c r="UOM65482" s="506"/>
      <c r="UON65482" s="506"/>
      <c r="UOO65482" s="506"/>
      <c r="UOP65482" s="506"/>
      <c r="UOQ65482" s="506"/>
      <c r="UOR65482" s="506"/>
      <c r="UOS65482" s="506"/>
      <c r="UOT65482" s="506"/>
      <c r="UOU65482" s="506"/>
      <c r="UOV65482" s="506"/>
      <c r="UOW65482" s="506"/>
      <c r="UOX65482" s="506"/>
      <c r="UOY65482" s="506"/>
      <c r="UOZ65482" s="506"/>
      <c r="UPA65482" s="506"/>
      <c r="UPB65482" s="506"/>
      <c r="UPC65482" s="506"/>
      <c r="UPD65482" s="506"/>
      <c r="UPE65482" s="506"/>
      <c r="UPF65482" s="506"/>
      <c r="UPG65482" s="506"/>
      <c r="UPH65482" s="506"/>
      <c r="UPI65482" s="506"/>
      <c r="UPJ65482" s="506"/>
      <c r="UPK65482" s="506"/>
      <c r="UPL65482" s="506"/>
      <c r="UPM65482" s="506"/>
      <c r="UPN65482" s="506"/>
      <c r="UPO65482" s="506"/>
      <c r="UPP65482" s="506"/>
      <c r="UPQ65482" s="506"/>
      <c r="UPR65482" s="506"/>
      <c r="UPS65482" s="506"/>
      <c r="UPT65482" s="506"/>
      <c r="UPU65482" s="506"/>
      <c r="UPV65482" s="506"/>
      <c r="UPW65482" s="506"/>
      <c r="UPX65482" s="506"/>
      <c r="UPY65482" s="506"/>
      <c r="UPZ65482" s="506"/>
      <c r="UQA65482" s="506"/>
      <c r="UQB65482" s="506"/>
      <c r="UQC65482" s="506"/>
      <c r="UQD65482" s="506"/>
      <c r="UQE65482" s="506"/>
      <c r="UQF65482" s="506"/>
      <c r="UQG65482" s="506"/>
      <c r="UQH65482" s="506"/>
      <c r="UQI65482" s="506"/>
      <c r="UQJ65482" s="506"/>
      <c r="UQK65482" s="506"/>
      <c r="UQL65482" s="506"/>
      <c r="UQM65482" s="506"/>
      <c r="UQN65482" s="506"/>
      <c r="UQO65482" s="506"/>
      <c r="UQP65482" s="506"/>
      <c r="UQQ65482" s="506"/>
      <c r="UQR65482" s="506"/>
      <c r="UQS65482" s="506"/>
      <c r="UQT65482" s="506"/>
      <c r="UQU65482" s="506"/>
      <c r="UQV65482" s="506"/>
      <c r="UQW65482" s="506"/>
      <c r="UQX65482" s="506"/>
      <c r="UQY65482" s="506"/>
      <c r="UQZ65482" s="506"/>
      <c r="URA65482" s="506"/>
      <c r="URB65482" s="506"/>
      <c r="URC65482" s="506"/>
      <c r="URD65482" s="506"/>
      <c r="URE65482" s="506"/>
      <c r="URF65482" s="506"/>
      <c r="URG65482" s="506"/>
      <c r="URH65482" s="506"/>
      <c r="URI65482" s="506"/>
      <c r="URJ65482" s="506"/>
      <c r="URK65482" s="506"/>
      <c r="URL65482" s="506"/>
      <c r="URM65482" s="506"/>
      <c r="URN65482" s="506"/>
      <c r="URO65482" s="506"/>
      <c r="URP65482" s="506"/>
      <c r="URQ65482" s="506"/>
      <c r="URR65482" s="506"/>
      <c r="URS65482" s="506"/>
      <c r="URT65482" s="506"/>
      <c r="URU65482" s="506"/>
      <c r="URV65482" s="506"/>
      <c r="URW65482" s="506"/>
      <c r="URX65482" s="506"/>
      <c r="URY65482" s="506"/>
      <c r="URZ65482" s="506"/>
      <c r="USA65482" s="506"/>
      <c r="USB65482" s="506"/>
      <c r="USC65482" s="506"/>
      <c r="USD65482" s="506"/>
      <c r="USE65482" s="506"/>
      <c r="USF65482" s="506"/>
      <c r="USG65482" s="506"/>
      <c r="USH65482" s="506"/>
      <c r="USI65482" s="506"/>
      <c r="USJ65482" s="506"/>
      <c r="USK65482" s="506"/>
      <c r="USL65482" s="506"/>
      <c r="USM65482" s="506"/>
      <c r="USN65482" s="506"/>
      <c r="USO65482" s="506"/>
      <c r="USP65482" s="506"/>
      <c r="USQ65482" s="506"/>
      <c r="USR65482" s="506"/>
      <c r="USS65482" s="506"/>
      <c r="UST65482" s="506"/>
      <c r="USU65482" s="506"/>
      <c r="USV65482" s="506"/>
      <c r="USW65482" s="506"/>
      <c r="USX65482" s="506"/>
      <c r="USY65482" s="506"/>
      <c r="USZ65482" s="506"/>
      <c r="UTA65482" s="506"/>
      <c r="UTB65482" s="506"/>
      <c r="UTC65482" s="506"/>
      <c r="UTD65482" s="506"/>
      <c r="UTE65482" s="506"/>
      <c r="UTF65482" s="506"/>
      <c r="UTG65482" s="506"/>
      <c r="UTH65482" s="506"/>
      <c r="UTI65482" s="506"/>
      <c r="UTJ65482" s="506"/>
      <c r="UTK65482" s="506"/>
      <c r="UTL65482" s="506"/>
      <c r="UTM65482" s="506"/>
      <c r="UTN65482" s="506"/>
      <c r="UTO65482" s="506"/>
      <c r="UTP65482" s="506"/>
      <c r="UTQ65482" s="506"/>
      <c r="UTR65482" s="506"/>
      <c r="UTS65482" s="506"/>
      <c r="UTT65482" s="506"/>
      <c r="UTU65482" s="506"/>
      <c r="UTV65482" s="506"/>
      <c r="UTW65482" s="506"/>
      <c r="UTX65482" s="506"/>
      <c r="UTY65482" s="506"/>
      <c r="UTZ65482" s="506"/>
      <c r="UUA65482" s="506"/>
      <c r="UUB65482" s="506"/>
      <c r="UUC65482" s="506"/>
      <c r="UUD65482" s="506"/>
      <c r="UUE65482" s="506"/>
      <c r="UUF65482" s="506"/>
      <c r="UUG65482" s="506"/>
      <c r="UUH65482" s="506"/>
      <c r="UUI65482" s="506"/>
      <c r="UUJ65482" s="506"/>
      <c r="UUK65482" s="506"/>
      <c r="UUL65482" s="506"/>
      <c r="UUM65482" s="506"/>
      <c r="UUN65482" s="506"/>
      <c r="UUO65482" s="506"/>
      <c r="UUP65482" s="506"/>
      <c r="UUQ65482" s="506"/>
      <c r="UUR65482" s="506"/>
      <c r="UUS65482" s="506"/>
      <c r="UUT65482" s="506"/>
      <c r="UUU65482" s="506"/>
      <c r="UUV65482" s="506"/>
      <c r="UUW65482" s="506"/>
      <c r="UUX65482" s="506"/>
      <c r="UUY65482" s="506"/>
      <c r="UUZ65482" s="506"/>
      <c r="UVA65482" s="506"/>
      <c r="UVB65482" s="506"/>
      <c r="UVC65482" s="506"/>
      <c r="UVD65482" s="506"/>
      <c r="UVE65482" s="506"/>
      <c r="UVF65482" s="506"/>
      <c r="UVG65482" s="506"/>
      <c r="UVH65482" s="506"/>
      <c r="UVI65482" s="506"/>
      <c r="UVJ65482" s="506"/>
      <c r="UVK65482" s="506"/>
      <c r="UVL65482" s="506"/>
      <c r="UVM65482" s="506"/>
      <c r="UVN65482" s="506"/>
      <c r="UVO65482" s="506"/>
      <c r="UVP65482" s="506"/>
      <c r="UVQ65482" s="506"/>
      <c r="UVR65482" s="506"/>
      <c r="UVS65482" s="506"/>
      <c r="UVT65482" s="506"/>
      <c r="UVU65482" s="506"/>
      <c r="UVV65482" s="506"/>
      <c r="UVW65482" s="506"/>
      <c r="UVX65482" s="506"/>
      <c r="UVY65482" s="506"/>
      <c r="UVZ65482" s="506"/>
      <c r="UWA65482" s="506"/>
      <c r="UWB65482" s="506"/>
      <c r="UWC65482" s="506"/>
      <c r="UWD65482" s="506"/>
      <c r="UWE65482" s="506"/>
      <c r="UWF65482" s="506"/>
      <c r="UWG65482" s="506"/>
      <c r="UWH65482" s="506"/>
      <c r="UWI65482" s="506"/>
      <c r="UWJ65482" s="506"/>
      <c r="UWK65482" s="506"/>
      <c r="UWL65482" s="506"/>
      <c r="UWM65482" s="506"/>
      <c r="UWN65482" s="506"/>
      <c r="UWO65482" s="506"/>
      <c r="UWP65482" s="506"/>
      <c r="UWQ65482" s="506"/>
      <c r="UWR65482" s="506"/>
      <c r="UWS65482" s="506"/>
      <c r="UWT65482" s="506"/>
      <c r="UWU65482" s="506"/>
      <c r="UWV65482" s="506"/>
      <c r="UWW65482" s="506"/>
      <c r="UWX65482" s="506"/>
      <c r="UWY65482" s="506"/>
      <c r="UWZ65482" s="506"/>
      <c r="UXA65482" s="506"/>
      <c r="UXB65482" s="506"/>
      <c r="UXC65482" s="506"/>
      <c r="UXD65482" s="506"/>
      <c r="UXE65482" s="506"/>
      <c r="UXF65482" s="506"/>
      <c r="UXG65482" s="506"/>
      <c r="UXH65482" s="506"/>
      <c r="UXI65482" s="506"/>
      <c r="UXJ65482" s="506"/>
      <c r="UXK65482" s="506"/>
      <c r="UXL65482" s="506"/>
      <c r="UXM65482" s="506"/>
      <c r="UXN65482" s="506"/>
      <c r="UXO65482" s="506"/>
      <c r="UXP65482" s="506"/>
      <c r="UXQ65482" s="506"/>
      <c r="UXR65482" s="506"/>
      <c r="UXS65482" s="506"/>
      <c r="UXT65482" s="506"/>
      <c r="UXU65482" s="506"/>
      <c r="UXV65482" s="506"/>
      <c r="UXW65482" s="506"/>
      <c r="UXX65482" s="506"/>
      <c r="UXY65482" s="506"/>
      <c r="UXZ65482" s="506"/>
      <c r="UYA65482" s="506"/>
      <c r="UYB65482" s="506"/>
      <c r="UYC65482" s="506"/>
      <c r="UYD65482" s="506"/>
      <c r="UYE65482" s="506"/>
      <c r="UYF65482" s="506"/>
      <c r="UYG65482" s="506"/>
      <c r="UYH65482" s="506"/>
      <c r="UYI65482" s="506"/>
      <c r="UYJ65482" s="506"/>
      <c r="UYK65482" s="506"/>
      <c r="UYL65482" s="506"/>
      <c r="UYM65482" s="506"/>
      <c r="UYN65482" s="506"/>
      <c r="UYO65482" s="506"/>
      <c r="UYP65482" s="506"/>
      <c r="UYQ65482" s="506"/>
      <c r="UYR65482" s="506"/>
      <c r="UYS65482" s="506"/>
      <c r="UYT65482" s="506"/>
      <c r="UYU65482" s="506"/>
      <c r="UYV65482" s="506"/>
      <c r="UYW65482" s="506"/>
      <c r="UYX65482" s="506"/>
      <c r="UYY65482" s="506"/>
      <c r="UYZ65482" s="506"/>
      <c r="UZA65482" s="506"/>
      <c r="UZB65482" s="506"/>
      <c r="UZC65482" s="506"/>
      <c r="UZD65482" s="506"/>
      <c r="UZE65482" s="506"/>
      <c r="UZF65482" s="506"/>
      <c r="UZG65482" s="506"/>
      <c r="UZH65482" s="506"/>
      <c r="UZI65482" s="506"/>
      <c r="UZJ65482" s="506"/>
      <c r="UZK65482" s="506"/>
      <c r="UZL65482" s="506"/>
      <c r="UZM65482" s="506"/>
      <c r="UZN65482" s="506"/>
      <c r="UZO65482" s="506"/>
      <c r="UZP65482" s="506"/>
      <c r="UZQ65482" s="506"/>
      <c r="UZR65482" s="506"/>
      <c r="UZS65482" s="506"/>
      <c r="UZT65482" s="506"/>
      <c r="UZU65482" s="506"/>
      <c r="UZV65482" s="506"/>
      <c r="UZW65482" s="506"/>
      <c r="UZX65482" s="506"/>
      <c r="UZY65482" s="506"/>
      <c r="UZZ65482" s="506"/>
      <c r="VAA65482" s="506"/>
      <c r="VAB65482" s="506"/>
      <c r="VAC65482" s="506"/>
      <c r="VAD65482" s="506"/>
      <c r="VAE65482" s="506"/>
      <c r="VAF65482" s="506"/>
      <c r="VAG65482" s="506"/>
      <c r="VAH65482" s="506"/>
      <c r="VAI65482" s="506"/>
      <c r="VAJ65482" s="506"/>
      <c r="VAK65482" s="506"/>
      <c r="VAL65482" s="506"/>
      <c r="VAM65482" s="506"/>
      <c r="VAN65482" s="506"/>
      <c r="VAO65482" s="506"/>
      <c r="VAP65482" s="506"/>
      <c r="VAQ65482" s="506"/>
      <c r="VAR65482" s="506"/>
      <c r="VAS65482" s="506"/>
      <c r="VAT65482" s="506"/>
      <c r="VAU65482" s="506"/>
      <c r="VAV65482" s="506"/>
      <c r="VAW65482" s="506"/>
      <c r="VAX65482" s="506"/>
      <c r="VAY65482" s="506"/>
      <c r="VAZ65482" s="506"/>
      <c r="VBA65482" s="506"/>
      <c r="VBB65482" s="506"/>
      <c r="VBC65482" s="506"/>
      <c r="VBD65482" s="506"/>
      <c r="VBE65482" s="506"/>
      <c r="VBF65482" s="506"/>
      <c r="VBG65482" s="506"/>
      <c r="VBH65482" s="506"/>
      <c r="VBI65482" s="506"/>
      <c r="VBJ65482" s="506"/>
      <c r="VBK65482" s="506"/>
      <c r="VBL65482" s="506"/>
      <c r="VBM65482" s="506"/>
      <c r="VBN65482" s="506"/>
      <c r="VBO65482" s="506"/>
      <c r="VBP65482" s="506"/>
      <c r="VBQ65482" s="506"/>
      <c r="VBR65482" s="506"/>
      <c r="VBS65482" s="506"/>
      <c r="VBT65482" s="506"/>
      <c r="VBU65482" s="506"/>
      <c r="VBV65482" s="506"/>
      <c r="VBW65482" s="506"/>
      <c r="VBX65482" s="506"/>
      <c r="VBY65482" s="506"/>
      <c r="VBZ65482" s="506"/>
      <c r="VCA65482" s="506"/>
      <c r="VCB65482" s="506"/>
      <c r="VCC65482" s="506"/>
      <c r="VCD65482" s="506"/>
      <c r="VCE65482" s="506"/>
      <c r="VCF65482" s="506"/>
      <c r="VCG65482" s="506"/>
      <c r="VCH65482" s="506"/>
      <c r="VCI65482" s="506"/>
      <c r="VCJ65482" s="506"/>
      <c r="VCK65482" s="506"/>
      <c r="VCL65482" s="506"/>
      <c r="VCM65482" s="506"/>
      <c r="VCN65482" s="506"/>
      <c r="VCO65482" s="506"/>
      <c r="VCP65482" s="506"/>
      <c r="VCQ65482" s="506"/>
      <c r="VCR65482" s="506"/>
      <c r="VCS65482" s="506"/>
      <c r="VCT65482" s="506"/>
      <c r="VCU65482" s="506"/>
      <c r="VCV65482" s="506"/>
      <c r="VCW65482" s="506"/>
      <c r="VCX65482" s="506"/>
      <c r="VCY65482" s="506"/>
      <c r="VCZ65482" s="506"/>
      <c r="VDA65482" s="506"/>
      <c r="VDB65482" s="506"/>
      <c r="VDC65482" s="506"/>
      <c r="VDD65482" s="506"/>
      <c r="VDE65482" s="506"/>
      <c r="VDF65482" s="506"/>
      <c r="VDG65482" s="506"/>
      <c r="VDH65482" s="506"/>
      <c r="VDI65482" s="506"/>
      <c r="VDJ65482" s="506"/>
      <c r="VDK65482" s="506"/>
      <c r="VDL65482" s="506"/>
      <c r="VDM65482" s="506"/>
      <c r="VDN65482" s="506"/>
      <c r="VDO65482" s="506"/>
      <c r="VDP65482" s="506"/>
      <c r="VDQ65482" s="506"/>
      <c r="VDR65482" s="506"/>
      <c r="VDS65482" s="506"/>
      <c r="VDT65482" s="506"/>
      <c r="VDU65482" s="506"/>
      <c r="VDV65482" s="506"/>
      <c r="VDW65482" s="506"/>
      <c r="VDX65482" s="506"/>
      <c r="VDY65482" s="506"/>
      <c r="VDZ65482" s="506"/>
      <c r="VEA65482" s="506"/>
      <c r="VEB65482" s="506"/>
      <c r="VEC65482" s="506"/>
      <c r="VED65482" s="506"/>
      <c r="VEE65482" s="506"/>
      <c r="VEF65482" s="506"/>
      <c r="VEG65482" s="506"/>
      <c r="VEH65482" s="506"/>
      <c r="VEI65482" s="506"/>
      <c r="VEJ65482" s="506"/>
      <c r="VEK65482" s="506"/>
      <c r="VEL65482" s="506"/>
      <c r="VEM65482" s="506"/>
      <c r="VEN65482" s="506"/>
      <c r="VEO65482" s="506"/>
      <c r="VEP65482" s="506"/>
      <c r="VEQ65482" s="506"/>
      <c r="VER65482" s="506"/>
      <c r="VES65482" s="506"/>
      <c r="VET65482" s="506"/>
      <c r="VEU65482" s="506"/>
      <c r="VEV65482" s="506"/>
      <c r="VEW65482" s="506"/>
      <c r="VEX65482" s="506"/>
      <c r="VEY65482" s="506"/>
      <c r="VEZ65482" s="506"/>
      <c r="VFA65482" s="506"/>
      <c r="VFB65482" s="506"/>
      <c r="VFC65482" s="506"/>
      <c r="VFD65482" s="506"/>
      <c r="VFE65482" s="506"/>
      <c r="VFF65482" s="506"/>
      <c r="VFG65482" s="506"/>
      <c r="VFH65482" s="506"/>
      <c r="VFI65482" s="506"/>
      <c r="VFJ65482" s="506"/>
      <c r="VFK65482" s="506"/>
      <c r="VFL65482" s="506"/>
      <c r="VFM65482" s="506"/>
      <c r="VFN65482" s="506"/>
      <c r="VFO65482" s="506"/>
      <c r="VFP65482" s="506"/>
      <c r="VFQ65482" s="506"/>
      <c r="VFR65482" s="506"/>
      <c r="VFS65482" s="506"/>
      <c r="VFT65482" s="506"/>
      <c r="VFU65482" s="506"/>
      <c r="VFV65482" s="506"/>
      <c r="VFW65482" s="506"/>
      <c r="VFX65482" s="506"/>
      <c r="VFY65482" s="506"/>
      <c r="VFZ65482" s="506"/>
      <c r="VGA65482" s="506"/>
      <c r="VGB65482" s="506"/>
      <c r="VGC65482" s="506"/>
      <c r="VGD65482" s="506"/>
      <c r="VGE65482" s="506"/>
      <c r="VGF65482" s="506"/>
      <c r="VGG65482" s="506"/>
      <c r="VGH65482" s="506"/>
      <c r="VGI65482" s="506"/>
      <c r="VGJ65482" s="506"/>
      <c r="VGK65482" s="506"/>
      <c r="VGL65482" s="506"/>
      <c r="VGM65482" s="506"/>
      <c r="VGN65482" s="506"/>
      <c r="VGO65482" s="506"/>
      <c r="VGP65482" s="506"/>
      <c r="VGQ65482" s="506"/>
      <c r="VGR65482" s="506"/>
      <c r="VGS65482" s="506"/>
      <c r="VGT65482" s="506"/>
      <c r="VGU65482" s="506"/>
      <c r="VGV65482" s="506"/>
      <c r="VGW65482" s="506"/>
      <c r="VGX65482" s="506"/>
      <c r="VGY65482" s="506"/>
      <c r="VGZ65482" s="506"/>
      <c r="VHA65482" s="506"/>
      <c r="VHB65482" s="506"/>
      <c r="VHC65482" s="506"/>
      <c r="VHD65482" s="506"/>
      <c r="VHE65482" s="506"/>
      <c r="VHF65482" s="506"/>
      <c r="VHG65482" s="506"/>
      <c r="VHH65482" s="506"/>
      <c r="VHI65482" s="506"/>
      <c r="VHJ65482" s="506"/>
      <c r="VHK65482" s="506"/>
      <c r="VHL65482" s="506"/>
      <c r="VHM65482" s="506"/>
      <c r="VHN65482" s="506"/>
      <c r="VHO65482" s="506"/>
      <c r="VHP65482" s="506"/>
      <c r="VHQ65482" s="506"/>
      <c r="VHR65482" s="506"/>
      <c r="VHS65482" s="506"/>
      <c r="VHT65482" s="506"/>
      <c r="VHU65482" s="506"/>
      <c r="VHV65482" s="506"/>
      <c r="VHW65482" s="506"/>
      <c r="VHX65482" s="506"/>
      <c r="VHY65482" s="506"/>
      <c r="VHZ65482" s="506"/>
      <c r="VIA65482" s="506"/>
      <c r="VIB65482" s="506"/>
      <c r="VIC65482" s="506"/>
      <c r="VID65482" s="506"/>
      <c r="VIE65482" s="506"/>
      <c r="VIF65482" s="506"/>
      <c r="VIG65482" s="506"/>
      <c r="VIH65482" s="506"/>
      <c r="VII65482" s="506"/>
      <c r="VIJ65482" s="506"/>
      <c r="VIK65482" s="506"/>
      <c r="VIL65482" s="506"/>
      <c r="VIM65482" s="506"/>
      <c r="VIN65482" s="506"/>
      <c r="VIO65482" s="506"/>
      <c r="VIP65482" s="506"/>
      <c r="VIQ65482" s="506"/>
      <c r="VIR65482" s="506"/>
      <c r="VIS65482" s="506"/>
      <c r="VIT65482" s="506"/>
      <c r="VIU65482" s="506"/>
      <c r="VIV65482" s="506"/>
      <c r="VIW65482" s="506"/>
      <c r="VIX65482" s="506"/>
      <c r="VIY65482" s="506"/>
      <c r="VIZ65482" s="506"/>
      <c r="VJA65482" s="506"/>
      <c r="VJB65482" s="506"/>
      <c r="VJC65482" s="506"/>
      <c r="VJD65482" s="506"/>
      <c r="VJE65482" s="506"/>
      <c r="VJF65482" s="506"/>
      <c r="VJG65482" s="506"/>
      <c r="VJH65482" s="506"/>
      <c r="VJI65482" s="506"/>
      <c r="VJJ65482" s="506"/>
      <c r="VJK65482" s="506"/>
      <c r="VJL65482" s="506"/>
      <c r="VJM65482" s="506"/>
      <c r="VJN65482" s="506"/>
      <c r="VJO65482" s="506"/>
      <c r="VJP65482" s="506"/>
      <c r="VJQ65482" s="506"/>
      <c r="VJR65482" s="506"/>
      <c r="VJS65482" s="506"/>
      <c r="VJT65482" s="506"/>
      <c r="VJU65482" s="506"/>
      <c r="VJV65482" s="506"/>
      <c r="VJW65482" s="506"/>
      <c r="VJX65482" s="506"/>
      <c r="VJY65482" s="506"/>
      <c r="VJZ65482" s="506"/>
      <c r="VKA65482" s="506"/>
      <c r="VKB65482" s="506"/>
      <c r="VKC65482" s="506"/>
      <c r="VKD65482" s="506"/>
      <c r="VKE65482" s="506"/>
      <c r="VKF65482" s="506"/>
      <c r="VKG65482" s="506"/>
      <c r="VKH65482" s="506"/>
      <c r="VKI65482" s="506"/>
      <c r="VKJ65482" s="506"/>
      <c r="VKK65482" s="506"/>
      <c r="VKL65482" s="506"/>
      <c r="VKM65482" s="506"/>
      <c r="VKN65482" s="506"/>
      <c r="VKO65482" s="506"/>
      <c r="VKP65482" s="506"/>
      <c r="VKQ65482" s="506"/>
      <c r="VKR65482" s="506"/>
      <c r="VKS65482" s="506"/>
      <c r="VKT65482" s="506"/>
      <c r="VKU65482" s="506"/>
      <c r="VKV65482" s="506"/>
      <c r="VKW65482" s="506"/>
      <c r="VKX65482" s="506"/>
      <c r="VKY65482" s="506"/>
      <c r="VKZ65482" s="506"/>
      <c r="VLA65482" s="506"/>
      <c r="VLB65482" s="506"/>
      <c r="VLC65482" s="506"/>
      <c r="VLD65482" s="506"/>
      <c r="VLE65482" s="506"/>
      <c r="VLF65482" s="506"/>
      <c r="VLG65482" s="506"/>
      <c r="VLH65482" s="506"/>
      <c r="VLI65482" s="506"/>
      <c r="VLJ65482" s="506"/>
      <c r="VLK65482" s="506"/>
      <c r="VLL65482" s="506"/>
      <c r="VLM65482" s="506"/>
      <c r="VLN65482" s="506"/>
      <c r="VLO65482" s="506"/>
      <c r="VLP65482" s="506"/>
      <c r="VLQ65482" s="506"/>
      <c r="VLR65482" s="506"/>
      <c r="VLS65482" s="506"/>
      <c r="VLT65482" s="506"/>
      <c r="VLU65482" s="506"/>
      <c r="VLV65482" s="506"/>
      <c r="VLW65482" s="506"/>
      <c r="VLX65482" s="506"/>
      <c r="VLY65482" s="506"/>
      <c r="VLZ65482" s="506"/>
      <c r="VMA65482" s="506"/>
      <c r="VMB65482" s="506"/>
      <c r="VMC65482" s="506"/>
      <c r="VMD65482" s="506"/>
      <c r="VME65482" s="506"/>
      <c r="VMF65482" s="506"/>
      <c r="VMG65482" s="506"/>
      <c r="VMH65482" s="506"/>
      <c r="VMI65482" s="506"/>
      <c r="VMJ65482" s="506"/>
      <c r="VMK65482" s="506"/>
      <c r="VML65482" s="506"/>
      <c r="VMM65482" s="506"/>
      <c r="VMN65482" s="506"/>
      <c r="VMO65482" s="506"/>
      <c r="VMP65482" s="506"/>
      <c r="VMQ65482" s="506"/>
      <c r="VMR65482" s="506"/>
      <c r="VMS65482" s="506"/>
      <c r="VMT65482" s="506"/>
      <c r="VMU65482" s="506"/>
      <c r="VMV65482" s="506"/>
      <c r="VMW65482" s="506"/>
      <c r="VMX65482" s="506"/>
      <c r="VMY65482" s="506"/>
      <c r="VMZ65482" s="506"/>
      <c r="VNA65482" s="506"/>
      <c r="VNB65482" s="506"/>
      <c r="VNC65482" s="506"/>
      <c r="VND65482" s="506"/>
      <c r="VNE65482" s="506"/>
      <c r="VNF65482" s="506"/>
      <c r="VNG65482" s="506"/>
      <c r="VNH65482" s="506"/>
      <c r="VNI65482" s="506"/>
      <c r="VNJ65482" s="506"/>
      <c r="VNK65482" s="506"/>
      <c r="VNL65482" s="506"/>
      <c r="VNM65482" s="506"/>
      <c r="VNN65482" s="506"/>
      <c r="VNO65482" s="506"/>
      <c r="VNP65482" s="506"/>
      <c r="VNQ65482" s="506"/>
      <c r="VNR65482" s="506"/>
      <c r="VNS65482" s="506"/>
      <c r="VNT65482" s="506"/>
      <c r="VNU65482" s="506"/>
      <c r="VNV65482" s="506"/>
      <c r="VNW65482" s="506"/>
      <c r="VNX65482" s="506"/>
      <c r="VNY65482" s="506"/>
      <c r="VNZ65482" s="506"/>
      <c r="VOA65482" s="506"/>
      <c r="VOB65482" s="506"/>
      <c r="VOC65482" s="506"/>
      <c r="VOD65482" s="506"/>
      <c r="VOE65482" s="506"/>
      <c r="VOF65482" s="506"/>
      <c r="VOG65482" s="506"/>
      <c r="VOH65482" s="506"/>
      <c r="VOI65482" s="506"/>
      <c r="VOJ65482" s="506"/>
      <c r="VOK65482" s="506"/>
      <c r="VOL65482" s="506"/>
      <c r="VOM65482" s="506"/>
      <c r="VON65482" s="506"/>
      <c r="VOO65482" s="506"/>
      <c r="VOP65482" s="506"/>
      <c r="VOQ65482" s="506"/>
      <c r="VOR65482" s="506"/>
      <c r="VOS65482" s="506"/>
      <c r="VOT65482" s="506"/>
      <c r="VOU65482" s="506"/>
      <c r="VOV65482" s="506"/>
      <c r="VOW65482" s="506"/>
      <c r="VOX65482" s="506"/>
      <c r="VOY65482" s="506"/>
      <c r="VOZ65482" s="506"/>
      <c r="VPA65482" s="506"/>
      <c r="VPB65482" s="506"/>
      <c r="VPC65482" s="506"/>
      <c r="VPD65482" s="506"/>
      <c r="VPE65482" s="506"/>
      <c r="VPF65482" s="506"/>
      <c r="VPG65482" s="506"/>
      <c r="VPH65482" s="506"/>
      <c r="VPI65482" s="506"/>
      <c r="VPJ65482" s="506"/>
      <c r="VPK65482" s="506"/>
      <c r="VPL65482" s="506"/>
      <c r="VPM65482" s="506"/>
      <c r="VPN65482" s="506"/>
      <c r="VPO65482" s="506"/>
      <c r="VPP65482" s="506"/>
      <c r="VPQ65482" s="506"/>
      <c r="VPR65482" s="506"/>
      <c r="VPS65482" s="506"/>
      <c r="VPT65482" s="506"/>
      <c r="VPU65482" s="506"/>
      <c r="VPV65482" s="506"/>
      <c r="VPW65482" s="506"/>
      <c r="VPX65482" s="506"/>
      <c r="VPY65482" s="506"/>
      <c r="VPZ65482" s="506"/>
      <c r="VQA65482" s="506"/>
      <c r="VQB65482" s="506"/>
      <c r="VQC65482" s="506"/>
      <c r="VQD65482" s="506"/>
      <c r="VQE65482" s="506"/>
      <c r="VQF65482" s="506"/>
      <c r="VQG65482" s="506"/>
      <c r="VQH65482" s="506"/>
      <c r="VQI65482" s="506"/>
      <c r="VQJ65482" s="506"/>
      <c r="VQK65482" s="506"/>
      <c r="VQL65482" s="506"/>
      <c r="VQM65482" s="506"/>
      <c r="VQN65482" s="506"/>
      <c r="VQO65482" s="506"/>
      <c r="VQP65482" s="506"/>
      <c r="VQQ65482" s="506"/>
      <c r="VQR65482" s="506"/>
      <c r="VQS65482" s="506"/>
      <c r="VQT65482" s="506"/>
      <c r="VQU65482" s="506"/>
      <c r="VQV65482" s="506"/>
      <c r="VQW65482" s="506"/>
      <c r="VQX65482" s="506"/>
      <c r="VQY65482" s="506"/>
      <c r="VQZ65482" s="506"/>
      <c r="VRA65482" s="506"/>
      <c r="VRB65482" s="506"/>
      <c r="VRC65482" s="506"/>
      <c r="VRD65482" s="506"/>
      <c r="VRE65482" s="506"/>
      <c r="VRF65482" s="506"/>
      <c r="VRG65482" s="506"/>
      <c r="VRH65482" s="506"/>
      <c r="VRI65482" s="506"/>
      <c r="VRJ65482" s="506"/>
      <c r="VRK65482" s="506"/>
      <c r="VRL65482" s="506"/>
      <c r="VRM65482" s="506"/>
      <c r="VRN65482" s="506"/>
      <c r="VRO65482" s="506"/>
      <c r="VRP65482" s="506"/>
      <c r="VRQ65482" s="506"/>
      <c r="VRR65482" s="506"/>
      <c r="VRS65482" s="506"/>
      <c r="VRT65482" s="506"/>
      <c r="VRU65482" s="506"/>
      <c r="VRV65482" s="506"/>
      <c r="VRW65482" s="506"/>
      <c r="VRX65482" s="506"/>
      <c r="VRY65482" s="506"/>
      <c r="VRZ65482" s="506"/>
      <c r="VSA65482" s="506"/>
      <c r="VSB65482" s="506"/>
      <c r="VSC65482" s="506"/>
      <c r="VSD65482" s="506"/>
      <c r="VSE65482" s="506"/>
      <c r="VSF65482" s="506"/>
      <c r="VSG65482" s="506"/>
      <c r="VSH65482" s="506"/>
      <c r="VSI65482" s="506"/>
      <c r="VSJ65482" s="506"/>
      <c r="VSK65482" s="506"/>
      <c r="VSL65482" s="506"/>
      <c r="VSM65482" s="506"/>
      <c r="VSN65482" s="506"/>
      <c r="VSO65482" s="506"/>
      <c r="VSP65482" s="506"/>
      <c r="VSQ65482" s="506"/>
      <c r="VSR65482" s="506"/>
      <c r="VSS65482" s="506"/>
      <c r="VST65482" s="506"/>
      <c r="VSU65482" s="506"/>
      <c r="VSV65482" s="506"/>
      <c r="VSW65482" s="506"/>
      <c r="VSX65482" s="506"/>
      <c r="VSY65482" s="506"/>
      <c r="VSZ65482" s="506"/>
      <c r="VTA65482" s="506"/>
      <c r="VTB65482" s="506"/>
      <c r="VTC65482" s="506"/>
      <c r="VTD65482" s="506"/>
      <c r="VTE65482" s="506"/>
      <c r="VTF65482" s="506"/>
      <c r="VTG65482" s="506"/>
      <c r="VTH65482" s="506"/>
      <c r="VTI65482" s="506"/>
      <c r="VTJ65482" s="506"/>
      <c r="VTK65482" s="506"/>
      <c r="VTL65482" s="506"/>
      <c r="VTM65482" s="506"/>
      <c r="VTN65482" s="506"/>
      <c r="VTO65482" s="506"/>
      <c r="VTP65482" s="506"/>
      <c r="VTQ65482" s="506"/>
      <c r="VTR65482" s="506"/>
      <c r="VTS65482" s="506"/>
      <c r="VTT65482" s="506"/>
      <c r="VTU65482" s="506"/>
      <c r="VTV65482" s="506"/>
      <c r="VTW65482" s="506"/>
      <c r="VTX65482" s="506"/>
      <c r="VTY65482" s="506"/>
      <c r="VTZ65482" s="506"/>
      <c r="VUA65482" s="506"/>
      <c r="VUB65482" s="506"/>
      <c r="VUC65482" s="506"/>
      <c r="VUD65482" s="506"/>
      <c r="VUE65482" s="506"/>
      <c r="VUF65482" s="506"/>
      <c r="VUG65482" s="506"/>
      <c r="VUH65482" s="506"/>
      <c r="VUI65482" s="506"/>
      <c r="VUJ65482" s="506"/>
      <c r="VUK65482" s="506"/>
      <c r="VUL65482" s="506"/>
      <c r="VUM65482" s="506"/>
      <c r="VUN65482" s="506"/>
      <c r="VUO65482" s="506"/>
      <c r="VUP65482" s="506"/>
      <c r="VUQ65482" s="506"/>
      <c r="VUR65482" s="506"/>
      <c r="VUS65482" s="506"/>
      <c r="VUT65482" s="506"/>
      <c r="VUU65482" s="506"/>
      <c r="VUV65482" s="506"/>
      <c r="VUW65482" s="506"/>
      <c r="VUX65482" s="506"/>
      <c r="VUY65482" s="506"/>
      <c r="VUZ65482" s="506"/>
      <c r="VVA65482" s="506"/>
      <c r="VVB65482" s="506"/>
      <c r="VVC65482" s="506"/>
      <c r="VVD65482" s="506"/>
      <c r="VVE65482" s="506"/>
      <c r="VVF65482" s="506"/>
      <c r="VVG65482" s="506"/>
      <c r="VVH65482" s="506"/>
      <c r="VVI65482" s="506"/>
      <c r="VVJ65482" s="506"/>
      <c r="VVK65482" s="506"/>
      <c r="VVL65482" s="506"/>
      <c r="VVM65482" s="506"/>
      <c r="VVN65482" s="506"/>
      <c r="VVO65482" s="506"/>
      <c r="VVP65482" s="506"/>
      <c r="VVQ65482" s="506"/>
      <c r="VVR65482" s="506"/>
      <c r="VVS65482" s="506"/>
      <c r="VVT65482" s="506"/>
      <c r="VVU65482" s="506"/>
      <c r="VVV65482" s="506"/>
      <c r="VVW65482" s="506"/>
      <c r="VVX65482" s="506"/>
      <c r="VVY65482" s="506"/>
      <c r="VVZ65482" s="506"/>
      <c r="VWA65482" s="506"/>
      <c r="VWB65482" s="506"/>
      <c r="VWC65482" s="506"/>
      <c r="VWD65482" s="506"/>
      <c r="VWE65482" s="506"/>
      <c r="VWF65482" s="506"/>
      <c r="VWG65482" s="506"/>
      <c r="VWH65482" s="506"/>
      <c r="VWI65482" s="506"/>
      <c r="VWJ65482" s="506"/>
      <c r="VWK65482" s="506"/>
      <c r="VWL65482" s="506"/>
      <c r="VWM65482" s="506"/>
      <c r="VWN65482" s="506"/>
      <c r="VWO65482" s="506"/>
      <c r="VWP65482" s="506"/>
      <c r="VWQ65482" s="506"/>
      <c r="VWR65482" s="506"/>
      <c r="VWS65482" s="506"/>
      <c r="VWT65482" s="506"/>
      <c r="VWU65482" s="506"/>
      <c r="VWV65482" s="506"/>
      <c r="VWW65482" s="506"/>
      <c r="VWX65482" s="506"/>
      <c r="VWY65482" s="506"/>
      <c r="VWZ65482" s="506"/>
      <c r="VXA65482" s="506"/>
      <c r="VXB65482" s="506"/>
      <c r="VXC65482" s="506"/>
      <c r="VXD65482" s="506"/>
      <c r="VXE65482" s="506"/>
      <c r="VXF65482" s="506"/>
      <c r="VXG65482" s="506"/>
      <c r="VXH65482" s="506"/>
      <c r="VXI65482" s="506"/>
      <c r="VXJ65482" s="506"/>
      <c r="VXK65482" s="506"/>
      <c r="VXL65482" s="506"/>
      <c r="VXM65482" s="506"/>
      <c r="VXN65482" s="506"/>
      <c r="VXO65482" s="506"/>
      <c r="VXP65482" s="506"/>
      <c r="VXQ65482" s="506"/>
      <c r="VXR65482" s="506"/>
      <c r="VXS65482" s="506"/>
      <c r="VXT65482" s="506"/>
      <c r="VXU65482" s="506"/>
      <c r="VXV65482" s="506"/>
      <c r="VXW65482" s="506"/>
      <c r="VXX65482" s="506"/>
      <c r="VXY65482" s="506"/>
      <c r="VXZ65482" s="506"/>
      <c r="VYA65482" s="506"/>
      <c r="VYB65482" s="506"/>
      <c r="VYC65482" s="506"/>
      <c r="VYD65482" s="506"/>
      <c r="VYE65482" s="506"/>
      <c r="VYF65482" s="506"/>
      <c r="VYG65482" s="506"/>
      <c r="VYH65482" s="506"/>
      <c r="VYI65482" s="506"/>
      <c r="VYJ65482" s="506"/>
      <c r="VYK65482" s="506"/>
      <c r="VYL65482" s="506"/>
      <c r="VYM65482" s="506"/>
      <c r="VYN65482" s="506"/>
      <c r="VYO65482" s="506"/>
      <c r="VYP65482" s="506"/>
      <c r="VYQ65482" s="506"/>
      <c r="VYR65482" s="506"/>
      <c r="VYS65482" s="506"/>
      <c r="VYT65482" s="506"/>
      <c r="VYU65482" s="506"/>
      <c r="VYV65482" s="506"/>
      <c r="VYW65482" s="506"/>
      <c r="VYX65482" s="506"/>
      <c r="VYY65482" s="506"/>
      <c r="VYZ65482" s="506"/>
      <c r="VZA65482" s="506"/>
      <c r="VZB65482" s="506"/>
      <c r="VZC65482" s="506"/>
      <c r="VZD65482" s="506"/>
      <c r="VZE65482" s="506"/>
      <c r="VZF65482" s="506"/>
      <c r="VZG65482" s="506"/>
      <c r="VZH65482" s="506"/>
      <c r="VZI65482" s="506"/>
      <c r="VZJ65482" s="506"/>
      <c r="VZK65482" s="506"/>
      <c r="VZL65482" s="506"/>
      <c r="VZM65482" s="506"/>
      <c r="VZN65482" s="506"/>
      <c r="VZO65482" s="506"/>
      <c r="VZP65482" s="506"/>
      <c r="VZQ65482" s="506"/>
      <c r="VZR65482" s="506"/>
      <c r="VZS65482" s="506"/>
      <c r="VZT65482" s="506"/>
      <c r="VZU65482" s="506"/>
      <c r="VZV65482" s="506"/>
      <c r="VZW65482" s="506"/>
      <c r="VZX65482" s="506"/>
      <c r="VZY65482" s="506"/>
      <c r="VZZ65482" s="506"/>
      <c r="WAA65482" s="506"/>
      <c r="WAB65482" s="506"/>
      <c r="WAC65482" s="506"/>
      <c r="WAD65482" s="506"/>
      <c r="WAE65482" s="506"/>
      <c r="WAF65482" s="506"/>
      <c r="WAG65482" s="506"/>
      <c r="WAH65482" s="506"/>
      <c r="WAI65482" s="506"/>
      <c r="WAJ65482" s="506"/>
      <c r="WAK65482" s="506"/>
      <c r="WAL65482" s="506"/>
      <c r="WAM65482" s="506"/>
      <c r="WAN65482" s="506"/>
      <c r="WAO65482" s="506"/>
      <c r="WAP65482" s="506"/>
      <c r="WAQ65482" s="506"/>
      <c r="WAR65482" s="506"/>
      <c r="WAS65482" s="506"/>
      <c r="WAT65482" s="506"/>
      <c r="WAU65482" s="506"/>
      <c r="WAV65482" s="506"/>
      <c r="WAW65482" s="506"/>
      <c r="WAX65482" s="506"/>
      <c r="WAY65482" s="506"/>
      <c r="WAZ65482" s="506"/>
      <c r="WBA65482" s="506"/>
      <c r="WBB65482" s="506"/>
      <c r="WBC65482" s="506"/>
      <c r="WBD65482" s="506"/>
      <c r="WBE65482" s="506"/>
      <c r="WBF65482" s="506"/>
      <c r="WBG65482" s="506"/>
      <c r="WBH65482" s="506"/>
      <c r="WBI65482" s="506"/>
      <c r="WBJ65482" s="506"/>
      <c r="WBK65482" s="506"/>
      <c r="WBL65482" s="506"/>
      <c r="WBM65482" s="506"/>
      <c r="WBN65482" s="506"/>
      <c r="WBO65482" s="506"/>
      <c r="WBP65482" s="506"/>
      <c r="WBQ65482" s="506"/>
      <c r="WBR65482" s="506"/>
      <c r="WBS65482" s="506"/>
      <c r="WBT65482" s="506"/>
      <c r="WBU65482" s="506"/>
      <c r="WBV65482" s="506"/>
      <c r="WBW65482" s="506"/>
      <c r="WBX65482" s="506"/>
      <c r="WBY65482" s="506"/>
      <c r="WBZ65482" s="506"/>
      <c r="WCA65482" s="506"/>
      <c r="WCB65482" s="506"/>
      <c r="WCC65482" s="506"/>
      <c r="WCD65482" s="506"/>
      <c r="WCE65482" s="506"/>
      <c r="WCF65482" s="506"/>
      <c r="WCG65482" s="506"/>
      <c r="WCH65482" s="506"/>
      <c r="WCI65482" s="506"/>
      <c r="WCJ65482" s="506"/>
      <c r="WCK65482" s="506"/>
      <c r="WCL65482" s="506"/>
      <c r="WCM65482" s="506"/>
      <c r="WCN65482" s="506"/>
      <c r="WCO65482" s="506"/>
      <c r="WCP65482" s="506"/>
      <c r="WCQ65482" s="506"/>
      <c r="WCR65482" s="506"/>
      <c r="WCS65482" s="506"/>
      <c r="WCT65482" s="506"/>
      <c r="WCU65482" s="506"/>
      <c r="WCV65482" s="506"/>
      <c r="WCW65482" s="506"/>
      <c r="WCX65482" s="506"/>
      <c r="WCY65482" s="506"/>
      <c r="WCZ65482" s="506"/>
      <c r="WDA65482" s="506"/>
      <c r="WDB65482" s="506"/>
      <c r="WDC65482" s="506"/>
      <c r="WDD65482" s="506"/>
      <c r="WDE65482" s="506"/>
      <c r="WDF65482" s="506"/>
      <c r="WDG65482" s="506"/>
      <c r="WDH65482" s="506"/>
      <c r="WDI65482" s="506"/>
      <c r="WDJ65482" s="506"/>
      <c r="WDK65482" s="506"/>
      <c r="WDL65482" s="506"/>
      <c r="WDM65482" s="506"/>
      <c r="WDN65482" s="506"/>
      <c r="WDO65482" s="506"/>
      <c r="WDP65482" s="506"/>
      <c r="WDQ65482" s="506"/>
      <c r="WDR65482" s="506"/>
      <c r="WDS65482" s="506"/>
      <c r="WDT65482" s="506"/>
      <c r="WDU65482" s="506"/>
      <c r="WDV65482" s="506"/>
      <c r="WDW65482" s="506"/>
      <c r="WDX65482" s="506"/>
      <c r="WDY65482" s="506"/>
      <c r="WDZ65482" s="506"/>
      <c r="WEA65482" s="506"/>
      <c r="WEB65482" s="506"/>
      <c r="WEC65482" s="506"/>
      <c r="WED65482" s="506"/>
      <c r="WEE65482" s="506"/>
      <c r="WEF65482" s="506"/>
      <c r="WEG65482" s="506"/>
      <c r="WEH65482" s="506"/>
      <c r="WEI65482" s="506"/>
      <c r="WEJ65482" s="506"/>
      <c r="WEK65482" s="506"/>
      <c r="WEL65482" s="506"/>
      <c r="WEM65482" s="506"/>
      <c r="WEN65482" s="506"/>
      <c r="WEO65482" s="506"/>
      <c r="WEP65482" s="506"/>
      <c r="WEQ65482" s="506"/>
      <c r="WER65482" s="506"/>
      <c r="WES65482" s="506"/>
      <c r="WET65482" s="506"/>
      <c r="WEU65482" s="506"/>
      <c r="WEV65482" s="506"/>
      <c r="WEW65482" s="506"/>
      <c r="WEX65482" s="506"/>
      <c r="WEY65482" s="506"/>
      <c r="WEZ65482" s="506"/>
      <c r="WFA65482" s="506"/>
      <c r="WFB65482" s="506"/>
      <c r="WFC65482" s="506"/>
      <c r="WFD65482" s="506"/>
      <c r="WFE65482" s="506"/>
      <c r="WFF65482" s="506"/>
      <c r="WFG65482" s="506"/>
      <c r="WFH65482" s="506"/>
      <c r="WFI65482" s="506"/>
      <c r="WFJ65482" s="506"/>
      <c r="WFK65482" s="506"/>
      <c r="WFL65482" s="506"/>
      <c r="WFM65482" s="506"/>
      <c r="WFN65482" s="506"/>
      <c r="WFO65482" s="506"/>
      <c r="WFP65482" s="506"/>
      <c r="WFQ65482" s="506"/>
      <c r="WFR65482" s="506"/>
      <c r="WFS65482" s="506"/>
      <c r="WFT65482" s="506"/>
      <c r="WFU65482" s="506"/>
      <c r="WFV65482" s="506"/>
      <c r="WFW65482" s="506"/>
      <c r="WFX65482" s="506"/>
      <c r="WFY65482" s="506"/>
      <c r="WFZ65482" s="506"/>
      <c r="WGA65482" s="506"/>
      <c r="WGB65482" s="506"/>
      <c r="WGC65482" s="506"/>
      <c r="WGD65482" s="506"/>
      <c r="WGE65482" s="506"/>
      <c r="WGF65482" s="506"/>
      <c r="WGG65482" s="506"/>
      <c r="WGH65482" s="506"/>
      <c r="WGI65482" s="506"/>
      <c r="WGJ65482" s="506"/>
      <c r="WGK65482" s="506"/>
      <c r="WGL65482" s="506"/>
      <c r="WGM65482" s="506"/>
      <c r="WGN65482" s="506"/>
      <c r="WGO65482" s="506"/>
      <c r="WGP65482" s="506"/>
      <c r="WGQ65482" s="506"/>
      <c r="WGR65482" s="506"/>
      <c r="WGS65482" s="506"/>
      <c r="WGT65482" s="506"/>
      <c r="WGU65482" s="506"/>
      <c r="WGV65482" s="506"/>
      <c r="WGW65482" s="506"/>
      <c r="WGX65482" s="506"/>
      <c r="WGY65482" s="506"/>
      <c r="WGZ65482" s="506"/>
      <c r="WHA65482" s="506"/>
      <c r="WHB65482" s="506"/>
      <c r="WHC65482" s="506"/>
      <c r="WHD65482" s="506"/>
      <c r="WHE65482" s="506"/>
      <c r="WHF65482" s="506"/>
      <c r="WHG65482" s="506"/>
      <c r="WHH65482" s="506"/>
      <c r="WHI65482" s="506"/>
      <c r="WHJ65482" s="506"/>
      <c r="WHK65482" s="506"/>
      <c r="WHL65482" s="506"/>
      <c r="WHM65482" s="506"/>
      <c r="WHN65482" s="506"/>
      <c r="WHO65482" s="506"/>
      <c r="WHP65482" s="506"/>
      <c r="WHQ65482" s="506"/>
      <c r="WHR65482" s="506"/>
      <c r="WHS65482" s="506"/>
      <c r="WHT65482" s="506"/>
      <c r="WHU65482" s="506"/>
      <c r="WHV65482" s="506"/>
      <c r="WHW65482" s="506"/>
      <c r="WHX65482" s="506"/>
      <c r="WHY65482" s="506"/>
      <c r="WHZ65482" s="506"/>
      <c r="WIA65482" s="506"/>
      <c r="WIB65482" s="506"/>
      <c r="WIC65482" s="506"/>
      <c r="WID65482" s="506"/>
      <c r="WIE65482" s="506"/>
      <c r="WIF65482" s="506"/>
      <c r="WIG65482" s="506"/>
      <c r="WIH65482" s="506"/>
      <c r="WII65482" s="506"/>
      <c r="WIJ65482" s="506"/>
      <c r="WIK65482" s="506"/>
      <c r="WIL65482" s="506"/>
      <c r="WIM65482" s="506"/>
      <c r="WIN65482" s="506"/>
      <c r="WIO65482" s="506"/>
      <c r="WIP65482" s="506"/>
      <c r="WIQ65482" s="506"/>
      <c r="WIR65482" s="506"/>
      <c r="WIS65482" s="506"/>
      <c r="WIT65482" s="506"/>
      <c r="WIU65482" s="506"/>
      <c r="WIV65482" s="506"/>
      <c r="WIW65482" s="506"/>
      <c r="WIX65482" s="506"/>
      <c r="WIY65482" s="506"/>
      <c r="WIZ65482" s="506"/>
      <c r="WJA65482" s="506"/>
      <c r="WJB65482" s="506"/>
      <c r="WJC65482" s="506"/>
      <c r="WJD65482" s="506"/>
      <c r="WJE65482" s="506"/>
      <c r="WJF65482" s="506"/>
      <c r="WJG65482" s="506"/>
      <c r="WJH65482" s="506"/>
      <c r="WJI65482" s="506"/>
      <c r="WJJ65482" s="506"/>
      <c r="WJK65482" s="506"/>
      <c r="WJL65482" s="506"/>
      <c r="WJM65482" s="506"/>
      <c r="WJN65482" s="506"/>
      <c r="WJO65482" s="506"/>
      <c r="WJP65482" s="506"/>
      <c r="WJQ65482" s="506"/>
      <c r="WJR65482" s="506"/>
      <c r="WJS65482" s="506"/>
      <c r="WJT65482" s="506"/>
      <c r="WJU65482" s="506"/>
      <c r="WJV65482" s="506"/>
      <c r="WJW65482" s="506"/>
      <c r="WJX65482" s="506"/>
      <c r="WJY65482" s="506"/>
      <c r="WJZ65482" s="506"/>
      <c r="WKA65482" s="506"/>
      <c r="WKB65482" s="506"/>
      <c r="WKC65482" s="506"/>
      <c r="WKD65482" s="506"/>
      <c r="WKE65482" s="506"/>
      <c r="WKF65482" s="506"/>
      <c r="WKG65482" s="506"/>
      <c r="WKH65482" s="506"/>
      <c r="WKI65482" s="506"/>
      <c r="WKJ65482" s="506"/>
      <c r="WKK65482" s="506"/>
      <c r="WKL65482" s="506"/>
      <c r="WKM65482" s="506"/>
      <c r="WKN65482" s="506"/>
      <c r="WKO65482" s="506"/>
      <c r="WKP65482" s="506"/>
      <c r="WKQ65482" s="506"/>
      <c r="WKR65482" s="506"/>
      <c r="WKS65482" s="506"/>
      <c r="WKT65482" s="506"/>
      <c r="WKU65482" s="506"/>
      <c r="WKV65482" s="506"/>
      <c r="WKW65482" s="506"/>
      <c r="WKX65482" s="506"/>
      <c r="WKY65482" s="506"/>
      <c r="WKZ65482" s="506"/>
      <c r="WLA65482" s="506"/>
      <c r="WLB65482" s="506"/>
      <c r="WLC65482" s="506"/>
      <c r="WLD65482" s="506"/>
      <c r="WLE65482" s="506"/>
      <c r="WLF65482" s="506"/>
      <c r="WLG65482" s="506"/>
      <c r="WLH65482" s="506"/>
      <c r="WLI65482" s="506"/>
      <c r="WLJ65482" s="506"/>
      <c r="WLK65482" s="506"/>
      <c r="WLL65482" s="506"/>
      <c r="WLM65482" s="506"/>
      <c r="WLN65482" s="506"/>
      <c r="WLO65482" s="506"/>
      <c r="WLP65482" s="506"/>
      <c r="WLQ65482" s="506"/>
      <c r="WLR65482" s="506"/>
      <c r="WLS65482" s="506"/>
      <c r="WLT65482" s="506"/>
      <c r="WLU65482" s="506"/>
      <c r="WLV65482" s="506"/>
      <c r="WLW65482" s="506"/>
      <c r="WLX65482" s="506"/>
      <c r="WLY65482" s="506"/>
      <c r="WLZ65482" s="506"/>
      <c r="WMA65482" s="506"/>
      <c r="WMB65482" s="506"/>
      <c r="WMC65482" s="506"/>
      <c r="WMD65482" s="506"/>
      <c r="WME65482" s="506"/>
      <c r="WMF65482" s="506"/>
      <c r="WMG65482" s="506"/>
      <c r="WMH65482" s="506"/>
      <c r="WMI65482" s="506"/>
      <c r="WMJ65482" s="506"/>
      <c r="WMK65482" s="506"/>
      <c r="WML65482" s="506"/>
      <c r="WMM65482" s="506"/>
      <c r="WMN65482" s="506"/>
      <c r="WMO65482" s="506"/>
      <c r="WMP65482" s="506"/>
      <c r="WMQ65482" s="506"/>
      <c r="WMR65482" s="506"/>
      <c r="WMS65482" s="506"/>
      <c r="WMT65482" s="506"/>
      <c r="WMU65482" s="506"/>
      <c r="WMV65482" s="506"/>
      <c r="WMW65482" s="506"/>
      <c r="WMX65482" s="506"/>
      <c r="WMY65482" s="506"/>
      <c r="WMZ65482" s="506"/>
      <c r="WNA65482" s="506"/>
      <c r="WNB65482" s="506"/>
      <c r="WNC65482" s="506"/>
      <c r="WND65482" s="506"/>
      <c r="WNE65482" s="506"/>
      <c r="WNF65482" s="506"/>
      <c r="WNG65482" s="506"/>
      <c r="WNH65482" s="506"/>
      <c r="WNI65482" s="506"/>
      <c r="WNJ65482" s="506"/>
      <c r="WNK65482" s="506"/>
      <c r="WNL65482" s="506"/>
      <c r="WNM65482" s="506"/>
      <c r="WNN65482" s="506"/>
      <c r="WNO65482" s="506"/>
      <c r="WNP65482" s="506"/>
      <c r="WNQ65482" s="506"/>
      <c r="WNR65482" s="506"/>
      <c r="WNS65482" s="506"/>
      <c r="WNT65482" s="506"/>
      <c r="WNU65482" s="506"/>
      <c r="WNV65482" s="506"/>
      <c r="WNW65482" s="506"/>
      <c r="WNX65482" s="506"/>
      <c r="WNY65482" s="506"/>
      <c r="WNZ65482" s="506"/>
      <c r="WOA65482" s="506"/>
      <c r="WOB65482" s="506"/>
      <c r="WOC65482" s="506"/>
      <c r="WOD65482" s="506"/>
      <c r="WOE65482" s="506"/>
      <c r="WOF65482" s="506"/>
      <c r="WOG65482" s="506"/>
      <c r="WOH65482" s="506"/>
      <c r="WOI65482" s="506"/>
      <c r="WOJ65482" s="506"/>
      <c r="WOK65482" s="506"/>
      <c r="WOL65482" s="506"/>
      <c r="WOM65482" s="506"/>
      <c r="WON65482" s="506"/>
      <c r="WOO65482" s="506"/>
      <c r="WOP65482" s="506"/>
      <c r="WOQ65482" s="506"/>
      <c r="WOR65482" s="506"/>
      <c r="WOS65482" s="506"/>
      <c r="WOT65482" s="506"/>
      <c r="WOU65482" s="506"/>
      <c r="WOV65482" s="506"/>
      <c r="WOW65482" s="506"/>
      <c r="WOX65482" s="506"/>
      <c r="WOY65482" s="506"/>
      <c r="WOZ65482" s="506"/>
      <c r="WPA65482" s="506"/>
      <c r="WPB65482" s="506"/>
      <c r="WPC65482" s="506"/>
      <c r="WPD65482" s="506"/>
      <c r="WPE65482" s="506"/>
      <c r="WPF65482" s="506"/>
      <c r="WPG65482" s="506"/>
      <c r="WPH65482" s="506"/>
      <c r="WPI65482" s="506"/>
      <c r="WPJ65482" s="506"/>
      <c r="WPK65482" s="506"/>
      <c r="WPL65482" s="506"/>
      <c r="WPM65482" s="506"/>
      <c r="WPN65482" s="506"/>
      <c r="WPO65482" s="506"/>
      <c r="WPP65482" s="506"/>
      <c r="WPQ65482" s="506"/>
      <c r="WPR65482" s="506"/>
      <c r="WPS65482" s="506"/>
      <c r="WPT65482" s="506"/>
      <c r="WPU65482" s="506"/>
      <c r="WPV65482" s="506"/>
      <c r="WPW65482" s="506"/>
      <c r="WPX65482" s="506"/>
      <c r="WPY65482" s="506"/>
      <c r="WPZ65482" s="506"/>
      <c r="WQA65482" s="506"/>
      <c r="WQB65482" s="506"/>
      <c r="WQC65482" s="506"/>
      <c r="WQD65482" s="506"/>
      <c r="WQE65482" s="506"/>
      <c r="WQF65482" s="506"/>
      <c r="WQG65482" s="506"/>
      <c r="WQH65482" s="506"/>
      <c r="WQI65482" s="506"/>
      <c r="WQJ65482" s="506"/>
      <c r="WQK65482" s="506"/>
      <c r="WQL65482" s="506"/>
      <c r="WQM65482" s="506"/>
      <c r="WQN65482" s="506"/>
      <c r="WQO65482" s="506"/>
      <c r="WQP65482" s="506"/>
      <c r="WQQ65482" s="506"/>
      <c r="WQR65482" s="506"/>
      <c r="WQS65482" s="506"/>
      <c r="WQT65482" s="506"/>
      <c r="WQU65482" s="506"/>
      <c r="WQV65482" s="506"/>
      <c r="WQW65482" s="506"/>
      <c r="WQX65482" s="506"/>
      <c r="WQY65482" s="506"/>
      <c r="WQZ65482" s="506"/>
      <c r="WRA65482" s="506"/>
      <c r="WRB65482" s="506"/>
      <c r="WRC65482" s="506"/>
      <c r="WRD65482" s="506"/>
      <c r="WRE65482" s="506"/>
      <c r="WRF65482" s="506"/>
      <c r="WRG65482" s="506"/>
      <c r="WRH65482" s="506"/>
      <c r="WRI65482" s="506"/>
      <c r="WRJ65482" s="506"/>
      <c r="WRK65482" s="506"/>
      <c r="WRL65482" s="506"/>
      <c r="WRM65482" s="506"/>
      <c r="WRN65482" s="506"/>
      <c r="WRO65482" s="506"/>
      <c r="WRP65482" s="506"/>
      <c r="WRQ65482" s="506"/>
      <c r="WRR65482" s="506"/>
      <c r="WRS65482" s="506"/>
      <c r="WRT65482" s="506"/>
      <c r="WRU65482" s="506"/>
      <c r="WRV65482" s="506"/>
      <c r="WRW65482" s="506"/>
      <c r="WRX65482" s="506"/>
      <c r="WRY65482" s="506"/>
      <c r="WRZ65482" s="506"/>
      <c r="WSA65482" s="506"/>
      <c r="WSB65482" s="506"/>
      <c r="WSC65482" s="506"/>
      <c r="WSD65482" s="506"/>
      <c r="WSE65482" s="506"/>
      <c r="WSF65482" s="506"/>
      <c r="WSG65482" s="506"/>
      <c r="WSH65482" s="506"/>
      <c r="WSI65482" s="506"/>
      <c r="WSJ65482" s="506"/>
      <c r="WSK65482" s="506"/>
      <c r="WSL65482" s="506"/>
      <c r="WSM65482" s="506"/>
      <c r="WSN65482" s="506"/>
      <c r="WSO65482" s="506"/>
      <c r="WSP65482" s="506"/>
      <c r="WSQ65482" s="506"/>
      <c r="WSR65482" s="506"/>
      <c r="WSS65482" s="506"/>
      <c r="WST65482" s="506"/>
      <c r="WSU65482" s="506"/>
      <c r="WSV65482" s="506"/>
      <c r="WSW65482" s="506"/>
      <c r="WSX65482" s="506"/>
      <c r="WSY65482" s="506"/>
      <c r="WSZ65482" s="506"/>
      <c r="WTA65482" s="506"/>
      <c r="WTB65482" s="506"/>
      <c r="WTC65482" s="506"/>
      <c r="WTD65482" s="506"/>
      <c r="WTE65482" s="506"/>
      <c r="WTF65482" s="506"/>
      <c r="WTG65482" s="506"/>
      <c r="WTH65482" s="506"/>
      <c r="WTI65482" s="506"/>
      <c r="WTJ65482" s="506"/>
      <c r="WTK65482" s="506"/>
      <c r="WTL65482" s="506"/>
      <c r="WTM65482" s="506"/>
      <c r="WTN65482" s="506"/>
      <c r="WTO65482" s="506"/>
      <c r="WTP65482" s="506"/>
      <c r="WTQ65482" s="506"/>
      <c r="WTR65482" s="506"/>
      <c r="WTS65482" s="506"/>
      <c r="WTT65482" s="506"/>
      <c r="WTU65482" s="506"/>
      <c r="WTV65482" s="506"/>
      <c r="WTW65482" s="506"/>
      <c r="WTX65482" s="506"/>
      <c r="WTY65482" s="506"/>
      <c r="WTZ65482" s="506"/>
      <c r="WUA65482" s="506"/>
      <c r="WUB65482" s="506"/>
      <c r="WUC65482" s="506"/>
      <c r="WUD65482" s="506"/>
      <c r="WUE65482" s="506"/>
      <c r="WUF65482" s="506"/>
      <c r="WUG65482" s="506"/>
      <c r="WUH65482" s="506"/>
      <c r="WUI65482" s="506"/>
      <c r="WUJ65482" s="506"/>
      <c r="WUK65482" s="506"/>
      <c r="WUL65482" s="506"/>
      <c r="WUM65482" s="506"/>
      <c r="WUN65482" s="506"/>
      <c r="WUO65482" s="506"/>
      <c r="WUP65482" s="506"/>
      <c r="WUQ65482" s="506"/>
      <c r="WUR65482" s="506"/>
      <c r="WUS65482" s="506"/>
      <c r="WUT65482" s="506"/>
      <c r="WUU65482" s="506"/>
      <c r="WUV65482" s="506"/>
      <c r="WUW65482" s="506"/>
      <c r="WUX65482" s="506"/>
      <c r="WUY65482" s="506"/>
      <c r="WUZ65482" s="506"/>
      <c r="WVA65482" s="506"/>
      <c r="WVB65482" s="506"/>
      <c r="WVC65482" s="506"/>
      <c r="WVD65482" s="506"/>
      <c r="WVE65482" s="506"/>
      <c r="WVF65482" s="506"/>
      <c r="WVG65482" s="506"/>
      <c r="WVH65482" s="506"/>
      <c r="WVI65482" s="506"/>
      <c r="WVJ65482" s="506"/>
      <c r="WVK65482" s="506"/>
      <c r="WVL65482" s="506"/>
      <c r="WVM65482" s="506"/>
      <c r="WVN65482" s="506"/>
      <c r="WVO65482" s="506"/>
    </row>
    <row r="65483" spans="2:16135" s="507" customFormat="1" ht="12.75" customHeight="1">
      <c r="B65483" s="539"/>
      <c r="C65483" s="540"/>
      <c r="D65483" s="541"/>
      <c r="E65483" s="539"/>
      <c r="F65483" s="539"/>
      <c r="G65483" s="539"/>
      <c r="HR65483" s="506"/>
      <c r="HS65483" s="506"/>
      <c r="HT65483" s="506"/>
      <c r="HU65483" s="506"/>
      <c r="HV65483" s="506"/>
      <c r="HW65483" s="506"/>
      <c r="HX65483" s="506"/>
      <c r="HY65483" s="506"/>
      <c r="HZ65483" s="506"/>
      <c r="IA65483" s="506"/>
      <c r="IB65483" s="506"/>
      <c r="IC65483" s="506"/>
      <c r="ID65483" s="506"/>
      <c r="IE65483" s="506"/>
      <c r="IF65483" s="506"/>
      <c r="IG65483" s="506"/>
      <c r="IH65483" s="506"/>
      <c r="II65483" s="506"/>
      <c r="IJ65483" s="506"/>
      <c r="IK65483" s="506"/>
      <c r="IL65483" s="506"/>
      <c r="IM65483" s="506"/>
      <c r="IN65483" s="506"/>
      <c r="IO65483" s="506"/>
      <c r="IP65483" s="506"/>
      <c r="IQ65483" s="506"/>
      <c r="IR65483" s="506"/>
      <c r="IS65483" s="506"/>
      <c r="IT65483" s="506"/>
      <c r="IU65483" s="506"/>
      <c r="IV65483" s="506"/>
      <c r="IW65483" s="506"/>
      <c r="IX65483" s="506"/>
      <c r="IY65483" s="506"/>
      <c r="IZ65483" s="506"/>
      <c r="JA65483" s="506"/>
      <c r="JB65483" s="506"/>
      <c r="JC65483" s="506"/>
      <c r="JD65483" s="506"/>
      <c r="JE65483" s="506"/>
      <c r="JF65483" s="506"/>
      <c r="JG65483" s="506"/>
      <c r="JH65483" s="506"/>
      <c r="JI65483" s="506"/>
      <c r="JJ65483" s="506"/>
      <c r="JK65483" s="506"/>
      <c r="JL65483" s="506"/>
      <c r="JM65483" s="506"/>
      <c r="JN65483" s="506"/>
      <c r="JO65483" s="506"/>
      <c r="JP65483" s="506"/>
      <c r="JQ65483" s="506"/>
      <c r="JR65483" s="506"/>
      <c r="JS65483" s="506"/>
      <c r="JT65483" s="506"/>
      <c r="JU65483" s="506"/>
      <c r="JV65483" s="506"/>
      <c r="JW65483" s="506"/>
      <c r="JX65483" s="506"/>
      <c r="JY65483" s="506"/>
      <c r="JZ65483" s="506"/>
      <c r="KA65483" s="506"/>
      <c r="KB65483" s="506"/>
      <c r="KC65483" s="506"/>
      <c r="KD65483" s="506"/>
      <c r="KE65483" s="506"/>
      <c r="KF65483" s="506"/>
      <c r="KG65483" s="506"/>
      <c r="KH65483" s="506"/>
      <c r="KI65483" s="506"/>
      <c r="KJ65483" s="506"/>
      <c r="KK65483" s="506"/>
      <c r="KL65483" s="506"/>
      <c r="KM65483" s="506"/>
      <c r="KN65483" s="506"/>
      <c r="KO65483" s="506"/>
      <c r="KP65483" s="506"/>
      <c r="KQ65483" s="506"/>
      <c r="KR65483" s="506"/>
      <c r="KS65483" s="506"/>
      <c r="KT65483" s="506"/>
      <c r="KU65483" s="506"/>
      <c r="KV65483" s="506"/>
      <c r="KW65483" s="506"/>
      <c r="KX65483" s="506"/>
      <c r="KY65483" s="506"/>
      <c r="KZ65483" s="506"/>
      <c r="LA65483" s="506"/>
      <c r="LB65483" s="506"/>
      <c r="LC65483" s="506"/>
      <c r="LD65483" s="506"/>
      <c r="LE65483" s="506"/>
      <c r="LF65483" s="506"/>
      <c r="LG65483" s="506"/>
      <c r="LH65483" s="506"/>
      <c r="LI65483" s="506"/>
      <c r="LJ65483" s="506"/>
      <c r="LK65483" s="506"/>
      <c r="LL65483" s="506"/>
      <c r="LM65483" s="506"/>
      <c r="LN65483" s="506"/>
      <c r="LO65483" s="506"/>
      <c r="LP65483" s="506"/>
      <c r="LQ65483" s="506"/>
      <c r="LR65483" s="506"/>
      <c r="LS65483" s="506"/>
      <c r="LT65483" s="506"/>
      <c r="LU65483" s="506"/>
      <c r="LV65483" s="506"/>
      <c r="LW65483" s="506"/>
      <c r="LX65483" s="506"/>
      <c r="LY65483" s="506"/>
      <c r="LZ65483" s="506"/>
      <c r="MA65483" s="506"/>
      <c r="MB65483" s="506"/>
      <c r="MC65483" s="506"/>
      <c r="MD65483" s="506"/>
      <c r="ME65483" s="506"/>
      <c r="MF65483" s="506"/>
      <c r="MG65483" s="506"/>
      <c r="MH65483" s="506"/>
      <c r="MI65483" s="506"/>
      <c r="MJ65483" s="506"/>
      <c r="MK65483" s="506"/>
      <c r="ML65483" s="506"/>
      <c r="MM65483" s="506"/>
      <c r="MN65483" s="506"/>
      <c r="MO65483" s="506"/>
      <c r="MP65483" s="506"/>
      <c r="MQ65483" s="506"/>
      <c r="MR65483" s="506"/>
      <c r="MS65483" s="506"/>
      <c r="MT65483" s="506"/>
      <c r="MU65483" s="506"/>
      <c r="MV65483" s="506"/>
      <c r="MW65483" s="506"/>
      <c r="MX65483" s="506"/>
      <c r="MY65483" s="506"/>
      <c r="MZ65483" s="506"/>
      <c r="NA65483" s="506"/>
      <c r="NB65483" s="506"/>
      <c r="NC65483" s="506"/>
      <c r="ND65483" s="506"/>
      <c r="NE65483" s="506"/>
      <c r="NF65483" s="506"/>
      <c r="NG65483" s="506"/>
      <c r="NH65483" s="506"/>
      <c r="NI65483" s="506"/>
      <c r="NJ65483" s="506"/>
      <c r="NK65483" s="506"/>
      <c r="NL65483" s="506"/>
      <c r="NM65483" s="506"/>
      <c r="NN65483" s="506"/>
      <c r="NO65483" s="506"/>
      <c r="NP65483" s="506"/>
      <c r="NQ65483" s="506"/>
      <c r="NR65483" s="506"/>
      <c r="NS65483" s="506"/>
      <c r="NT65483" s="506"/>
      <c r="NU65483" s="506"/>
      <c r="NV65483" s="506"/>
      <c r="NW65483" s="506"/>
      <c r="NX65483" s="506"/>
      <c r="NY65483" s="506"/>
      <c r="NZ65483" s="506"/>
      <c r="OA65483" s="506"/>
      <c r="OB65483" s="506"/>
      <c r="OC65483" s="506"/>
      <c r="OD65483" s="506"/>
      <c r="OE65483" s="506"/>
      <c r="OF65483" s="506"/>
      <c r="OG65483" s="506"/>
      <c r="OH65483" s="506"/>
      <c r="OI65483" s="506"/>
      <c r="OJ65483" s="506"/>
      <c r="OK65483" s="506"/>
      <c r="OL65483" s="506"/>
      <c r="OM65483" s="506"/>
      <c r="ON65483" s="506"/>
      <c r="OO65483" s="506"/>
      <c r="OP65483" s="506"/>
      <c r="OQ65483" s="506"/>
      <c r="OR65483" s="506"/>
      <c r="OS65483" s="506"/>
      <c r="OT65483" s="506"/>
      <c r="OU65483" s="506"/>
      <c r="OV65483" s="506"/>
      <c r="OW65483" s="506"/>
      <c r="OX65483" s="506"/>
      <c r="OY65483" s="506"/>
      <c r="OZ65483" s="506"/>
      <c r="PA65483" s="506"/>
      <c r="PB65483" s="506"/>
      <c r="PC65483" s="506"/>
      <c r="PD65483" s="506"/>
      <c r="PE65483" s="506"/>
      <c r="PF65483" s="506"/>
      <c r="PG65483" s="506"/>
      <c r="PH65483" s="506"/>
      <c r="PI65483" s="506"/>
      <c r="PJ65483" s="506"/>
      <c r="PK65483" s="506"/>
      <c r="PL65483" s="506"/>
      <c r="PM65483" s="506"/>
      <c r="PN65483" s="506"/>
      <c r="PO65483" s="506"/>
      <c r="PP65483" s="506"/>
      <c r="PQ65483" s="506"/>
      <c r="PR65483" s="506"/>
      <c r="PS65483" s="506"/>
      <c r="PT65483" s="506"/>
      <c r="PU65483" s="506"/>
      <c r="PV65483" s="506"/>
      <c r="PW65483" s="506"/>
      <c r="PX65483" s="506"/>
      <c r="PY65483" s="506"/>
      <c r="PZ65483" s="506"/>
      <c r="QA65483" s="506"/>
      <c r="QB65483" s="506"/>
      <c r="QC65483" s="506"/>
      <c r="QD65483" s="506"/>
      <c r="QE65483" s="506"/>
      <c r="QF65483" s="506"/>
      <c r="QG65483" s="506"/>
      <c r="QH65483" s="506"/>
      <c r="QI65483" s="506"/>
      <c r="QJ65483" s="506"/>
      <c r="QK65483" s="506"/>
      <c r="QL65483" s="506"/>
      <c r="QM65483" s="506"/>
      <c r="QN65483" s="506"/>
      <c r="QO65483" s="506"/>
      <c r="QP65483" s="506"/>
      <c r="QQ65483" s="506"/>
      <c r="QR65483" s="506"/>
      <c r="QS65483" s="506"/>
      <c r="QT65483" s="506"/>
      <c r="QU65483" s="506"/>
      <c r="QV65483" s="506"/>
      <c r="QW65483" s="506"/>
      <c r="QX65483" s="506"/>
      <c r="QY65483" s="506"/>
      <c r="QZ65483" s="506"/>
      <c r="RA65483" s="506"/>
      <c r="RB65483" s="506"/>
      <c r="RC65483" s="506"/>
      <c r="RD65483" s="506"/>
      <c r="RE65483" s="506"/>
      <c r="RF65483" s="506"/>
      <c r="RG65483" s="506"/>
      <c r="RH65483" s="506"/>
      <c r="RI65483" s="506"/>
      <c r="RJ65483" s="506"/>
      <c r="RK65483" s="506"/>
      <c r="RL65483" s="506"/>
      <c r="RM65483" s="506"/>
      <c r="RN65483" s="506"/>
      <c r="RO65483" s="506"/>
      <c r="RP65483" s="506"/>
      <c r="RQ65483" s="506"/>
      <c r="RR65483" s="506"/>
      <c r="RS65483" s="506"/>
      <c r="RT65483" s="506"/>
      <c r="RU65483" s="506"/>
      <c r="RV65483" s="506"/>
      <c r="RW65483" s="506"/>
      <c r="RX65483" s="506"/>
      <c r="RY65483" s="506"/>
      <c r="RZ65483" s="506"/>
      <c r="SA65483" s="506"/>
      <c r="SB65483" s="506"/>
      <c r="SC65483" s="506"/>
      <c r="SD65483" s="506"/>
      <c r="SE65483" s="506"/>
      <c r="SF65483" s="506"/>
      <c r="SG65483" s="506"/>
      <c r="SH65483" s="506"/>
      <c r="SI65483" s="506"/>
      <c r="SJ65483" s="506"/>
      <c r="SK65483" s="506"/>
      <c r="SL65483" s="506"/>
      <c r="SM65483" s="506"/>
      <c r="SN65483" s="506"/>
      <c r="SO65483" s="506"/>
      <c r="SP65483" s="506"/>
      <c r="SQ65483" s="506"/>
      <c r="SR65483" s="506"/>
      <c r="SS65483" s="506"/>
      <c r="ST65483" s="506"/>
      <c r="SU65483" s="506"/>
      <c r="SV65483" s="506"/>
      <c r="SW65483" s="506"/>
      <c r="SX65483" s="506"/>
      <c r="SY65483" s="506"/>
      <c r="SZ65483" s="506"/>
      <c r="TA65483" s="506"/>
      <c r="TB65483" s="506"/>
      <c r="TC65483" s="506"/>
      <c r="TD65483" s="506"/>
      <c r="TE65483" s="506"/>
      <c r="TF65483" s="506"/>
      <c r="TG65483" s="506"/>
      <c r="TH65483" s="506"/>
      <c r="TI65483" s="506"/>
      <c r="TJ65483" s="506"/>
      <c r="TK65483" s="506"/>
      <c r="TL65483" s="506"/>
      <c r="TM65483" s="506"/>
      <c r="TN65483" s="506"/>
      <c r="TO65483" s="506"/>
      <c r="TP65483" s="506"/>
      <c r="TQ65483" s="506"/>
      <c r="TR65483" s="506"/>
      <c r="TS65483" s="506"/>
      <c r="TT65483" s="506"/>
      <c r="TU65483" s="506"/>
      <c r="TV65483" s="506"/>
      <c r="TW65483" s="506"/>
      <c r="TX65483" s="506"/>
      <c r="TY65483" s="506"/>
      <c r="TZ65483" s="506"/>
      <c r="UA65483" s="506"/>
      <c r="UB65483" s="506"/>
      <c r="UC65483" s="506"/>
      <c r="UD65483" s="506"/>
      <c r="UE65483" s="506"/>
      <c r="UF65483" s="506"/>
      <c r="UG65483" s="506"/>
      <c r="UH65483" s="506"/>
      <c r="UI65483" s="506"/>
      <c r="UJ65483" s="506"/>
      <c r="UK65483" s="506"/>
      <c r="UL65483" s="506"/>
      <c r="UM65483" s="506"/>
      <c r="UN65483" s="506"/>
      <c r="UO65483" s="506"/>
      <c r="UP65483" s="506"/>
      <c r="UQ65483" s="506"/>
      <c r="UR65483" s="506"/>
      <c r="US65483" s="506"/>
      <c r="UT65483" s="506"/>
      <c r="UU65483" s="506"/>
      <c r="UV65483" s="506"/>
      <c r="UW65483" s="506"/>
      <c r="UX65483" s="506"/>
      <c r="UY65483" s="506"/>
      <c r="UZ65483" s="506"/>
      <c r="VA65483" s="506"/>
      <c r="VB65483" s="506"/>
      <c r="VC65483" s="506"/>
      <c r="VD65483" s="506"/>
      <c r="VE65483" s="506"/>
      <c r="VF65483" s="506"/>
      <c r="VG65483" s="506"/>
      <c r="VH65483" s="506"/>
      <c r="VI65483" s="506"/>
      <c r="VJ65483" s="506"/>
      <c r="VK65483" s="506"/>
      <c r="VL65483" s="506"/>
      <c r="VM65483" s="506"/>
      <c r="VN65483" s="506"/>
      <c r="VO65483" s="506"/>
      <c r="VP65483" s="506"/>
      <c r="VQ65483" s="506"/>
      <c r="VR65483" s="506"/>
      <c r="VS65483" s="506"/>
      <c r="VT65483" s="506"/>
      <c r="VU65483" s="506"/>
      <c r="VV65483" s="506"/>
      <c r="VW65483" s="506"/>
      <c r="VX65483" s="506"/>
      <c r="VY65483" s="506"/>
      <c r="VZ65483" s="506"/>
      <c r="WA65483" s="506"/>
      <c r="WB65483" s="506"/>
      <c r="WC65483" s="506"/>
      <c r="WD65483" s="506"/>
      <c r="WE65483" s="506"/>
      <c r="WF65483" s="506"/>
      <c r="WG65483" s="506"/>
      <c r="WH65483" s="506"/>
      <c r="WI65483" s="506"/>
      <c r="WJ65483" s="506"/>
      <c r="WK65483" s="506"/>
      <c r="WL65483" s="506"/>
      <c r="WM65483" s="506"/>
      <c r="WN65483" s="506"/>
      <c r="WO65483" s="506"/>
      <c r="WP65483" s="506"/>
      <c r="WQ65483" s="506"/>
      <c r="WR65483" s="506"/>
      <c r="WS65483" s="506"/>
      <c r="WT65483" s="506"/>
      <c r="WU65483" s="506"/>
      <c r="WV65483" s="506"/>
      <c r="WW65483" s="506"/>
      <c r="WX65483" s="506"/>
      <c r="WY65483" s="506"/>
      <c r="WZ65483" s="506"/>
      <c r="XA65483" s="506"/>
      <c r="XB65483" s="506"/>
      <c r="XC65483" s="506"/>
      <c r="XD65483" s="506"/>
      <c r="XE65483" s="506"/>
      <c r="XF65483" s="506"/>
      <c r="XG65483" s="506"/>
      <c r="XH65483" s="506"/>
      <c r="XI65483" s="506"/>
      <c r="XJ65483" s="506"/>
      <c r="XK65483" s="506"/>
      <c r="XL65483" s="506"/>
      <c r="XM65483" s="506"/>
      <c r="XN65483" s="506"/>
      <c r="XO65483" s="506"/>
      <c r="XP65483" s="506"/>
      <c r="XQ65483" s="506"/>
      <c r="XR65483" s="506"/>
      <c r="XS65483" s="506"/>
      <c r="XT65483" s="506"/>
      <c r="XU65483" s="506"/>
      <c r="XV65483" s="506"/>
      <c r="XW65483" s="506"/>
      <c r="XX65483" s="506"/>
      <c r="XY65483" s="506"/>
      <c r="XZ65483" s="506"/>
      <c r="YA65483" s="506"/>
      <c r="YB65483" s="506"/>
      <c r="YC65483" s="506"/>
      <c r="YD65483" s="506"/>
      <c r="YE65483" s="506"/>
      <c r="YF65483" s="506"/>
      <c r="YG65483" s="506"/>
      <c r="YH65483" s="506"/>
      <c r="YI65483" s="506"/>
      <c r="YJ65483" s="506"/>
      <c r="YK65483" s="506"/>
      <c r="YL65483" s="506"/>
      <c r="YM65483" s="506"/>
      <c r="YN65483" s="506"/>
      <c r="YO65483" s="506"/>
      <c r="YP65483" s="506"/>
      <c r="YQ65483" s="506"/>
      <c r="YR65483" s="506"/>
      <c r="YS65483" s="506"/>
      <c r="YT65483" s="506"/>
      <c r="YU65483" s="506"/>
      <c r="YV65483" s="506"/>
      <c r="YW65483" s="506"/>
      <c r="YX65483" s="506"/>
      <c r="YY65483" s="506"/>
      <c r="YZ65483" s="506"/>
      <c r="ZA65483" s="506"/>
      <c r="ZB65483" s="506"/>
      <c r="ZC65483" s="506"/>
      <c r="ZD65483" s="506"/>
      <c r="ZE65483" s="506"/>
      <c r="ZF65483" s="506"/>
      <c r="ZG65483" s="506"/>
      <c r="ZH65483" s="506"/>
      <c r="ZI65483" s="506"/>
      <c r="ZJ65483" s="506"/>
      <c r="ZK65483" s="506"/>
      <c r="ZL65483" s="506"/>
      <c r="ZM65483" s="506"/>
      <c r="ZN65483" s="506"/>
      <c r="ZO65483" s="506"/>
      <c r="ZP65483" s="506"/>
      <c r="ZQ65483" s="506"/>
      <c r="ZR65483" s="506"/>
      <c r="ZS65483" s="506"/>
      <c r="ZT65483" s="506"/>
      <c r="ZU65483" s="506"/>
      <c r="ZV65483" s="506"/>
      <c r="ZW65483" s="506"/>
      <c r="ZX65483" s="506"/>
      <c r="ZY65483" s="506"/>
      <c r="ZZ65483" s="506"/>
      <c r="AAA65483" s="506"/>
      <c r="AAB65483" s="506"/>
      <c r="AAC65483" s="506"/>
      <c r="AAD65483" s="506"/>
      <c r="AAE65483" s="506"/>
      <c r="AAF65483" s="506"/>
      <c r="AAG65483" s="506"/>
      <c r="AAH65483" s="506"/>
      <c r="AAI65483" s="506"/>
      <c r="AAJ65483" s="506"/>
      <c r="AAK65483" s="506"/>
      <c r="AAL65483" s="506"/>
      <c r="AAM65483" s="506"/>
      <c r="AAN65483" s="506"/>
      <c r="AAO65483" s="506"/>
      <c r="AAP65483" s="506"/>
      <c r="AAQ65483" s="506"/>
      <c r="AAR65483" s="506"/>
      <c r="AAS65483" s="506"/>
      <c r="AAT65483" s="506"/>
      <c r="AAU65483" s="506"/>
      <c r="AAV65483" s="506"/>
      <c r="AAW65483" s="506"/>
      <c r="AAX65483" s="506"/>
      <c r="AAY65483" s="506"/>
      <c r="AAZ65483" s="506"/>
      <c r="ABA65483" s="506"/>
      <c r="ABB65483" s="506"/>
      <c r="ABC65483" s="506"/>
      <c r="ABD65483" s="506"/>
      <c r="ABE65483" s="506"/>
      <c r="ABF65483" s="506"/>
      <c r="ABG65483" s="506"/>
      <c r="ABH65483" s="506"/>
      <c r="ABI65483" s="506"/>
      <c r="ABJ65483" s="506"/>
      <c r="ABK65483" s="506"/>
      <c r="ABL65483" s="506"/>
      <c r="ABM65483" s="506"/>
      <c r="ABN65483" s="506"/>
      <c r="ABO65483" s="506"/>
      <c r="ABP65483" s="506"/>
      <c r="ABQ65483" s="506"/>
      <c r="ABR65483" s="506"/>
      <c r="ABS65483" s="506"/>
      <c r="ABT65483" s="506"/>
      <c r="ABU65483" s="506"/>
      <c r="ABV65483" s="506"/>
      <c r="ABW65483" s="506"/>
      <c r="ABX65483" s="506"/>
      <c r="ABY65483" s="506"/>
      <c r="ABZ65483" s="506"/>
      <c r="ACA65483" s="506"/>
      <c r="ACB65483" s="506"/>
      <c r="ACC65483" s="506"/>
      <c r="ACD65483" s="506"/>
      <c r="ACE65483" s="506"/>
      <c r="ACF65483" s="506"/>
      <c r="ACG65483" s="506"/>
      <c r="ACH65483" s="506"/>
      <c r="ACI65483" s="506"/>
      <c r="ACJ65483" s="506"/>
      <c r="ACK65483" s="506"/>
      <c r="ACL65483" s="506"/>
      <c r="ACM65483" s="506"/>
      <c r="ACN65483" s="506"/>
      <c r="ACO65483" s="506"/>
      <c r="ACP65483" s="506"/>
      <c r="ACQ65483" s="506"/>
      <c r="ACR65483" s="506"/>
      <c r="ACS65483" s="506"/>
      <c r="ACT65483" s="506"/>
      <c r="ACU65483" s="506"/>
      <c r="ACV65483" s="506"/>
      <c r="ACW65483" s="506"/>
      <c r="ACX65483" s="506"/>
      <c r="ACY65483" s="506"/>
      <c r="ACZ65483" s="506"/>
      <c r="ADA65483" s="506"/>
      <c r="ADB65483" s="506"/>
      <c r="ADC65483" s="506"/>
      <c r="ADD65483" s="506"/>
      <c r="ADE65483" s="506"/>
      <c r="ADF65483" s="506"/>
      <c r="ADG65483" s="506"/>
      <c r="ADH65483" s="506"/>
      <c r="ADI65483" s="506"/>
      <c r="ADJ65483" s="506"/>
      <c r="ADK65483" s="506"/>
      <c r="ADL65483" s="506"/>
      <c r="ADM65483" s="506"/>
      <c r="ADN65483" s="506"/>
      <c r="ADO65483" s="506"/>
      <c r="ADP65483" s="506"/>
      <c r="ADQ65483" s="506"/>
      <c r="ADR65483" s="506"/>
      <c r="ADS65483" s="506"/>
      <c r="ADT65483" s="506"/>
      <c r="ADU65483" s="506"/>
      <c r="ADV65483" s="506"/>
      <c r="ADW65483" s="506"/>
      <c r="ADX65483" s="506"/>
      <c r="ADY65483" s="506"/>
      <c r="ADZ65483" s="506"/>
      <c r="AEA65483" s="506"/>
      <c r="AEB65483" s="506"/>
      <c r="AEC65483" s="506"/>
      <c r="AED65483" s="506"/>
      <c r="AEE65483" s="506"/>
      <c r="AEF65483" s="506"/>
      <c r="AEG65483" s="506"/>
      <c r="AEH65483" s="506"/>
      <c r="AEI65483" s="506"/>
      <c r="AEJ65483" s="506"/>
      <c r="AEK65483" s="506"/>
      <c r="AEL65483" s="506"/>
      <c r="AEM65483" s="506"/>
      <c r="AEN65483" s="506"/>
      <c r="AEO65483" s="506"/>
      <c r="AEP65483" s="506"/>
      <c r="AEQ65483" s="506"/>
      <c r="AER65483" s="506"/>
      <c r="AES65483" s="506"/>
      <c r="AET65483" s="506"/>
      <c r="AEU65483" s="506"/>
      <c r="AEV65483" s="506"/>
      <c r="AEW65483" s="506"/>
      <c r="AEX65483" s="506"/>
      <c r="AEY65483" s="506"/>
      <c r="AEZ65483" s="506"/>
      <c r="AFA65483" s="506"/>
      <c r="AFB65483" s="506"/>
      <c r="AFC65483" s="506"/>
      <c r="AFD65483" s="506"/>
      <c r="AFE65483" s="506"/>
      <c r="AFF65483" s="506"/>
      <c r="AFG65483" s="506"/>
      <c r="AFH65483" s="506"/>
      <c r="AFI65483" s="506"/>
      <c r="AFJ65483" s="506"/>
      <c r="AFK65483" s="506"/>
      <c r="AFL65483" s="506"/>
      <c r="AFM65483" s="506"/>
      <c r="AFN65483" s="506"/>
      <c r="AFO65483" s="506"/>
      <c r="AFP65483" s="506"/>
      <c r="AFQ65483" s="506"/>
      <c r="AFR65483" s="506"/>
      <c r="AFS65483" s="506"/>
      <c r="AFT65483" s="506"/>
      <c r="AFU65483" s="506"/>
      <c r="AFV65483" s="506"/>
      <c r="AFW65483" s="506"/>
      <c r="AFX65483" s="506"/>
      <c r="AFY65483" s="506"/>
      <c r="AFZ65483" s="506"/>
      <c r="AGA65483" s="506"/>
      <c r="AGB65483" s="506"/>
      <c r="AGC65483" s="506"/>
      <c r="AGD65483" s="506"/>
      <c r="AGE65483" s="506"/>
      <c r="AGF65483" s="506"/>
      <c r="AGG65483" s="506"/>
      <c r="AGH65483" s="506"/>
      <c r="AGI65483" s="506"/>
      <c r="AGJ65483" s="506"/>
      <c r="AGK65483" s="506"/>
      <c r="AGL65483" s="506"/>
      <c r="AGM65483" s="506"/>
      <c r="AGN65483" s="506"/>
      <c r="AGO65483" s="506"/>
      <c r="AGP65483" s="506"/>
      <c r="AGQ65483" s="506"/>
      <c r="AGR65483" s="506"/>
      <c r="AGS65483" s="506"/>
      <c r="AGT65483" s="506"/>
      <c r="AGU65483" s="506"/>
      <c r="AGV65483" s="506"/>
      <c r="AGW65483" s="506"/>
      <c r="AGX65483" s="506"/>
      <c r="AGY65483" s="506"/>
      <c r="AGZ65483" s="506"/>
      <c r="AHA65483" s="506"/>
      <c r="AHB65483" s="506"/>
      <c r="AHC65483" s="506"/>
      <c r="AHD65483" s="506"/>
      <c r="AHE65483" s="506"/>
      <c r="AHF65483" s="506"/>
      <c r="AHG65483" s="506"/>
      <c r="AHH65483" s="506"/>
      <c r="AHI65483" s="506"/>
      <c r="AHJ65483" s="506"/>
      <c r="AHK65483" s="506"/>
      <c r="AHL65483" s="506"/>
      <c r="AHM65483" s="506"/>
      <c r="AHN65483" s="506"/>
      <c r="AHO65483" s="506"/>
      <c r="AHP65483" s="506"/>
      <c r="AHQ65483" s="506"/>
      <c r="AHR65483" s="506"/>
      <c r="AHS65483" s="506"/>
      <c r="AHT65483" s="506"/>
      <c r="AHU65483" s="506"/>
      <c r="AHV65483" s="506"/>
      <c r="AHW65483" s="506"/>
      <c r="AHX65483" s="506"/>
      <c r="AHY65483" s="506"/>
      <c r="AHZ65483" s="506"/>
      <c r="AIA65483" s="506"/>
      <c r="AIB65483" s="506"/>
      <c r="AIC65483" s="506"/>
      <c r="AID65483" s="506"/>
      <c r="AIE65483" s="506"/>
      <c r="AIF65483" s="506"/>
      <c r="AIG65483" s="506"/>
      <c r="AIH65483" s="506"/>
      <c r="AII65483" s="506"/>
      <c r="AIJ65483" s="506"/>
      <c r="AIK65483" s="506"/>
      <c r="AIL65483" s="506"/>
      <c r="AIM65483" s="506"/>
      <c r="AIN65483" s="506"/>
      <c r="AIO65483" s="506"/>
      <c r="AIP65483" s="506"/>
      <c r="AIQ65483" s="506"/>
      <c r="AIR65483" s="506"/>
      <c r="AIS65483" s="506"/>
      <c r="AIT65483" s="506"/>
      <c r="AIU65483" s="506"/>
      <c r="AIV65483" s="506"/>
      <c r="AIW65483" s="506"/>
      <c r="AIX65483" s="506"/>
      <c r="AIY65483" s="506"/>
      <c r="AIZ65483" s="506"/>
      <c r="AJA65483" s="506"/>
      <c r="AJB65483" s="506"/>
      <c r="AJC65483" s="506"/>
      <c r="AJD65483" s="506"/>
      <c r="AJE65483" s="506"/>
      <c r="AJF65483" s="506"/>
      <c r="AJG65483" s="506"/>
      <c r="AJH65483" s="506"/>
      <c r="AJI65483" s="506"/>
      <c r="AJJ65483" s="506"/>
      <c r="AJK65483" s="506"/>
      <c r="AJL65483" s="506"/>
      <c r="AJM65483" s="506"/>
      <c r="AJN65483" s="506"/>
      <c r="AJO65483" s="506"/>
      <c r="AJP65483" s="506"/>
      <c r="AJQ65483" s="506"/>
      <c r="AJR65483" s="506"/>
      <c r="AJS65483" s="506"/>
      <c r="AJT65483" s="506"/>
      <c r="AJU65483" s="506"/>
      <c r="AJV65483" s="506"/>
      <c r="AJW65483" s="506"/>
      <c r="AJX65483" s="506"/>
      <c r="AJY65483" s="506"/>
      <c r="AJZ65483" s="506"/>
      <c r="AKA65483" s="506"/>
      <c r="AKB65483" s="506"/>
      <c r="AKC65483" s="506"/>
      <c r="AKD65483" s="506"/>
      <c r="AKE65483" s="506"/>
      <c r="AKF65483" s="506"/>
      <c r="AKG65483" s="506"/>
      <c r="AKH65483" s="506"/>
      <c r="AKI65483" s="506"/>
      <c r="AKJ65483" s="506"/>
      <c r="AKK65483" s="506"/>
      <c r="AKL65483" s="506"/>
      <c r="AKM65483" s="506"/>
      <c r="AKN65483" s="506"/>
      <c r="AKO65483" s="506"/>
      <c r="AKP65483" s="506"/>
      <c r="AKQ65483" s="506"/>
      <c r="AKR65483" s="506"/>
      <c r="AKS65483" s="506"/>
      <c r="AKT65483" s="506"/>
      <c r="AKU65483" s="506"/>
      <c r="AKV65483" s="506"/>
      <c r="AKW65483" s="506"/>
      <c r="AKX65483" s="506"/>
      <c r="AKY65483" s="506"/>
      <c r="AKZ65483" s="506"/>
      <c r="ALA65483" s="506"/>
      <c r="ALB65483" s="506"/>
      <c r="ALC65483" s="506"/>
      <c r="ALD65483" s="506"/>
      <c r="ALE65483" s="506"/>
      <c r="ALF65483" s="506"/>
      <c r="ALG65483" s="506"/>
      <c r="ALH65483" s="506"/>
      <c r="ALI65483" s="506"/>
      <c r="ALJ65483" s="506"/>
      <c r="ALK65483" s="506"/>
      <c r="ALL65483" s="506"/>
      <c r="ALM65483" s="506"/>
      <c r="ALN65483" s="506"/>
      <c r="ALO65483" s="506"/>
      <c r="ALP65483" s="506"/>
      <c r="ALQ65483" s="506"/>
      <c r="ALR65483" s="506"/>
      <c r="ALS65483" s="506"/>
      <c r="ALT65483" s="506"/>
      <c r="ALU65483" s="506"/>
      <c r="ALV65483" s="506"/>
      <c r="ALW65483" s="506"/>
      <c r="ALX65483" s="506"/>
      <c r="ALY65483" s="506"/>
      <c r="ALZ65483" s="506"/>
      <c r="AMA65483" s="506"/>
      <c r="AMB65483" s="506"/>
      <c r="AMC65483" s="506"/>
      <c r="AMD65483" s="506"/>
      <c r="AME65483" s="506"/>
      <c r="AMF65483" s="506"/>
      <c r="AMG65483" s="506"/>
      <c r="AMH65483" s="506"/>
      <c r="AMI65483" s="506"/>
      <c r="AMJ65483" s="506"/>
      <c r="AMK65483" s="506"/>
      <c r="AML65483" s="506"/>
      <c r="AMM65483" s="506"/>
      <c r="AMN65483" s="506"/>
      <c r="AMO65483" s="506"/>
      <c r="AMP65483" s="506"/>
      <c r="AMQ65483" s="506"/>
      <c r="AMR65483" s="506"/>
      <c r="AMS65483" s="506"/>
      <c r="AMT65483" s="506"/>
      <c r="AMU65483" s="506"/>
      <c r="AMV65483" s="506"/>
      <c r="AMW65483" s="506"/>
      <c r="AMX65483" s="506"/>
      <c r="AMY65483" s="506"/>
      <c r="AMZ65483" s="506"/>
      <c r="ANA65483" s="506"/>
      <c r="ANB65483" s="506"/>
      <c r="ANC65483" s="506"/>
      <c r="AND65483" s="506"/>
      <c r="ANE65483" s="506"/>
      <c r="ANF65483" s="506"/>
      <c r="ANG65483" s="506"/>
      <c r="ANH65483" s="506"/>
      <c r="ANI65483" s="506"/>
      <c r="ANJ65483" s="506"/>
      <c r="ANK65483" s="506"/>
      <c r="ANL65483" s="506"/>
      <c r="ANM65483" s="506"/>
      <c r="ANN65483" s="506"/>
      <c r="ANO65483" s="506"/>
      <c r="ANP65483" s="506"/>
      <c r="ANQ65483" s="506"/>
      <c r="ANR65483" s="506"/>
      <c r="ANS65483" s="506"/>
      <c r="ANT65483" s="506"/>
      <c r="ANU65483" s="506"/>
      <c r="ANV65483" s="506"/>
      <c r="ANW65483" s="506"/>
      <c r="ANX65483" s="506"/>
      <c r="ANY65483" s="506"/>
      <c r="ANZ65483" s="506"/>
      <c r="AOA65483" s="506"/>
      <c r="AOB65483" s="506"/>
      <c r="AOC65483" s="506"/>
      <c r="AOD65483" s="506"/>
      <c r="AOE65483" s="506"/>
      <c r="AOF65483" s="506"/>
      <c r="AOG65483" s="506"/>
      <c r="AOH65483" s="506"/>
      <c r="AOI65483" s="506"/>
      <c r="AOJ65483" s="506"/>
      <c r="AOK65483" s="506"/>
      <c r="AOL65483" s="506"/>
      <c r="AOM65483" s="506"/>
      <c r="AON65483" s="506"/>
      <c r="AOO65483" s="506"/>
      <c r="AOP65483" s="506"/>
      <c r="AOQ65483" s="506"/>
      <c r="AOR65483" s="506"/>
      <c r="AOS65483" s="506"/>
      <c r="AOT65483" s="506"/>
      <c r="AOU65483" s="506"/>
      <c r="AOV65483" s="506"/>
      <c r="AOW65483" s="506"/>
      <c r="AOX65483" s="506"/>
      <c r="AOY65483" s="506"/>
      <c r="AOZ65483" s="506"/>
      <c r="APA65483" s="506"/>
      <c r="APB65483" s="506"/>
      <c r="APC65483" s="506"/>
      <c r="APD65483" s="506"/>
      <c r="APE65483" s="506"/>
      <c r="APF65483" s="506"/>
      <c r="APG65483" s="506"/>
      <c r="APH65483" s="506"/>
      <c r="API65483" s="506"/>
      <c r="APJ65483" s="506"/>
      <c r="APK65483" s="506"/>
      <c r="APL65483" s="506"/>
      <c r="APM65483" s="506"/>
      <c r="APN65483" s="506"/>
      <c r="APO65483" s="506"/>
      <c r="APP65483" s="506"/>
      <c r="APQ65483" s="506"/>
      <c r="APR65483" s="506"/>
      <c r="APS65483" s="506"/>
      <c r="APT65483" s="506"/>
      <c r="APU65483" s="506"/>
      <c r="APV65483" s="506"/>
      <c r="APW65483" s="506"/>
      <c r="APX65483" s="506"/>
      <c r="APY65483" s="506"/>
      <c r="APZ65483" s="506"/>
      <c r="AQA65483" s="506"/>
      <c r="AQB65483" s="506"/>
      <c r="AQC65483" s="506"/>
      <c r="AQD65483" s="506"/>
      <c r="AQE65483" s="506"/>
      <c r="AQF65483" s="506"/>
      <c r="AQG65483" s="506"/>
      <c r="AQH65483" s="506"/>
      <c r="AQI65483" s="506"/>
      <c r="AQJ65483" s="506"/>
      <c r="AQK65483" s="506"/>
      <c r="AQL65483" s="506"/>
      <c r="AQM65483" s="506"/>
      <c r="AQN65483" s="506"/>
      <c r="AQO65483" s="506"/>
      <c r="AQP65483" s="506"/>
      <c r="AQQ65483" s="506"/>
      <c r="AQR65483" s="506"/>
      <c r="AQS65483" s="506"/>
      <c r="AQT65483" s="506"/>
      <c r="AQU65483" s="506"/>
      <c r="AQV65483" s="506"/>
      <c r="AQW65483" s="506"/>
      <c r="AQX65483" s="506"/>
      <c r="AQY65483" s="506"/>
      <c r="AQZ65483" s="506"/>
      <c r="ARA65483" s="506"/>
      <c r="ARB65483" s="506"/>
      <c r="ARC65483" s="506"/>
      <c r="ARD65483" s="506"/>
      <c r="ARE65483" s="506"/>
      <c r="ARF65483" s="506"/>
      <c r="ARG65483" s="506"/>
      <c r="ARH65483" s="506"/>
      <c r="ARI65483" s="506"/>
      <c r="ARJ65483" s="506"/>
      <c r="ARK65483" s="506"/>
      <c r="ARL65483" s="506"/>
      <c r="ARM65483" s="506"/>
      <c r="ARN65483" s="506"/>
      <c r="ARO65483" s="506"/>
      <c r="ARP65483" s="506"/>
      <c r="ARQ65483" s="506"/>
      <c r="ARR65483" s="506"/>
      <c r="ARS65483" s="506"/>
      <c r="ART65483" s="506"/>
      <c r="ARU65483" s="506"/>
      <c r="ARV65483" s="506"/>
      <c r="ARW65483" s="506"/>
      <c r="ARX65483" s="506"/>
      <c r="ARY65483" s="506"/>
      <c r="ARZ65483" s="506"/>
      <c r="ASA65483" s="506"/>
      <c r="ASB65483" s="506"/>
      <c r="ASC65483" s="506"/>
      <c r="ASD65483" s="506"/>
      <c r="ASE65483" s="506"/>
      <c r="ASF65483" s="506"/>
      <c r="ASG65483" s="506"/>
      <c r="ASH65483" s="506"/>
      <c r="ASI65483" s="506"/>
      <c r="ASJ65483" s="506"/>
      <c r="ASK65483" s="506"/>
      <c r="ASL65483" s="506"/>
      <c r="ASM65483" s="506"/>
      <c r="ASN65483" s="506"/>
      <c r="ASO65483" s="506"/>
      <c r="ASP65483" s="506"/>
      <c r="ASQ65483" s="506"/>
      <c r="ASR65483" s="506"/>
      <c r="ASS65483" s="506"/>
      <c r="AST65483" s="506"/>
      <c r="ASU65483" s="506"/>
      <c r="ASV65483" s="506"/>
      <c r="ASW65483" s="506"/>
      <c r="ASX65483" s="506"/>
      <c r="ASY65483" s="506"/>
      <c r="ASZ65483" s="506"/>
      <c r="ATA65483" s="506"/>
      <c r="ATB65483" s="506"/>
      <c r="ATC65483" s="506"/>
      <c r="ATD65483" s="506"/>
      <c r="ATE65483" s="506"/>
      <c r="ATF65483" s="506"/>
      <c r="ATG65483" s="506"/>
      <c r="ATH65483" s="506"/>
      <c r="ATI65483" s="506"/>
      <c r="ATJ65483" s="506"/>
      <c r="ATK65483" s="506"/>
      <c r="ATL65483" s="506"/>
      <c r="ATM65483" s="506"/>
      <c r="ATN65483" s="506"/>
      <c r="ATO65483" s="506"/>
      <c r="ATP65483" s="506"/>
      <c r="ATQ65483" s="506"/>
      <c r="ATR65483" s="506"/>
      <c r="ATS65483" s="506"/>
      <c r="ATT65483" s="506"/>
      <c r="ATU65483" s="506"/>
      <c r="ATV65483" s="506"/>
      <c r="ATW65483" s="506"/>
      <c r="ATX65483" s="506"/>
      <c r="ATY65483" s="506"/>
      <c r="ATZ65483" s="506"/>
      <c r="AUA65483" s="506"/>
      <c r="AUB65483" s="506"/>
      <c r="AUC65483" s="506"/>
      <c r="AUD65483" s="506"/>
      <c r="AUE65483" s="506"/>
      <c r="AUF65483" s="506"/>
      <c r="AUG65483" s="506"/>
      <c r="AUH65483" s="506"/>
      <c r="AUI65483" s="506"/>
      <c r="AUJ65483" s="506"/>
      <c r="AUK65483" s="506"/>
      <c r="AUL65483" s="506"/>
      <c r="AUM65483" s="506"/>
      <c r="AUN65483" s="506"/>
      <c r="AUO65483" s="506"/>
      <c r="AUP65483" s="506"/>
      <c r="AUQ65483" s="506"/>
      <c r="AUR65483" s="506"/>
      <c r="AUS65483" s="506"/>
      <c r="AUT65483" s="506"/>
      <c r="AUU65483" s="506"/>
      <c r="AUV65483" s="506"/>
      <c r="AUW65483" s="506"/>
      <c r="AUX65483" s="506"/>
      <c r="AUY65483" s="506"/>
      <c r="AUZ65483" s="506"/>
      <c r="AVA65483" s="506"/>
      <c r="AVB65483" s="506"/>
      <c r="AVC65483" s="506"/>
      <c r="AVD65483" s="506"/>
      <c r="AVE65483" s="506"/>
      <c r="AVF65483" s="506"/>
      <c r="AVG65483" s="506"/>
      <c r="AVH65483" s="506"/>
      <c r="AVI65483" s="506"/>
      <c r="AVJ65483" s="506"/>
      <c r="AVK65483" s="506"/>
      <c r="AVL65483" s="506"/>
      <c r="AVM65483" s="506"/>
      <c r="AVN65483" s="506"/>
      <c r="AVO65483" s="506"/>
      <c r="AVP65483" s="506"/>
      <c r="AVQ65483" s="506"/>
      <c r="AVR65483" s="506"/>
      <c r="AVS65483" s="506"/>
      <c r="AVT65483" s="506"/>
      <c r="AVU65483" s="506"/>
      <c r="AVV65483" s="506"/>
      <c r="AVW65483" s="506"/>
      <c r="AVX65483" s="506"/>
      <c r="AVY65483" s="506"/>
      <c r="AVZ65483" s="506"/>
      <c r="AWA65483" s="506"/>
      <c r="AWB65483" s="506"/>
      <c r="AWC65483" s="506"/>
      <c r="AWD65483" s="506"/>
      <c r="AWE65483" s="506"/>
      <c r="AWF65483" s="506"/>
      <c r="AWG65483" s="506"/>
      <c r="AWH65483" s="506"/>
      <c r="AWI65483" s="506"/>
      <c r="AWJ65483" s="506"/>
      <c r="AWK65483" s="506"/>
      <c r="AWL65483" s="506"/>
      <c r="AWM65483" s="506"/>
      <c r="AWN65483" s="506"/>
      <c r="AWO65483" s="506"/>
      <c r="AWP65483" s="506"/>
      <c r="AWQ65483" s="506"/>
      <c r="AWR65483" s="506"/>
      <c r="AWS65483" s="506"/>
      <c r="AWT65483" s="506"/>
      <c r="AWU65483" s="506"/>
      <c r="AWV65483" s="506"/>
      <c r="AWW65483" s="506"/>
      <c r="AWX65483" s="506"/>
      <c r="AWY65483" s="506"/>
      <c r="AWZ65483" s="506"/>
      <c r="AXA65483" s="506"/>
      <c r="AXB65483" s="506"/>
      <c r="AXC65483" s="506"/>
      <c r="AXD65483" s="506"/>
      <c r="AXE65483" s="506"/>
      <c r="AXF65483" s="506"/>
      <c r="AXG65483" s="506"/>
      <c r="AXH65483" s="506"/>
      <c r="AXI65483" s="506"/>
      <c r="AXJ65483" s="506"/>
      <c r="AXK65483" s="506"/>
      <c r="AXL65483" s="506"/>
      <c r="AXM65483" s="506"/>
      <c r="AXN65483" s="506"/>
      <c r="AXO65483" s="506"/>
      <c r="AXP65483" s="506"/>
      <c r="AXQ65483" s="506"/>
      <c r="AXR65483" s="506"/>
      <c r="AXS65483" s="506"/>
      <c r="AXT65483" s="506"/>
      <c r="AXU65483" s="506"/>
      <c r="AXV65483" s="506"/>
      <c r="AXW65483" s="506"/>
      <c r="AXX65483" s="506"/>
      <c r="AXY65483" s="506"/>
      <c r="AXZ65483" s="506"/>
      <c r="AYA65483" s="506"/>
      <c r="AYB65483" s="506"/>
      <c r="AYC65483" s="506"/>
      <c r="AYD65483" s="506"/>
      <c r="AYE65483" s="506"/>
      <c r="AYF65483" s="506"/>
      <c r="AYG65483" s="506"/>
      <c r="AYH65483" s="506"/>
      <c r="AYI65483" s="506"/>
      <c r="AYJ65483" s="506"/>
      <c r="AYK65483" s="506"/>
      <c r="AYL65483" s="506"/>
      <c r="AYM65483" s="506"/>
      <c r="AYN65483" s="506"/>
      <c r="AYO65483" s="506"/>
      <c r="AYP65483" s="506"/>
      <c r="AYQ65483" s="506"/>
      <c r="AYR65483" s="506"/>
      <c r="AYS65483" s="506"/>
      <c r="AYT65483" s="506"/>
      <c r="AYU65483" s="506"/>
      <c r="AYV65483" s="506"/>
      <c r="AYW65483" s="506"/>
      <c r="AYX65483" s="506"/>
      <c r="AYY65483" s="506"/>
      <c r="AYZ65483" s="506"/>
      <c r="AZA65483" s="506"/>
      <c r="AZB65483" s="506"/>
      <c r="AZC65483" s="506"/>
      <c r="AZD65483" s="506"/>
      <c r="AZE65483" s="506"/>
      <c r="AZF65483" s="506"/>
      <c r="AZG65483" s="506"/>
      <c r="AZH65483" s="506"/>
      <c r="AZI65483" s="506"/>
      <c r="AZJ65483" s="506"/>
      <c r="AZK65483" s="506"/>
      <c r="AZL65483" s="506"/>
      <c r="AZM65483" s="506"/>
      <c r="AZN65483" s="506"/>
      <c r="AZO65483" s="506"/>
      <c r="AZP65483" s="506"/>
      <c r="AZQ65483" s="506"/>
      <c r="AZR65483" s="506"/>
      <c r="AZS65483" s="506"/>
      <c r="AZT65483" s="506"/>
      <c r="AZU65483" s="506"/>
      <c r="AZV65483" s="506"/>
      <c r="AZW65483" s="506"/>
      <c r="AZX65483" s="506"/>
      <c r="AZY65483" s="506"/>
      <c r="AZZ65483" s="506"/>
      <c r="BAA65483" s="506"/>
      <c r="BAB65483" s="506"/>
      <c r="BAC65483" s="506"/>
      <c r="BAD65483" s="506"/>
      <c r="BAE65483" s="506"/>
      <c r="BAF65483" s="506"/>
      <c r="BAG65483" s="506"/>
      <c r="BAH65483" s="506"/>
      <c r="BAI65483" s="506"/>
      <c r="BAJ65483" s="506"/>
      <c r="BAK65483" s="506"/>
      <c r="BAL65483" s="506"/>
      <c r="BAM65483" s="506"/>
      <c r="BAN65483" s="506"/>
      <c r="BAO65483" s="506"/>
      <c r="BAP65483" s="506"/>
      <c r="BAQ65483" s="506"/>
      <c r="BAR65483" s="506"/>
      <c r="BAS65483" s="506"/>
      <c r="BAT65483" s="506"/>
      <c r="BAU65483" s="506"/>
      <c r="BAV65483" s="506"/>
      <c r="BAW65483" s="506"/>
      <c r="BAX65483" s="506"/>
      <c r="BAY65483" s="506"/>
      <c r="BAZ65483" s="506"/>
      <c r="BBA65483" s="506"/>
      <c r="BBB65483" s="506"/>
      <c r="BBC65483" s="506"/>
      <c r="BBD65483" s="506"/>
      <c r="BBE65483" s="506"/>
      <c r="BBF65483" s="506"/>
      <c r="BBG65483" s="506"/>
      <c r="BBH65483" s="506"/>
      <c r="BBI65483" s="506"/>
      <c r="BBJ65483" s="506"/>
      <c r="BBK65483" s="506"/>
      <c r="BBL65483" s="506"/>
      <c r="BBM65483" s="506"/>
      <c r="BBN65483" s="506"/>
      <c r="BBO65483" s="506"/>
      <c r="BBP65483" s="506"/>
      <c r="BBQ65483" s="506"/>
      <c r="BBR65483" s="506"/>
      <c r="BBS65483" s="506"/>
      <c r="BBT65483" s="506"/>
      <c r="BBU65483" s="506"/>
      <c r="BBV65483" s="506"/>
      <c r="BBW65483" s="506"/>
      <c r="BBX65483" s="506"/>
      <c r="BBY65483" s="506"/>
      <c r="BBZ65483" s="506"/>
      <c r="BCA65483" s="506"/>
      <c r="BCB65483" s="506"/>
      <c r="BCC65483" s="506"/>
      <c r="BCD65483" s="506"/>
      <c r="BCE65483" s="506"/>
      <c r="BCF65483" s="506"/>
      <c r="BCG65483" s="506"/>
      <c r="BCH65483" s="506"/>
      <c r="BCI65483" s="506"/>
      <c r="BCJ65483" s="506"/>
      <c r="BCK65483" s="506"/>
      <c r="BCL65483" s="506"/>
      <c r="BCM65483" s="506"/>
      <c r="BCN65483" s="506"/>
      <c r="BCO65483" s="506"/>
      <c r="BCP65483" s="506"/>
      <c r="BCQ65483" s="506"/>
      <c r="BCR65483" s="506"/>
      <c r="BCS65483" s="506"/>
      <c r="BCT65483" s="506"/>
      <c r="BCU65483" s="506"/>
      <c r="BCV65483" s="506"/>
      <c r="BCW65483" s="506"/>
      <c r="BCX65483" s="506"/>
      <c r="BCY65483" s="506"/>
      <c r="BCZ65483" s="506"/>
      <c r="BDA65483" s="506"/>
      <c r="BDB65483" s="506"/>
      <c r="BDC65483" s="506"/>
      <c r="BDD65483" s="506"/>
      <c r="BDE65483" s="506"/>
      <c r="BDF65483" s="506"/>
      <c r="BDG65483" s="506"/>
      <c r="BDH65483" s="506"/>
      <c r="BDI65483" s="506"/>
      <c r="BDJ65483" s="506"/>
      <c r="BDK65483" s="506"/>
      <c r="BDL65483" s="506"/>
      <c r="BDM65483" s="506"/>
      <c r="BDN65483" s="506"/>
      <c r="BDO65483" s="506"/>
      <c r="BDP65483" s="506"/>
      <c r="BDQ65483" s="506"/>
      <c r="BDR65483" s="506"/>
      <c r="BDS65483" s="506"/>
      <c r="BDT65483" s="506"/>
      <c r="BDU65483" s="506"/>
      <c r="BDV65483" s="506"/>
      <c r="BDW65483" s="506"/>
      <c r="BDX65483" s="506"/>
      <c r="BDY65483" s="506"/>
      <c r="BDZ65483" s="506"/>
      <c r="BEA65483" s="506"/>
      <c r="BEB65483" s="506"/>
      <c r="BEC65483" s="506"/>
      <c r="BED65483" s="506"/>
      <c r="BEE65483" s="506"/>
      <c r="BEF65483" s="506"/>
      <c r="BEG65483" s="506"/>
      <c r="BEH65483" s="506"/>
      <c r="BEI65483" s="506"/>
      <c r="BEJ65483" s="506"/>
      <c r="BEK65483" s="506"/>
      <c r="BEL65483" s="506"/>
      <c r="BEM65483" s="506"/>
      <c r="BEN65483" s="506"/>
      <c r="BEO65483" s="506"/>
      <c r="BEP65483" s="506"/>
      <c r="BEQ65483" s="506"/>
      <c r="BER65483" s="506"/>
      <c r="BES65483" s="506"/>
      <c r="BET65483" s="506"/>
      <c r="BEU65483" s="506"/>
      <c r="BEV65483" s="506"/>
      <c r="BEW65483" s="506"/>
      <c r="BEX65483" s="506"/>
      <c r="BEY65483" s="506"/>
      <c r="BEZ65483" s="506"/>
      <c r="BFA65483" s="506"/>
      <c r="BFB65483" s="506"/>
      <c r="BFC65483" s="506"/>
      <c r="BFD65483" s="506"/>
      <c r="BFE65483" s="506"/>
      <c r="BFF65483" s="506"/>
      <c r="BFG65483" s="506"/>
      <c r="BFH65483" s="506"/>
      <c r="BFI65483" s="506"/>
      <c r="BFJ65483" s="506"/>
      <c r="BFK65483" s="506"/>
      <c r="BFL65483" s="506"/>
      <c r="BFM65483" s="506"/>
      <c r="BFN65483" s="506"/>
      <c r="BFO65483" s="506"/>
      <c r="BFP65483" s="506"/>
      <c r="BFQ65483" s="506"/>
      <c r="BFR65483" s="506"/>
      <c r="BFS65483" s="506"/>
      <c r="BFT65483" s="506"/>
      <c r="BFU65483" s="506"/>
      <c r="BFV65483" s="506"/>
      <c r="BFW65483" s="506"/>
      <c r="BFX65483" s="506"/>
      <c r="BFY65483" s="506"/>
      <c r="BFZ65483" s="506"/>
      <c r="BGA65483" s="506"/>
      <c r="BGB65483" s="506"/>
      <c r="BGC65483" s="506"/>
      <c r="BGD65483" s="506"/>
      <c r="BGE65483" s="506"/>
      <c r="BGF65483" s="506"/>
      <c r="BGG65483" s="506"/>
      <c r="BGH65483" s="506"/>
      <c r="BGI65483" s="506"/>
      <c r="BGJ65483" s="506"/>
      <c r="BGK65483" s="506"/>
      <c r="BGL65483" s="506"/>
      <c r="BGM65483" s="506"/>
      <c r="BGN65483" s="506"/>
      <c r="BGO65483" s="506"/>
      <c r="BGP65483" s="506"/>
      <c r="BGQ65483" s="506"/>
      <c r="BGR65483" s="506"/>
      <c r="BGS65483" s="506"/>
      <c r="BGT65483" s="506"/>
      <c r="BGU65483" s="506"/>
      <c r="BGV65483" s="506"/>
      <c r="BGW65483" s="506"/>
      <c r="BGX65483" s="506"/>
      <c r="BGY65483" s="506"/>
      <c r="BGZ65483" s="506"/>
      <c r="BHA65483" s="506"/>
      <c r="BHB65483" s="506"/>
      <c r="BHC65483" s="506"/>
      <c r="BHD65483" s="506"/>
      <c r="BHE65483" s="506"/>
      <c r="BHF65483" s="506"/>
      <c r="BHG65483" s="506"/>
      <c r="BHH65483" s="506"/>
      <c r="BHI65483" s="506"/>
      <c r="BHJ65483" s="506"/>
      <c r="BHK65483" s="506"/>
      <c r="BHL65483" s="506"/>
      <c r="BHM65483" s="506"/>
      <c r="BHN65483" s="506"/>
      <c r="BHO65483" s="506"/>
      <c r="BHP65483" s="506"/>
      <c r="BHQ65483" s="506"/>
      <c r="BHR65483" s="506"/>
      <c r="BHS65483" s="506"/>
      <c r="BHT65483" s="506"/>
      <c r="BHU65483" s="506"/>
      <c r="BHV65483" s="506"/>
      <c r="BHW65483" s="506"/>
      <c r="BHX65483" s="506"/>
      <c r="BHY65483" s="506"/>
      <c r="BHZ65483" s="506"/>
      <c r="BIA65483" s="506"/>
      <c r="BIB65483" s="506"/>
      <c r="BIC65483" s="506"/>
      <c r="BID65483" s="506"/>
      <c r="BIE65483" s="506"/>
      <c r="BIF65483" s="506"/>
      <c r="BIG65483" s="506"/>
      <c r="BIH65483" s="506"/>
      <c r="BII65483" s="506"/>
      <c r="BIJ65483" s="506"/>
      <c r="BIK65483" s="506"/>
      <c r="BIL65483" s="506"/>
      <c r="BIM65483" s="506"/>
      <c r="BIN65483" s="506"/>
      <c r="BIO65483" s="506"/>
      <c r="BIP65483" s="506"/>
      <c r="BIQ65483" s="506"/>
      <c r="BIR65483" s="506"/>
      <c r="BIS65483" s="506"/>
      <c r="BIT65483" s="506"/>
      <c r="BIU65483" s="506"/>
      <c r="BIV65483" s="506"/>
      <c r="BIW65483" s="506"/>
      <c r="BIX65483" s="506"/>
      <c r="BIY65483" s="506"/>
      <c r="BIZ65483" s="506"/>
      <c r="BJA65483" s="506"/>
      <c r="BJB65483" s="506"/>
      <c r="BJC65483" s="506"/>
      <c r="BJD65483" s="506"/>
      <c r="BJE65483" s="506"/>
      <c r="BJF65483" s="506"/>
      <c r="BJG65483" s="506"/>
      <c r="BJH65483" s="506"/>
      <c r="BJI65483" s="506"/>
      <c r="BJJ65483" s="506"/>
      <c r="BJK65483" s="506"/>
      <c r="BJL65483" s="506"/>
      <c r="BJM65483" s="506"/>
      <c r="BJN65483" s="506"/>
      <c r="BJO65483" s="506"/>
      <c r="BJP65483" s="506"/>
      <c r="BJQ65483" s="506"/>
      <c r="BJR65483" s="506"/>
      <c r="BJS65483" s="506"/>
      <c r="BJT65483" s="506"/>
      <c r="BJU65483" s="506"/>
      <c r="BJV65483" s="506"/>
      <c r="BJW65483" s="506"/>
      <c r="BJX65483" s="506"/>
      <c r="BJY65483" s="506"/>
      <c r="BJZ65483" s="506"/>
      <c r="BKA65483" s="506"/>
      <c r="BKB65483" s="506"/>
      <c r="BKC65483" s="506"/>
      <c r="BKD65483" s="506"/>
      <c r="BKE65483" s="506"/>
      <c r="BKF65483" s="506"/>
      <c r="BKG65483" s="506"/>
      <c r="BKH65483" s="506"/>
      <c r="BKI65483" s="506"/>
      <c r="BKJ65483" s="506"/>
      <c r="BKK65483" s="506"/>
      <c r="BKL65483" s="506"/>
      <c r="BKM65483" s="506"/>
      <c r="BKN65483" s="506"/>
      <c r="BKO65483" s="506"/>
      <c r="BKP65483" s="506"/>
      <c r="BKQ65483" s="506"/>
      <c r="BKR65483" s="506"/>
      <c r="BKS65483" s="506"/>
      <c r="BKT65483" s="506"/>
      <c r="BKU65483" s="506"/>
      <c r="BKV65483" s="506"/>
      <c r="BKW65483" s="506"/>
      <c r="BKX65483" s="506"/>
      <c r="BKY65483" s="506"/>
      <c r="BKZ65483" s="506"/>
      <c r="BLA65483" s="506"/>
      <c r="BLB65483" s="506"/>
      <c r="BLC65483" s="506"/>
      <c r="BLD65483" s="506"/>
      <c r="BLE65483" s="506"/>
      <c r="BLF65483" s="506"/>
      <c r="BLG65483" s="506"/>
      <c r="BLH65483" s="506"/>
      <c r="BLI65483" s="506"/>
      <c r="BLJ65483" s="506"/>
      <c r="BLK65483" s="506"/>
      <c r="BLL65483" s="506"/>
      <c r="BLM65483" s="506"/>
      <c r="BLN65483" s="506"/>
      <c r="BLO65483" s="506"/>
      <c r="BLP65483" s="506"/>
      <c r="BLQ65483" s="506"/>
      <c r="BLR65483" s="506"/>
      <c r="BLS65483" s="506"/>
      <c r="BLT65483" s="506"/>
      <c r="BLU65483" s="506"/>
      <c r="BLV65483" s="506"/>
      <c r="BLW65483" s="506"/>
      <c r="BLX65483" s="506"/>
      <c r="BLY65483" s="506"/>
      <c r="BLZ65483" s="506"/>
      <c r="BMA65483" s="506"/>
      <c r="BMB65483" s="506"/>
      <c r="BMC65483" s="506"/>
      <c r="BMD65483" s="506"/>
      <c r="BME65483" s="506"/>
      <c r="BMF65483" s="506"/>
      <c r="BMG65483" s="506"/>
      <c r="BMH65483" s="506"/>
      <c r="BMI65483" s="506"/>
      <c r="BMJ65483" s="506"/>
      <c r="BMK65483" s="506"/>
      <c r="BML65483" s="506"/>
      <c r="BMM65483" s="506"/>
      <c r="BMN65483" s="506"/>
      <c r="BMO65483" s="506"/>
      <c r="BMP65483" s="506"/>
      <c r="BMQ65483" s="506"/>
      <c r="BMR65483" s="506"/>
      <c r="BMS65483" s="506"/>
      <c r="BMT65483" s="506"/>
      <c r="BMU65483" s="506"/>
      <c r="BMV65483" s="506"/>
      <c r="BMW65483" s="506"/>
      <c r="BMX65483" s="506"/>
      <c r="BMY65483" s="506"/>
      <c r="BMZ65483" s="506"/>
      <c r="BNA65483" s="506"/>
      <c r="BNB65483" s="506"/>
      <c r="BNC65483" s="506"/>
      <c r="BND65483" s="506"/>
      <c r="BNE65483" s="506"/>
      <c r="BNF65483" s="506"/>
      <c r="BNG65483" s="506"/>
      <c r="BNH65483" s="506"/>
      <c r="BNI65483" s="506"/>
      <c r="BNJ65483" s="506"/>
      <c r="BNK65483" s="506"/>
      <c r="BNL65483" s="506"/>
      <c r="BNM65483" s="506"/>
      <c r="BNN65483" s="506"/>
      <c r="BNO65483" s="506"/>
      <c r="BNP65483" s="506"/>
      <c r="BNQ65483" s="506"/>
      <c r="BNR65483" s="506"/>
      <c r="BNS65483" s="506"/>
      <c r="BNT65483" s="506"/>
      <c r="BNU65483" s="506"/>
      <c r="BNV65483" s="506"/>
      <c r="BNW65483" s="506"/>
      <c r="BNX65483" s="506"/>
      <c r="BNY65483" s="506"/>
      <c r="BNZ65483" s="506"/>
      <c r="BOA65483" s="506"/>
      <c r="BOB65483" s="506"/>
      <c r="BOC65483" s="506"/>
      <c r="BOD65483" s="506"/>
      <c r="BOE65483" s="506"/>
      <c r="BOF65483" s="506"/>
      <c r="BOG65483" s="506"/>
      <c r="BOH65483" s="506"/>
      <c r="BOI65483" s="506"/>
      <c r="BOJ65483" s="506"/>
      <c r="BOK65483" s="506"/>
      <c r="BOL65483" s="506"/>
      <c r="BOM65483" s="506"/>
      <c r="BON65483" s="506"/>
      <c r="BOO65483" s="506"/>
      <c r="BOP65483" s="506"/>
      <c r="BOQ65483" s="506"/>
      <c r="BOR65483" s="506"/>
      <c r="BOS65483" s="506"/>
      <c r="BOT65483" s="506"/>
      <c r="BOU65483" s="506"/>
      <c r="BOV65483" s="506"/>
      <c r="BOW65483" s="506"/>
      <c r="BOX65483" s="506"/>
      <c r="BOY65483" s="506"/>
      <c r="BOZ65483" s="506"/>
      <c r="BPA65483" s="506"/>
      <c r="BPB65483" s="506"/>
      <c r="BPC65483" s="506"/>
      <c r="BPD65483" s="506"/>
      <c r="BPE65483" s="506"/>
      <c r="BPF65483" s="506"/>
      <c r="BPG65483" s="506"/>
      <c r="BPH65483" s="506"/>
      <c r="BPI65483" s="506"/>
      <c r="BPJ65483" s="506"/>
      <c r="BPK65483" s="506"/>
      <c r="BPL65483" s="506"/>
      <c r="BPM65483" s="506"/>
      <c r="BPN65483" s="506"/>
      <c r="BPO65483" s="506"/>
      <c r="BPP65483" s="506"/>
      <c r="BPQ65483" s="506"/>
      <c r="BPR65483" s="506"/>
      <c r="BPS65483" s="506"/>
      <c r="BPT65483" s="506"/>
      <c r="BPU65483" s="506"/>
      <c r="BPV65483" s="506"/>
      <c r="BPW65483" s="506"/>
      <c r="BPX65483" s="506"/>
      <c r="BPY65483" s="506"/>
      <c r="BPZ65483" s="506"/>
      <c r="BQA65483" s="506"/>
      <c r="BQB65483" s="506"/>
      <c r="BQC65483" s="506"/>
      <c r="BQD65483" s="506"/>
      <c r="BQE65483" s="506"/>
      <c r="BQF65483" s="506"/>
      <c r="BQG65483" s="506"/>
      <c r="BQH65483" s="506"/>
      <c r="BQI65483" s="506"/>
      <c r="BQJ65483" s="506"/>
      <c r="BQK65483" s="506"/>
      <c r="BQL65483" s="506"/>
      <c r="BQM65483" s="506"/>
      <c r="BQN65483" s="506"/>
      <c r="BQO65483" s="506"/>
      <c r="BQP65483" s="506"/>
      <c r="BQQ65483" s="506"/>
      <c r="BQR65483" s="506"/>
      <c r="BQS65483" s="506"/>
      <c r="BQT65483" s="506"/>
      <c r="BQU65483" s="506"/>
      <c r="BQV65483" s="506"/>
      <c r="BQW65483" s="506"/>
      <c r="BQX65483" s="506"/>
      <c r="BQY65483" s="506"/>
      <c r="BQZ65483" s="506"/>
      <c r="BRA65483" s="506"/>
      <c r="BRB65483" s="506"/>
      <c r="BRC65483" s="506"/>
      <c r="BRD65483" s="506"/>
      <c r="BRE65483" s="506"/>
      <c r="BRF65483" s="506"/>
      <c r="BRG65483" s="506"/>
      <c r="BRH65483" s="506"/>
      <c r="BRI65483" s="506"/>
      <c r="BRJ65483" s="506"/>
      <c r="BRK65483" s="506"/>
      <c r="BRL65483" s="506"/>
      <c r="BRM65483" s="506"/>
      <c r="BRN65483" s="506"/>
      <c r="BRO65483" s="506"/>
      <c r="BRP65483" s="506"/>
      <c r="BRQ65483" s="506"/>
      <c r="BRR65483" s="506"/>
      <c r="BRS65483" s="506"/>
      <c r="BRT65483" s="506"/>
      <c r="BRU65483" s="506"/>
      <c r="BRV65483" s="506"/>
      <c r="BRW65483" s="506"/>
      <c r="BRX65483" s="506"/>
      <c r="BRY65483" s="506"/>
      <c r="BRZ65483" s="506"/>
      <c r="BSA65483" s="506"/>
      <c r="BSB65483" s="506"/>
      <c r="BSC65483" s="506"/>
      <c r="BSD65483" s="506"/>
      <c r="BSE65483" s="506"/>
      <c r="BSF65483" s="506"/>
      <c r="BSG65483" s="506"/>
      <c r="BSH65483" s="506"/>
      <c r="BSI65483" s="506"/>
      <c r="BSJ65483" s="506"/>
      <c r="BSK65483" s="506"/>
      <c r="BSL65483" s="506"/>
      <c r="BSM65483" s="506"/>
      <c r="BSN65483" s="506"/>
      <c r="BSO65483" s="506"/>
      <c r="BSP65483" s="506"/>
      <c r="BSQ65483" s="506"/>
      <c r="BSR65483" s="506"/>
      <c r="BSS65483" s="506"/>
      <c r="BST65483" s="506"/>
      <c r="BSU65483" s="506"/>
      <c r="BSV65483" s="506"/>
      <c r="BSW65483" s="506"/>
      <c r="BSX65483" s="506"/>
      <c r="BSY65483" s="506"/>
      <c r="BSZ65483" s="506"/>
      <c r="BTA65483" s="506"/>
      <c r="BTB65483" s="506"/>
      <c r="BTC65483" s="506"/>
      <c r="BTD65483" s="506"/>
      <c r="BTE65483" s="506"/>
      <c r="BTF65483" s="506"/>
      <c r="BTG65483" s="506"/>
      <c r="BTH65483" s="506"/>
      <c r="BTI65483" s="506"/>
      <c r="BTJ65483" s="506"/>
      <c r="BTK65483" s="506"/>
      <c r="BTL65483" s="506"/>
      <c r="BTM65483" s="506"/>
      <c r="BTN65483" s="506"/>
      <c r="BTO65483" s="506"/>
      <c r="BTP65483" s="506"/>
      <c r="BTQ65483" s="506"/>
      <c r="BTR65483" s="506"/>
      <c r="BTS65483" s="506"/>
      <c r="BTT65483" s="506"/>
      <c r="BTU65483" s="506"/>
      <c r="BTV65483" s="506"/>
      <c r="BTW65483" s="506"/>
      <c r="BTX65483" s="506"/>
      <c r="BTY65483" s="506"/>
      <c r="BTZ65483" s="506"/>
      <c r="BUA65483" s="506"/>
      <c r="BUB65483" s="506"/>
      <c r="BUC65483" s="506"/>
      <c r="BUD65483" s="506"/>
      <c r="BUE65483" s="506"/>
      <c r="BUF65483" s="506"/>
      <c r="BUG65483" s="506"/>
      <c r="BUH65483" s="506"/>
      <c r="BUI65483" s="506"/>
      <c r="BUJ65483" s="506"/>
      <c r="BUK65483" s="506"/>
      <c r="BUL65483" s="506"/>
      <c r="BUM65483" s="506"/>
      <c r="BUN65483" s="506"/>
      <c r="BUO65483" s="506"/>
      <c r="BUP65483" s="506"/>
      <c r="BUQ65483" s="506"/>
      <c r="BUR65483" s="506"/>
      <c r="BUS65483" s="506"/>
      <c r="BUT65483" s="506"/>
      <c r="BUU65483" s="506"/>
      <c r="BUV65483" s="506"/>
      <c r="BUW65483" s="506"/>
      <c r="BUX65483" s="506"/>
      <c r="BUY65483" s="506"/>
      <c r="BUZ65483" s="506"/>
      <c r="BVA65483" s="506"/>
      <c r="BVB65483" s="506"/>
      <c r="BVC65483" s="506"/>
      <c r="BVD65483" s="506"/>
      <c r="BVE65483" s="506"/>
      <c r="BVF65483" s="506"/>
      <c r="BVG65483" s="506"/>
      <c r="BVH65483" s="506"/>
      <c r="BVI65483" s="506"/>
      <c r="BVJ65483" s="506"/>
      <c r="BVK65483" s="506"/>
      <c r="BVL65483" s="506"/>
      <c r="BVM65483" s="506"/>
      <c r="BVN65483" s="506"/>
      <c r="BVO65483" s="506"/>
      <c r="BVP65483" s="506"/>
      <c r="BVQ65483" s="506"/>
      <c r="BVR65483" s="506"/>
      <c r="BVS65483" s="506"/>
      <c r="BVT65483" s="506"/>
      <c r="BVU65483" s="506"/>
      <c r="BVV65483" s="506"/>
      <c r="BVW65483" s="506"/>
      <c r="BVX65483" s="506"/>
      <c r="BVY65483" s="506"/>
      <c r="BVZ65483" s="506"/>
      <c r="BWA65483" s="506"/>
      <c r="BWB65483" s="506"/>
      <c r="BWC65483" s="506"/>
      <c r="BWD65483" s="506"/>
      <c r="BWE65483" s="506"/>
      <c r="BWF65483" s="506"/>
      <c r="BWG65483" s="506"/>
      <c r="BWH65483" s="506"/>
      <c r="BWI65483" s="506"/>
      <c r="BWJ65483" s="506"/>
      <c r="BWK65483" s="506"/>
      <c r="BWL65483" s="506"/>
      <c r="BWM65483" s="506"/>
      <c r="BWN65483" s="506"/>
      <c r="BWO65483" s="506"/>
      <c r="BWP65483" s="506"/>
      <c r="BWQ65483" s="506"/>
      <c r="BWR65483" s="506"/>
      <c r="BWS65483" s="506"/>
      <c r="BWT65483" s="506"/>
      <c r="BWU65483" s="506"/>
      <c r="BWV65483" s="506"/>
      <c r="BWW65483" s="506"/>
      <c r="BWX65483" s="506"/>
      <c r="BWY65483" s="506"/>
      <c r="BWZ65483" s="506"/>
      <c r="BXA65483" s="506"/>
      <c r="BXB65483" s="506"/>
      <c r="BXC65483" s="506"/>
      <c r="BXD65483" s="506"/>
      <c r="BXE65483" s="506"/>
      <c r="BXF65483" s="506"/>
      <c r="BXG65483" s="506"/>
      <c r="BXH65483" s="506"/>
      <c r="BXI65483" s="506"/>
      <c r="BXJ65483" s="506"/>
      <c r="BXK65483" s="506"/>
      <c r="BXL65483" s="506"/>
      <c r="BXM65483" s="506"/>
      <c r="BXN65483" s="506"/>
      <c r="BXO65483" s="506"/>
      <c r="BXP65483" s="506"/>
      <c r="BXQ65483" s="506"/>
      <c r="BXR65483" s="506"/>
      <c r="BXS65483" s="506"/>
      <c r="BXT65483" s="506"/>
      <c r="BXU65483" s="506"/>
      <c r="BXV65483" s="506"/>
      <c r="BXW65483" s="506"/>
      <c r="BXX65483" s="506"/>
      <c r="BXY65483" s="506"/>
      <c r="BXZ65483" s="506"/>
      <c r="BYA65483" s="506"/>
      <c r="BYB65483" s="506"/>
      <c r="BYC65483" s="506"/>
      <c r="BYD65483" s="506"/>
      <c r="BYE65483" s="506"/>
      <c r="BYF65483" s="506"/>
      <c r="BYG65483" s="506"/>
      <c r="BYH65483" s="506"/>
      <c r="BYI65483" s="506"/>
      <c r="BYJ65483" s="506"/>
      <c r="BYK65483" s="506"/>
      <c r="BYL65483" s="506"/>
      <c r="BYM65483" s="506"/>
      <c r="BYN65483" s="506"/>
      <c r="BYO65483" s="506"/>
      <c r="BYP65483" s="506"/>
      <c r="BYQ65483" s="506"/>
      <c r="BYR65483" s="506"/>
      <c r="BYS65483" s="506"/>
      <c r="BYT65483" s="506"/>
      <c r="BYU65483" s="506"/>
      <c r="BYV65483" s="506"/>
      <c r="BYW65483" s="506"/>
      <c r="BYX65483" s="506"/>
      <c r="BYY65483" s="506"/>
      <c r="BYZ65483" s="506"/>
      <c r="BZA65483" s="506"/>
      <c r="BZB65483" s="506"/>
      <c r="BZC65483" s="506"/>
      <c r="BZD65483" s="506"/>
      <c r="BZE65483" s="506"/>
      <c r="BZF65483" s="506"/>
      <c r="BZG65483" s="506"/>
      <c r="BZH65483" s="506"/>
      <c r="BZI65483" s="506"/>
      <c r="BZJ65483" s="506"/>
      <c r="BZK65483" s="506"/>
      <c r="BZL65483" s="506"/>
      <c r="BZM65483" s="506"/>
      <c r="BZN65483" s="506"/>
      <c r="BZO65483" s="506"/>
      <c r="BZP65483" s="506"/>
      <c r="BZQ65483" s="506"/>
      <c r="BZR65483" s="506"/>
      <c r="BZS65483" s="506"/>
      <c r="BZT65483" s="506"/>
      <c r="BZU65483" s="506"/>
      <c r="BZV65483" s="506"/>
      <c r="BZW65483" s="506"/>
      <c r="BZX65483" s="506"/>
      <c r="BZY65483" s="506"/>
      <c r="BZZ65483" s="506"/>
      <c r="CAA65483" s="506"/>
      <c r="CAB65483" s="506"/>
      <c r="CAC65483" s="506"/>
      <c r="CAD65483" s="506"/>
      <c r="CAE65483" s="506"/>
      <c r="CAF65483" s="506"/>
      <c r="CAG65483" s="506"/>
      <c r="CAH65483" s="506"/>
      <c r="CAI65483" s="506"/>
      <c r="CAJ65483" s="506"/>
      <c r="CAK65483" s="506"/>
      <c r="CAL65483" s="506"/>
      <c r="CAM65483" s="506"/>
      <c r="CAN65483" s="506"/>
      <c r="CAO65483" s="506"/>
      <c r="CAP65483" s="506"/>
      <c r="CAQ65483" s="506"/>
      <c r="CAR65483" s="506"/>
      <c r="CAS65483" s="506"/>
      <c r="CAT65483" s="506"/>
      <c r="CAU65483" s="506"/>
      <c r="CAV65483" s="506"/>
      <c r="CAW65483" s="506"/>
      <c r="CAX65483" s="506"/>
      <c r="CAY65483" s="506"/>
      <c r="CAZ65483" s="506"/>
      <c r="CBA65483" s="506"/>
      <c r="CBB65483" s="506"/>
      <c r="CBC65483" s="506"/>
      <c r="CBD65483" s="506"/>
      <c r="CBE65483" s="506"/>
      <c r="CBF65483" s="506"/>
      <c r="CBG65483" s="506"/>
      <c r="CBH65483" s="506"/>
      <c r="CBI65483" s="506"/>
      <c r="CBJ65483" s="506"/>
      <c r="CBK65483" s="506"/>
      <c r="CBL65483" s="506"/>
      <c r="CBM65483" s="506"/>
      <c r="CBN65483" s="506"/>
      <c r="CBO65483" s="506"/>
      <c r="CBP65483" s="506"/>
      <c r="CBQ65483" s="506"/>
      <c r="CBR65483" s="506"/>
      <c r="CBS65483" s="506"/>
      <c r="CBT65483" s="506"/>
      <c r="CBU65483" s="506"/>
      <c r="CBV65483" s="506"/>
      <c r="CBW65483" s="506"/>
      <c r="CBX65483" s="506"/>
      <c r="CBY65483" s="506"/>
      <c r="CBZ65483" s="506"/>
      <c r="CCA65483" s="506"/>
      <c r="CCB65483" s="506"/>
      <c r="CCC65483" s="506"/>
      <c r="CCD65483" s="506"/>
      <c r="CCE65483" s="506"/>
      <c r="CCF65483" s="506"/>
      <c r="CCG65483" s="506"/>
      <c r="CCH65483" s="506"/>
      <c r="CCI65483" s="506"/>
      <c r="CCJ65483" s="506"/>
      <c r="CCK65483" s="506"/>
      <c r="CCL65483" s="506"/>
      <c r="CCM65483" s="506"/>
      <c r="CCN65483" s="506"/>
      <c r="CCO65483" s="506"/>
      <c r="CCP65483" s="506"/>
      <c r="CCQ65483" s="506"/>
      <c r="CCR65483" s="506"/>
      <c r="CCS65483" s="506"/>
      <c r="CCT65483" s="506"/>
      <c r="CCU65483" s="506"/>
      <c r="CCV65483" s="506"/>
      <c r="CCW65483" s="506"/>
      <c r="CCX65483" s="506"/>
      <c r="CCY65483" s="506"/>
      <c r="CCZ65483" s="506"/>
      <c r="CDA65483" s="506"/>
      <c r="CDB65483" s="506"/>
      <c r="CDC65483" s="506"/>
      <c r="CDD65483" s="506"/>
      <c r="CDE65483" s="506"/>
      <c r="CDF65483" s="506"/>
      <c r="CDG65483" s="506"/>
      <c r="CDH65483" s="506"/>
      <c r="CDI65483" s="506"/>
      <c r="CDJ65483" s="506"/>
      <c r="CDK65483" s="506"/>
      <c r="CDL65483" s="506"/>
      <c r="CDM65483" s="506"/>
      <c r="CDN65483" s="506"/>
      <c r="CDO65483" s="506"/>
      <c r="CDP65483" s="506"/>
      <c r="CDQ65483" s="506"/>
      <c r="CDR65483" s="506"/>
      <c r="CDS65483" s="506"/>
      <c r="CDT65483" s="506"/>
      <c r="CDU65483" s="506"/>
      <c r="CDV65483" s="506"/>
      <c r="CDW65483" s="506"/>
      <c r="CDX65483" s="506"/>
      <c r="CDY65483" s="506"/>
      <c r="CDZ65483" s="506"/>
      <c r="CEA65483" s="506"/>
      <c r="CEB65483" s="506"/>
      <c r="CEC65483" s="506"/>
      <c r="CED65483" s="506"/>
      <c r="CEE65483" s="506"/>
      <c r="CEF65483" s="506"/>
      <c r="CEG65483" s="506"/>
      <c r="CEH65483" s="506"/>
      <c r="CEI65483" s="506"/>
      <c r="CEJ65483" s="506"/>
      <c r="CEK65483" s="506"/>
      <c r="CEL65483" s="506"/>
      <c r="CEM65483" s="506"/>
      <c r="CEN65483" s="506"/>
      <c r="CEO65483" s="506"/>
      <c r="CEP65483" s="506"/>
      <c r="CEQ65483" s="506"/>
      <c r="CER65483" s="506"/>
      <c r="CES65483" s="506"/>
      <c r="CET65483" s="506"/>
      <c r="CEU65483" s="506"/>
      <c r="CEV65483" s="506"/>
      <c r="CEW65483" s="506"/>
      <c r="CEX65483" s="506"/>
      <c r="CEY65483" s="506"/>
      <c r="CEZ65483" s="506"/>
      <c r="CFA65483" s="506"/>
      <c r="CFB65483" s="506"/>
      <c r="CFC65483" s="506"/>
      <c r="CFD65483" s="506"/>
      <c r="CFE65483" s="506"/>
      <c r="CFF65483" s="506"/>
      <c r="CFG65483" s="506"/>
      <c r="CFH65483" s="506"/>
      <c r="CFI65483" s="506"/>
      <c r="CFJ65483" s="506"/>
      <c r="CFK65483" s="506"/>
      <c r="CFL65483" s="506"/>
      <c r="CFM65483" s="506"/>
      <c r="CFN65483" s="506"/>
      <c r="CFO65483" s="506"/>
      <c r="CFP65483" s="506"/>
      <c r="CFQ65483" s="506"/>
      <c r="CFR65483" s="506"/>
      <c r="CFS65483" s="506"/>
      <c r="CFT65483" s="506"/>
      <c r="CFU65483" s="506"/>
      <c r="CFV65483" s="506"/>
      <c r="CFW65483" s="506"/>
      <c r="CFX65483" s="506"/>
      <c r="CFY65483" s="506"/>
      <c r="CFZ65483" s="506"/>
      <c r="CGA65483" s="506"/>
      <c r="CGB65483" s="506"/>
      <c r="CGC65483" s="506"/>
      <c r="CGD65483" s="506"/>
      <c r="CGE65483" s="506"/>
      <c r="CGF65483" s="506"/>
      <c r="CGG65483" s="506"/>
      <c r="CGH65483" s="506"/>
      <c r="CGI65483" s="506"/>
      <c r="CGJ65483" s="506"/>
      <c r="CGK65483" s="506"/>
      <c r="CGL65483" s="506"/>
      <c r="CGM65483" s="506"/>
      <c r="CGN65483" s="506"/>
      <c r="CGO65483" s="506"/>
      <c r="CGP65483" s="506"/>
      <c r="CGQ65483" s="506"/>
      <c r="CGR65483" s="506"/>
      <c r="CGS65483" s="506"/>
      <c r="CGT65483" s="506"/>
      <c r="CGU65483" s="506"/>
      <c r="CGV65483" s="506"/>
      <c r="CGW65483" s="506"/>
      <c r="CGX65483" s="506"/>
      <c r="CGY65483" s="506"/>
      <c r="CGZ65483" s="506"/>
      <c r="CHA65483" s="506"/>
      <c r="CHB65483" s="506"/>
      <c r="CHC65483" s="506"/>
      <c r="CHD65483" s="506"/>
      <c r="CHE65483" s="506"/>
      <c r="CHF65483" s="506"/>
      <c r="CHG65483" s="506"/>
      <c r="CHH65483" s="506"/>
      <c r="CHI65483" s="506"/>
      <c r="CHJ65483" s="506"/>
      <c r="CHK65483" s="506"/>
      <c r="CHL65483" s="506"/>
      <c r="CHM65483" s="506"/>
      <c r="CHN65483" s="506"/>
      <c r="CHO65483" s="506"/>
      <c r="CHP65483" s="506"/>
      <c r="CHQ65483" s="506"/>
      <c r="CHR65483" s="506"/>
      <c r="CHS65483" s="506"/>
      <c r="CHT65483" s="506"/>
      <c r="CHU65483" s="506"/>
      <c r="CHV65483" s="506"/>
      <c r="CHW65483" s="506"/>
      <c r="CHX65483" s="506"/>
      <c r="CHY65483" s="506"/>
      <c r="CHZ65483" s="506"/>
      <c r="CIA65483" s="506"/>
      <c r="CIB65483" s="506"/>
      <c r="CIC65483" s="506"/>
      <c r="CID65483" s="506"/>
      <c r="CIE65483" s="506"/>
      <c r="CIF65483" s="506"/>
      <c r="CIG65483" s="506"/>
      <c r="CIH65483" s="506"/>
      <c r="CII65483" s="506"/>
      <c r="CIJ65483" s="506"/>
      <c r="CIK65483" s="506"/>
      <c r="CIL65483" s="506"/>
      <c r="CIM65483" s="506"/>
      <c r="CIN65483" s="506"/>
      <c r="CIO65483" s="506"/>
      <c r="CIP65483" s="506"/>
      <c r="CIQ65483" s="506"/>
      <c r="CIR65483" s="506"/>
      <c r="CIS65483" s="506"/>
      <c r="CIT65483" s="506"/>
      <c r="CIU65483" s="506"/>
      <c r="CIV65483" s="506"/>
      <c r="CIW65483" s="506"/>
      <c r="CIX65483" s="506"/>
      <c r="CIY65483" s="506"/>
      <c r="CIZ65483" s="506"/>
      <c r="CJA65483" s="506"/>
      <c r="CJB65483" s="506"/>
      <c r="CJC65483" s="506"/>
      <c r="CJD65483" s="506"/>
      <c r="CJE65483" s="506"/>
      <c r="CJF65483" s="506"/>
      <c r="CJG65483" s="506"/>
      <c r="CJH65483" s="506"/>
      <c r="CJI65483" s="506"/>
      <c r="CJJ65483" s="506"/>
      <c r="CJK65483" s="506"/>
      <c r="CJL65483" s="506"/>
      <c r="CJM65483" s="506"/>
      <c r="CJN65483" s="506"/>
      <c r="CJO65483" s="506"/>
      <c r="CJP65483" s="506"/>
      <c r="CJQ65483" s="506"/>
      <c r="CJR65483" s="506"/>
      <c r="CJS65483" s="506"/>
      <c r="CJT65483" s="506"/>
      <c r="CJU65483" s="506"/>
      <c r="CJV65483" s="506"/>
      <c r="CJW65483" s="506"/>
      <c r="CJX65483" s="506"/>
      <c r="CJY65483" s="506"/>
      <c r="CJZ65483" s="506"/>
      <c r="CKA65483" s="506"/>
      <c r="CKB65483" s="506"/>
      <c r="CKC65483" s="506"/>
      <c r="CKD65483" s="506"/>
      <c r="CKE65483" s="506"/>
      <c r="CKF65483" s="506"/>
      <c r="CKG65483" s="506"/>
      <c r="CKH65483" s="506"/>
      <c r="CKI65483" s="506"/>
      <c r="CKJ65483" s="506"/>
      <c r="CKK65483" s="506"/>
      <c r="CKL65483" s="506"/>
      <c r="CKM65483" s="506"/>
      <c r="CKN65483" s="506"/>
      <c r="CKO65483" s="506"/>
      <c r="CKP65483" s="506"/>
      <c r="CKQ65483" s="506"/>
      <c r="CKR65483" s="506"/>
      <c r="CKS65483" s="506"/>
      <c r="CKT65483" s="506"/>
      <c r="CKU65483" s="506"/>
      <c r="CKV65483" s="506"/>
      <c r="CKW65483" s="506"/>
      <c r="CKX65483" s="506"/>
      <c r="CKY65483" s="506"/>
      <c r="CKZ65483" s="506"/>
      <c r="CLA65483" s="506"/>
      <c r="CLB65483" s="506"/>
      <c r="CLC65483" s="506"/>
      <c r="CLD65483" s="506"/>
      <c r="CLE65483" s="506"/>
      <c r="CLF65483" s="506"/>
      <c r="CLG65483" s="506"/>
      <c r="CLH65483" s="506"/>
      <c r="CLI65483" s="506"/>
      <c r="CLJ65483" s="506"/>
      <c r="CLK65483" s="506"/>
      <c r="CLL65483" s="506"/>
      <c r="CLM65483" s="506"/>
      <c r="CLN65483" s="506"/>
      <c r="CLO65483" s="506"/>
      <c r="CLP65483" s="506"/>
      <c r="CLQ65483" s="506"/>
      <c r="CLR65483" s="506"/>
      <c r="CLS65483" s="506"/>
      <c r="CLT65483" s="506"/>
      <c r="CLU65483" s="506"/>
      <c r="CLV65483" s="506"/>
      <c r="CLW65483" s="506"/>
      <c r="CLX65483" s="506"/>
      <c r="CLY65483" s="506"/>
      <c r="CLZ65483" s="506"/>
      <c r="CMA65483" s="506"/>
      <c r="CMB65483" s="506"/>
      <c r="CMC65483" s="506"/>
      <c r="CMD65483" s="506"/>
      <c r="CME65483" s="506"/>
      <c r="CMF65483" s="506"/>
      <c r="CMG65483" s="506"/>
      <c r="CMH65483" s="506"/>
      <c r="CMI65483" s="506"/>
      <c r="CMJ65483" s="506"/>
      <c r="CMK65483" s="506"/>
      <c r="CML65483" s="506"/>
      <c r="CMM65483" s="506"/>
      <c r="CMN65483" s="506"/>
      <c r="CMO65483" s="506"/>
      <c r="CMP65483" s="506"/>
      <c r="CMQ65483" s="506"/>
      <c r="CMR65483" s="506"/>
      <c r="CMS65483" s="506"/>
      <c r="CMT65483" s="506"/>
      <c r="CMU65483" s="506"/>
      <c r="CMV65483" s="506"/>
      <c r="CMW65483" s="506"/>
      <c r="CMX65483" s="506"/>
      <c r="CMY65483" s="506"/>
      <c r="CMZ65483" s="506"/>
      <c r="CNA65483" s="506"/>
      <c r="CNB65483" s="506"/>
      <c r="CNC65483" s="506"/>
      <c r="CND65483" s="506"/>
      <c r="CNE65483" s="506"/>
      <c r="CNF65483" s="506"/>
      <c r="CNG65483" s="506"/>
      <c r="CNH65483" s="506"/>
      <c r="CNI65483" s="506"/>
      <c r="CNJ65483" s="506"/>
      <c r="CNK65483" s="506"/>
      <c r="CNL65483" s="506"/>
      <c r="CNM65483" s="506"/>
      <c r="CNN65483" s="506"/>
      <c r="CNO65483" s="506"/>
      <c r="CNP65483" s="506"/>
      <c r="CNQ65483" s="506"/>
      <c r="CNR65483" s="506"/>
      <c r="CNS65483" s="506"/>
      <c r="CNT65483" s="506"/>
      <c r="CNU65483" s="506"/>
      <c r="CNV65483" s="506"/>
      <c r="CNW65483" s="506"/>
      <c r="CNX65483" s="506"/>
      <c r="CNY65483" s="506"/>
      <c r="CNZ65483" s="506"/>
      <c r="COA65483" s="506"/>
      <c r="COB65483" s="506"/>
      <c r="COC65483" s="506"/>
      <c r="COD65483" s="506"/>
      <c r="COE65483" s="506"/>
      <c r="COF65483" s="506"/>
      <c r="COG65483" s="506"/>
      <c r="COH65483" s="506"/>
      <c r="COI65483" s="506"/>
      <c r="COJ65483" s="506"/>
      <c r="COK65483" s="506"/>
      <c r="COL65483" s="506"/>
      <c r="COM65483" s="506"/>
      <c r="CON65483" s="506"/>
      <c r="COO65483" s="506"/>
      <c r="COP65483" s="506"/>
      <c r="COQ65483" s="506"/>
      <c r="COR65483" s="506"/>
      <c r="COS65483" s="506"/>
      <c r="COT65483" s="506"/>
      <c r="COU65483" s="506"/>
      <c r="COV65483" s="506"/>
      <c r="COW65483" s="506"/>
      <c r="COX65483" s="506"/>
      <c r="COY65483" s="506"/>
      <c r="COZ65483" s="506"/>
      <c r="CPA65483" s="506"/>
      <c r="CPB65483" s="506"/>
      <c r="CPC65483" s="506"/>
      <c r="CPD65483" s="506"/>
      <c r="CPE65483" s="506"/>
      <c r="CPF65483" s="506"/>
      <c r="CPG65483" s="506"/>
      <c r="CPH65483" s="506"/>
      <c r="CPI65483" s="506"/>
      <c r="CPJ65483" s="506"/>
      <c r="CPK65483" s="506"/>
      <c r="CPL65483" s="506"/>
      <c r="CPM65483" s="506"/>
      <c r="CPN65483" s="506"/>
      <c r="CPO65483" s="506"/>
      <c r="CPP65483" s="506"/>
      <c r="CPQ65483" s="506"/>
      <c r="CPR65483" s="506"/>
      <c r="CPS65483" s="506"/>
      <c r="CPT65483" s="506"/>
      <c r="CPU65483" s="506"/>
      <c r="CPV65483" s="506"/>
      <c r="CPW65483" s="506"/>
      <c r="CPX65483" s="506"/>
      <c r="CPY65483" s="506"/>
      <c r="CPZ65483" s="506"/>
      <c r="CQA65483" s="506"/>
      <c r="CQB65483" s="506"/>
      <c r="CQC65483" s="506"/>
      <c r="CQD65483" s="506"/>
      <c r="CQE65483" s="506"/>
      <c r="CQF65483" s="506"/>
      <c r="CQG65483" s="506"/>
      <c r="CQH65483" s="506"/>
      <c r="CQI65483" s="506"/>
      <c r="CQJ65483" s="506"/>
      <c r="CQK65483" s="506"/>
      <c r="CQL65483" s="506"/>
      <c r="CQM65483" s="506"/>
      <c r="CQN65483" s="506"/>
      <c r="CQO65483" s="506"/>
      <c r="CQP65483" s="506"/>
      <c r="CQQ65483" s="506"/>
      <c r="CQR65483" s="506"/>
      <c r="CQS65483" s="506"/>
      <c r="CQT65483" s="506"/>
      <c r="CQU65483" s="506"/>
      <c r="CQV65483" s="506"/>
      <c r="CQW65483" s="506"/>
      <c r="CQX65483" s="506"/>
      <c r="CQY65483" s="506"/>
      <c r="CQZ65483" s="506"/>
      <c r="CRA65483" s="506"/>
      <c r="CRB65483" s="506"/>
      <c r="CRC65483" s="506"/>
      <c r="CRD65483" s="506"/>
      <c r="CRE65483" s="506"/>
      <c r="CRF65483" s="506"/>
      <c r="CRG65483" s="506"/>
      <c r="CRH65483" s="506"/>
      <c r="CRI65483" s="506"/>
      <c r="CRJ65483" s="506"/>
      <c r="CRK65483" s="506"/>
      <c r="CRL65483" s="506"/>
      <c r="CRM65483" s="506"/>
      <c r="CRN65483" s="506"/>
      <c r="CRO65483" s="506"/>
      <c r="CRP65483" s="506"/>
      <c r="CRQ65483" s="506"/>
      <c r="CRR65483" s="506"/>
      <c r="CRS65483" s="506"/>
      <c r="CRT65483" s="506"/>
      <c r="CRU65483" s="506"/>
      <c r="CRV65483" s="506"/>
      <c r="CRW65483" s="506"/>
      <c r="CRX65483" s="506"/>
      <c r="CRY65483" s="506"/>
      <c r="CRZ65483" s="506"/>
      <c r="CSA65483" s="506"/>
      <c r="CSB65483" s="506"/>
      <c r="CSC65483" s="506"/>
      <c r="CSD65483" s="506"/>
      <c r="CSE65483" s="506"/>
      <c r="CSF65483" s="506"/>
      <c r="CSG65483" s="506"/>
      <c r="CSH65483" s="506"/>
      <c r="CSI65483" s="506"/>
      <c r="CSJ65483" s="506"/>
      <c r="CSK65483" s="506"/>
      <c r="CSL65483" s="506"/>
      <c r="CSM65483" s="506"/>
      <c r="CSN65483" s="506"/>
      <c r="CSO65483" s="506"/>
      <c r="CSP65483" s="506"/>
      <c r="CSQ65483" s="506"/>
      <c r="CSR65483" s="506"/>
      <c r="CSS65483" s="506"/>
      <c r="CST65483" s="506"/>
      <c r="CSU65483" s="506"/>
      <c r="CSV65483" s="506"/>
      <c r="CSW65483" s="506"/>
      <c r="CSX65483" s="506"/>
      <c r="CSY65483" s="506"/>
      <c r="CSZ65483" s="506"/>
      <c r="CTA65483" s="506"/>
      <c r="CTB65483" s="506"/>
      <c r="CTC65483" s="506"/>
      <c r="CTD65483" s="506"/>
      <c r="CTE65483" s="506"/>
      <c r="CTF65483" s="506"/>
      <c r="CTG65483" s="506"/>
      <c r="CTH65483" s="506"/>
      <c r="CTI65483" s="506"/>
      <c r="CTJ65483" s="506"/>
      <c r="CTK65483" s="506"/>
      <c r="CTL65483" s="506"/>
      <c r="CTM65483" s="506"/>
      <c r="CTN65483" s="506"/>
      <c r="CTO65483" s="506"/>
      <c r="CTP65483" s="506"/>
      <c r="CTQ65483" s="506"/>
      <c r="CTR65483" s="506"/>
      <c r="CTS65483" s="506"/>
      <c r="CTT65483" s="506"/>
      <c r="CTU65483" s="506"/>
      <c r="CTV65483" s="506"/>
      <c r="CTW65483" s="506"/>
      <c r="CTX65483" s="506"/>
      <c r="CTY65483" s="506"/>
      <c r="CTZ65483" s="506"/>
      <c r="CUA65483" s="506"/>
      <c r="CUB65483" s="506"/>
      <c r="CUC65483" s="506"/>
      <c r="CUD65483" s="506"/>
      <c r="CUE65483" s="506"/>
      <c r="CUF65483" s="506"/>
      <c r="CUG65483" s="506"/>
      <c r="CUH65483" s="506"/>
      <c r="CUI65483" s="506"/>
      <c r="CUJ65483" s="506"/>
      <c r="CUK65483" s="506"/>
      <c r="CUL65483" s="506"/>
      <c r="CUM65483" s="506"/>
      <c r="CUN65483" s="506"/>
      <c r="CUO65483" s="506"/>
      <c r="CUP65483" s="506"/>
      <c r="CUQ65483" s="506"/>
      <c r="CUR65483" s="506"/>
      <c r="CUS65483" s="506"/>
      <c r="CUT65483" s="506"/>
      <c r="CUU65483" s="506"/>
      <c r="CUV65483" s="506"/>
      <c r="CUW65483" s="506"/>
      <c r="CUX65483" s="506"/>
      <c r="CUY65483" s="506"/>
      <c r="CUZ65483" s="506"/>
      <c r="CVA65483" s="506"/>
      <c r="CVB65483" s="506"/>
      <c r="CVC65483" s="506"/>
      <c r="CVD65483" s="506"/>
      <c r="CVE65483" s="506"/>
      <c r="CVF65483" s="506"/>
      <c r="CVG65483" s="506"/>
      <c r="CVH65483" s="506"/>
      <c r="CVI65483" s="506"/>
      <c r="CVJ65483" s="506"/>
      <c r="CVK65483" s="506"/>
      <c r="CVL65483" s="506"/>
      <c r="CVM65483" s="506"/>
      <c r="CVN65483" s="506"/>
      <c r="CVO65483" s="506"/>
      <c r="CVP65483" s="506"/>
      <c r="CVQ65483" s="506"/>
      <c r="CVR65483" s="506"/>
      <c r="CVS65483" s="506"/>
      <c r="CVT65483" s="506"/>
      <c r="CVU65483" s="506"/>
      <c r="CVV65483" s="506"/>
      <c r="CVW65483" s="506"/>
      <c r="CVX65483" s="506"/>
      <c r="CVY65483" s="506"/>
      <c r="CVZ65483" s="506"/>
      <c r="CWA65483" s="506"/>
      <c r="CWB65483" s="506"/>
      <c r="CWC65483" s="506"/>
      <c r="CWD65483" s="506"/>
      <c r="CWE65483" s="506"/>
      <c r="CWF65483" s="506"/>
      <c r="CWG65483" s="506"/>
      <c r="CWH65483" s="506"/>
      <c r="CWI65483" s="506"/>
      <c r="CWJ65483" s="506"/>
      <c r="CWK65483" s="506"/>
      <c r="CWL65483" s="506"/>
      <c r="CWM65483" s="506"/>
      <c r="CWN65483" s="506"/>
      <c r="CWO65483" s="506"/>
      <c r="CWP65483" s="506"/>
      <c r="CWQ65483" s="506"/>
      <c r="CWR65483" s="506"/>
      <c r="CWS65483" s="506"/>
      <c r="CWT65483" s="506"/>
      <c r="CWU65483" s="506"/>
      <c r="CWV65483" s="506"/>
      <c r="CWW65483" s="506"/>
      <c r="CWX65483" s="506"/>
      <c r="CWY65483" s="506"/>
      <c r="CWZ65483" s="506"/>
      <c r="CXA65483" s="506"/>
      <c r="CXB65483" s="506"/>
      <c r="CXC65483" s="506"/>
      <c r="CXD65483" s="506"/>
      <c r="CXE65483" s="506"/>
      <c r="CXF65483" s="506"/>
      <c r="CXG65483" s="506"/>
      <c r="CXH65483" s="506"/>
      <c r="CXI65483" s="506"/>
      <c r="CXJ65483" s="506"/>
      <c r="CXK65483" s="506"/>
      <c r="CXL65483" s="506"/>
      <c r="CXM65483" s="506"/>
      <c r="CXN65483" s="506"/>
      <c r="CXO65483" s="506"/>
      <c r="CXP65483" s="506"/>
      <c r="CXQ65483" s="506"/>
      <c r="CXR65483" s="506"/>
      <c r="CXS65483" s="506"/>
      <c r="CXT65483" s="506"/>
      <c r="CXU65483" s="506"/>
      <c r="CXV65483" s="506"/>
      <c r="CXW65483" s="506"/>
      <c r="CXX65483" s="506"/>
      <c r="CXY65483" s="506"/>
      <c r="CXZ65483" s="506"/>
      <c r="CYA65483" s="506"/>
      <c r="CYB65483" s="506"/>
      <c r="CYC65483" s="506"/>
      <c r="CYD65483" s="506"/>
      <c r="CYE65483" s="506"/>
      <c r="CYF65483" s="506"/>
      <c r="CYG65483" s="506"/>
      <c r="CYH65483" s="506"/>
      <c r="CYI65483" s="506"/>
      <c r="CYJ65483" s="506"/>
      <c r="CYK65483" s="506"/>
      <c r="CYL65483" s="506"/>
      <c r="CYM65483" s="506"/>
      <c r="CYN65483" s="506"/>
      <c r="CYO65483" s="506"/>
      <c r="CYP65483" s="506"/>
      <c r="CYQ65483" s="506"/>
      <c r="CYR65483" s="506"/>
      <c r="CYS65483" s="506"/>
      <c r="CYT65483" s="506"/>
      <c r="CYU65483" s="506"/>
      <c r="CYV65483" s="506"/>
      <c r="CYW65483" s="506"/>
      <c r="CYX65483" s="506"/>
      <c r="CYY65483" s="506"/>
      <c r="CYZ65483" s="506"/>
      <c r="CZA65483" s="506"/>
      <c r="CZB65483" s="506"/>
      <c r="CZC65483" s="506"/>
      <c r="CZD65483" s="506"/>
      <c r="CZE65483" s="506"/>
      <c r="CZF65483" s="506"/>
      <c r="CZG65483" s="506"/>
      <c r="CZH65483" s="506"/>
      <c r="CZI65483" s="506"/>
      <c r="CZJ65483" s="506"/>
      <c r="CZK65483" s="506"/>
      <c r="CZL65483" s="506"/>
      <c r="CZM65483" s="506"/>
      <c r="CZN65483" s="506"/>
      <c r="CZO65483" s="506"/>
      <c r="CZP65483" s="506"/>
      <c r="CZQ65483" s="506"/>
      <c r="CZR65483" s="506"/>
      <c r="CZS65483" s="506"/>
      <c r="CZT65483" s="506"/>
      <c r="CZU65483" s="506"/>
      <c r="CZV65483" s="506"/>
      <c r="CZW65483" s="506"/>
      <c r="CZX65483" s="506"/>
      <c r="CZY65483" s="506"/>
      <c r="CZZ65483" s="506"/>
      <c r="DAA65483" s="506"/>
      <c r="DAB65483" s="506"/>
      <c r="DAC65483" s="506"/>
      <c r="DAD65483" s="506"/>
      <c r="DAE65483" s="506"/>
      <c r="DAF65483" s="506"/>
      <c r="DAG65483" s="506"/>
      <c r="DAH65483" s="506"/>
      <c r="DAI65483" s="506"/>
      <c r="DAJ65483" s="506"/>
      <c r="DAK65483" s="506"/>
      <c r="DAL65483" s="506"/>
      <c r="DAM65483" s="506"/>
      <c r="DAN65483" s="506"/>
      <c r="DAO65483" s="506"/>
      <c r="DAP65483" s="506"/>
      <c r="DAQ65483" s="506"/>
      <c r="DAR65483" s="506"/>
      <c r="DAS65483" s="506"/>
      <c r="DAT65483" s="506"/>
      <c r="DAU65483" s="506"/>
      <c r="DAV65483" s="506"/>
      <c r="DAW65483" s="506"/>
      <c r="DAX65483" s="506"/>
      <c r="DAY65483" s="506"/>
      <c r="DAZ65483" s="506"/>
      <c r="DBA65483" s="506"/>
      <c r="DBB65483" s="506"/>
      <c r="DBC65483" s="506"/>
      <c r="DBD65483" s="506"/>
      <c r="DBE65483" s="506"/>
      <c r="DBF65483" s="506"/>
      <c r="DBG65483" s="506"/>
      <c r="DBH65483" s="506"/>
      <c r="DBI65483" s="506"/>
      <c r="DBJ65483" s="506"/>
      <c r="DBK65483" s="506"/>
      <c r="DBL65483" s="506"/>
      <c r="DBM65483" s="506"/>
      <c r="DBN65483" s="506"/>
      <c r="DBO65483" s="506"/>
      <c r="DBP65483" s="506"/>
      <c r="DBQ65483" s="506"/>
      <c r="DBR65483" s="506"/>
      <c r="DBS65483" s="506"/>
      <c r="DBT65483" s="506"/>
      <c r="DBU65483" s="506"/>
      <c r="DBV65483" s="506"/>
      <c r="DBW65483" s="506"/>
      <c r="DBX65483" s="506"/>
      <c r="DBY65483" s="506"/>
      <c r="DBZ65483" s="506"/>
      <c r="DCA65483" s="506"/>
      <c r="DCB65483" s="506"/>
      <c r="DCC65483" s="506"/>
      <c r="DCD65483" s="506"/>
      <c r="DCE65483" s="506"/>
      <c r="DCF65483" s="506"/>
      <c r="DCG65483" s="506"/>
      <c r="DCH65483" s="506"/>
      <c r="DCI65483" s="506"/>
      <c r="DCJ65483" s="506"/>
      <c r="DCK65483" s="506"/>
      <c r="DCL65483" s="506"/>
      <c r="DCM65483" s="506"/>
      <c r="DCN65483" s="506"/>
      <c r="DCO65483" s="506"/>
      <c r="DCP65483" s="506"/>
      <c r="DCQ65483" s="506"/>
      <c r="DCR65483" s="506"/>
      <c r="DCS65483" s="506"/>
      <c r="DCT65483" s="506"/>
      <c r="DCU65483" s="506"/>
      <c r="DCV65483" s="506"/>
      <c r="DCW65483" s="506"/>
      <c r="DCX65483" s="506"/>
      <c r="DCY65483" s="506"/>
      <c r="DCZ65483" s="506"/>
      <c r="DDA65483" s="506"/>
      <c r="DDB65483" s="506"/>
      <c r="DDC65483" s="506"/>
      <c r="DDD65483" s="506"/>
      <c r="DDE65483" s="506"/>
      <c r="DDF65483" s="506"/>
      <c r="DDG65483" s="506"/>
      <c r="DDH65483" s="506"/>
      <c r="DDI65483" s="506"/>
      <c r="DDJ65483" s="506"/>
      <c r="DDK65483" s="506"/>
      <c r="DDL65483" s="506"/>
      <c r="DDM65483" s="506"/>
      <c r="DDN65483" s="506"/>
      <c r="DDO65483" s="506"/>
      <c r="DDP65483" s="506"/>
      <c r="DDQ65483" s="506"/>
      <c r="DDR65483" s="506"/>
      <c r="DDS65483" s="506"/>
      <c r="DDT65483" s="506"/>
      <c r="DDU65483" s="506"/>
      <c r="DDV65483" s="506"/>
      <c r="DDW65483" s="506"/>
      <c r="DDX65483" s="506"/>
      <c r="DDY65483" s="506"/>
      <c r="DDZ65483" s="506"/>
      <c r="DEA65483" s="506"/>
      <c r="DEB65483" s="506"/>
      <c r="DEC65483" s="506"/>
      <c r="DED65483" s="506"/>
      <c r="DEE65483" s="506"/>
      <c r="DEF65483" s="506"/>
      <c r="DEG65483" s="506"/>
      <c r="DEH65483" s="506"/>
      <c r="DEI65483" s="506"/>
      <c r="DEJ65483" s="506"/>
      <c r="DEK65483" s="506"/>
      <c r="DEL65483" s="506"/>
      <c r="DEM65483" s="506"/>
      <c r="DEN65483" s="506"/>
      <c r="DEO65483" s="506"/>
      <c r="DEP65483" s="506"/>
      <c r="DEQ65483" s="506"/>
      <c r="DER65483" s="506"/>
      <c r="DES65483" s="506"/>
      <c r="DET65483" s="506"/>
      <c r="DEU65483" s="506"/>
      <c r="DEV65483" s="506"/>
      <c r="DEW65483" s="506"/>
      <c r="DEX65483" s="506"/>
      <c r="DEY65483" s="506"/>
      <c r="DEZ65483" s="506"/>
      <c r="DFA65483" s="506"/>
      <c r="DFB65483" s="506"/>
      <c r="DFC65483" s="506"/>
      <c r="DFD65483" s="506"/>
      <c r="DFE65483" s="506"/>
      <c r="DFF65483" s="506"/>
      <c r="DFG65483" s="506"/>
      <c r="DFH65483" s="506"/>
      <c r="DFI65483" s="506"/>
      <c r="DFJ65483" s="506"/>
      <c r="DFK65483" s="506"/>
      <c r="DFL65483" s="506"/>
      <c r="DFM65483" s="506"/>
      <c r="DFN65483" s="506"/>
      <c r="DFO65483" s="506"/>
      <c r="DFP65483" s="506"/>
      <c r="DFQ65483" s="506"/>
      <c r="DFR65483" s="506"/>
      <c r="DFS65483" s="506"/>
      <c r="DFT65483" s="506"/>
      <c r="DFU65483" s="506"/>
      <c r="DFV65483" s="506"/>
      <c r="DFW65483" s="506"/>
      <c r="DFX65483" s="506"/>
      <c r="DFY65483" s="506"/>
      <c r="DFZ65483" s="506"/>
      <c r="DGA65483" s="506"/>
      <c r="DGB65483" s="506"/>
      <c r="DGC65483" s="506"/>
      <c r="DGD65483" s="506"/>
      <c r="DGE65483" s="506"/>
      <c r="DGF65483" s="506"/>
      <c r="DGG65483" s="506"/>
      <c r="DGH65483" s="506"/>
      <c r="DGI65483" s="506"/>
      <c r="DGJ65483" s="506"/>
      <c r="DGK65483" s="506"/>
      <c r="DGL65483" s="506"/>
      <c r="DGM65483" s="506"/>
      <c r="DGN65483" s="506"/>
      <c r="DGO65483" s="506"/>
      <c r="DGP65483" s="506"/>
      <c r="DGQ65483" s="506"/>
      <c r="DGR65483" s="506"/>
      <c r="DGS65483" s="506"/>
      <c r="DGT65483" s="506"/>
      <c r="DGU65483" s="506"/>
      <c r="DGV65483" s="506"/>
      <c r="DGW65483" s="506"/>
      <c r="DGX65483" s="506"/>
      <c r="DGY65483" s="506"/>
      <c r="DGZ65483" s="506"/>
      <c r="DHA65483" s="506"/>
      <c r="DHB65483" s="506"/>
      <c r="DHC65483" s="506"/>
      <c r="DHD65483" s="506"/>
      <c r="DHE65483" s="506"/>
      <c r="DHF65483" s="506"/>
      <c r="DHG65483" s="506"/>
      <c r="DHH65483" s="506"/>
      <c r="DHI65483" s="506"/>
      <c r="DHJ65483" s="506"/>
      <c r="DHK65483" s="506"/>
      <c r="DHL65483" s="506"/>
      <c r="DHM65483" s="506"/>
      <c r="DHN65483" s="506"/>
      <c r="DHO65483" s="506"/>
      <c r="DHP65483" s="506"/>
      <c r="DHQ65483" s="506"/>
      <c r="DHR65483" s="506"/>
      <c r="DHS65483" s="506"/>
      <c r="DHT65483" s="506"/>
      <c r="DHU65483" s="506"/>
      <c r="DHV65483" s="506"/>
      <c r="DHW65483" s="506"/>
      <c r="DHX65483" s="506"/>
      <c r="DHY65483" s="506"/>
      <c r="DHZ65483" s="506"/>
      <c r="DIA65483" s="506"/>
      <c r="DIB65483" s="506"/>
      <c r="DIC65483" s="506"/>
      <c r="DID65483" s="506"/>
      <c r="DIE65483" s="506"/>
      <c r="DIF65483" s="506"/>
      <c r="DIG65483" s="506"/>
      <c r="DIH65483" s="506"/>
      <c r="DII65483" s="506"/>
      <c r="DIJ65483" s="506"/>
      <c r="DIK65483" s="506"/>
      <c r="DIL65483" s="506"/>
      <c r="DIM65483" s="506"/>
      <c r="DIN65483" s="506"/>
      <c r="DIO65483" s="506"/>
      <c r="DIP65483" s="506"/>
      <c r="DIQ65483" s="506"/>
      <c r="DIR65483" s="506"/>
      <c r="DIS65483" s="506"/>
      <c r="DIT65483" s="506"/>
      <c r="DIU65483" s="506"/>
      <c r="DIV65483" s="506"/>
      <c r="DIW65483" s="506"/>
      <c r="DIX65483" s="506"/>
      <c r="DIY65483" s="506"/>
      <c r="DIZ65483" s="506"/>
      <c r="DJA65483" s="506"/>
      <c r="DJB65483" s="506"/>
      <c r="DJC65483" s="506"/>
      <c r="DJD65483" s="506"/>
      <c r="DJE65483" s="506"/>
      <c r="DJF65483" s="506"/>
      <c r="DJG65483" s="506"/>
      <c r="DJH65483" s="506"/>
      <c r="DJI65483" s="506"/>
      <c r="DJJ65483" s="506"/>
      <c r="DJK65483" s="506"/>
      <c r="DJL65483" s="506"/>
      <c r="DJM65483" s="506"/>
      <c r="DJN65483" s="506"/>
      <c r="DJO65483" s="506"/>
      <c r="DJP65483" s="506"/>
      <c r="DJQ65483" s="506"/>
      <c r="DJR65483" s="506"/>
      <c r="DJS65483" s="506"/>
      <c r="DJT65483" s="506"/>
      <c r="DJU65483" s="506"/>
      <c r="DJV65483" s="506"/>
      <c r="DJW65483" s="506"/>
      <c r="DJX65483" s="506"/>
      <c r="DJY65483" s="506"/>
      <c r="DJZ65483" s="506"/>
      <c r="DKA65483" s="506"/>
      <c r="DKB65483" s="506"/>
      <c r="DKC65483" s="506"/>
      <c r="DKD65483" s="506"/>
      <c r="DKE65483" s="506"/>
      <c r="DKF65483" s="506"/>
      <c r="DKG65483" s="506"/>
      <c r="DKH65483" s="506"/>
      <c r="DKI65483" s="506"/>
      <c r="DKJ65483" s="506"/>
      <c r="DKK65483" s="506"/>
      <c r="DKL65483" s="506"/>
      <c r="DKM65483" s="506"/>
      <c r="DKN65483" s="506"/>
      <c r="DKO65483" s="506"/>
      <c r="DKP65483" s="506"/>
      <c r="DKQ65483" s="506"/>
      <c r="DKR65483" s="506"/>
      <c r="DKS65483" s="506"/>
      <c r="DKT65483" s="506"/>
      <c r="DKU65483" s="506"/>
      <c r="DKV65483" s="506"/>
      <c r="DKW65483" s="506"/>
      <c r="DKX65483" s="506"/>
      <c r="DKY65483" s="506"/>
      <c r="DKZ65483" s="506"/>
      <c r="DLA65483" s="506"/>
      <c r="DLB65483" s="506"/>
      <c r="DLC65483" s="506"/>
      <c r="DLD65483" s="506"/>
      <c r="DLE65483" s="506"/>
      <c r="DLF65483" s="506"/>
      <c r="DLG65483" s="506"/>
      <c r="DLH65483" s="506"/>
      <c r="DLI65483" s="506"/>
      <c r="DLJ65483" s="506"/>
      <c r="DLK65483" s="506"/>
      <c r="DLL65483" s="506"/>
      <c r="DLM65483" s="506"/>
      <c r="DLN65483" s="506"/>
      <c r="DLO65483" s="506"/>
      <c r="DLP65483" s="506"/>
      <c r="DLQ65483" s="506"/>
      <c r="DLR65483" s="506"/>
      <c r="DLS65483" s="506"/>
      <c r="DLT65483" s="506"/>
      <c r="DLU65483" s="506"/>
      <c r="DLV65483" s="506"/>
      <c r="DLW65483" s="506"/>
      <c r="DLX65483" s="506"/>
      <c r="DLY65483" s="506"/>
      <c r="DLZ65483" s="506"/>
      <c r="DMA65483" s="506"/>
      <c r="DMB65483" s="506"/>
      <c r="DMC65483" s="506"/>
      <c r="DMD65483" s="506"/>
      <c r="DME65483" s="506"/>
      <c r="DMF65483" s="506"/>
      <c r="DMG65483" s="506"/>
      <c r="DMH65483" s="506"/>
      <c r="DMI65483" s="506"/>
      <c r="DMJ65483" s="506"/>
      <c r="DMK65483" s="506"/>
      <c r="DML65483" s="506"/>
      <c r="DMM65483" s="506"/>
      <c r="DMN65483" s="506"/>
      <c r="DMO65483" s="506"/>
      <c r="DMP65483" s="506"/>
      <c r="DMQ65483" s="506"/>
      <c r="DMR65483" s="506"/>
      <c r="DMS65483" s="506"/>
      <c r="DMT65483" s="506"/>
      <c r="DMU65483" s="506"/>
      <c r="DMV65483" s="506"/>
      <c r="DMW65483" s="506"/>
      <c r="DMX65483" s="506"/>
      <c r="DMY65483" s="506"/>
      <c r="DMZ65483" s="506"/>
      <c r="DNA65483" s="506"/>
      <c r="DNB65483" s="506"/>
      <c r="DNC65483" s="506"/>
      <c r="DND65483" s="506"/>
      <c r="DNE65483" s="506"/>
      <c r="DNF65483" s="506"/>
      <c r="DNG65483" s="506"/>
      <c r="DNH65483" s="506"/>
      <c r="DNI65483" s="506"/>
      <c r="DNJ65483" s="506"/>
      <c r="DNK65483" s="506"/>
      <c r="DNL65483" s="506"/>
      <c r="DNM65483" s="506"/>
      <c r="DNN65483" s="506"/>
      <c r="DNO65483" s="506"/>
      <c r="DNP65483" s="506"/>
      <c r="DNQ65483" s="506"/>
      <c r="DNR65483" s="506"/>
      <c r="DNS65483" s="506"/>
      <c r="DNT65483" s="506"/>
      <c r="DNU65483" s="506"/>
      <c r="DNV65483" s="506"/>
      <c r="DNW65483" s="506"/>
      <c r="DNX65483" s="506"/>
      <c r="DNY65483" s="506"/>
      <c r="DNZ65483" s="506"/>
      <c r="DOA65483" s="506"/>
      <c r="DOB65483" s="506"/>
      <c r="DOC65483" s="506"/>
      <c r="DOD65483" s="506"/>
      <c r="DOE65483" s="506"/>
      <c r="DOF65483" s="506"/>
      <c r="DOG65483" s="506"/>
      <c r="DOH65483" s="506"/>
      <c r="DOI65483" s="506"/>
      <c r="DOJ65483" s="506"/>
      <c r="DOK65483" s="506"/>
      <c r="DOL65483" s="506"/>
      <c r="DOM65483" s="506"/>
      <c r="DON65483" s="506"/>
      <c r="DOO65483" s="506"/>
      <c r="DOP65483" s="506"/>
      <c r="DOQ65483" s="506"/>
      <c r="DOR65483" s="506"/>
      <c r="DOS65483" s="506"/>
      <c r="DOT65483" s="506"/>
      <c r="DOU65483" s="506"/>
      <c r="DOV65483" s="506"/>
      <c r="DOW65483" s="506"/>
      <c r="DOX65483" s="506"/>
      <c r="DOY65483" s="506"/>
      <c r="DOZ65483" s="506"/>
      <c r="DPA65483" s="506"/>
      <c r="DPB65483" s="506"/>
      <c r="DPC65483" s="506"/>
      <c r="DPD65483" s="506"/>
      <c r="DPE65483" s="506"/>
      <c r="DPF65483" s="506"/>
      <c r="DPG65483" s="506"/>
      <c r="DPH65483" s="506"/>
      <c r="DPI65483" s="506"/>
      <c r="DPJ65483" s="506"/>
      <c r="DPK65483" s="506"/>
      <c r="DPL65483" s="506"/>
      <c r="DPM65483" s="506"/>
      <c r="DPN65483" s="506"/>
      <c r="DPO65483" s="506"/>
      <c r="DPP65483" s="506"/>
      <c r="DPQ65483" s="506"/>
      <c r="DPR65483" s="506"/>
      <c r="DPS65483" s="506"/>
      <c r="DPT65483" s="506"/>
      <c r="DPU65483" s="506"/>
      <c r="DPV65483" s="506"/>
      <c r="DPW65483" s="506"/>
      <c r="DPX65483" s="506"/>
      <c r="DPY65483" s="506"/>
      <c r="DPZ65483" s="506"/>
      <c r="DQA65483" s="506"/>
      <c r="DQB65483" s="506"/>
      <c r="DQC65483" s="506"/>
      <c r="DQD65483" s="506"/>
      <c r="DQE65483" s="506"/>
      <c r="DQF65483" s="506"/>
      <c r="DQG65483" s="506"/>
      <c r="DQH65483" s="506"/>
      <c r="DQI65483" s="506"/>
      <c r="DQJ65483" s="506"/>
      <c r="DQK65483" s="506"/>
      <c r="DQL65483" s="506"/>
      <c r="DQM65483" s="506"/>
      <c r="DQN65483" s="506"/>
      <c r="DQO65483" s="506"/>
      <c r="DQP65483" s="506"/>
      <c r="DQQ65483" s="506"/>
      <c r="DQR65483" s="506"/>
      <c r="DQS65483" s="506"/>
      <c r="DQT65483" s="506"/>
      <c r="DQU65483" s="506"/>
      <c r="DQV65483" s="506"/>
      <c r="DQW65483" s="506"/>
      <c r="DQX65483" s="506"/>
      <c r="DQY65483" s="506"/>
      <c r="DQZ65483" s="506"/>
      <c r="DRA65483" s="506"/>
      <c r="DRB65483" s="506"/>
      <c r="DRC65483" s="506"/>
      <c r="DRD65483" s="506"/>
      <c r="DRE65483" s="506"/>
      <c r="DRF65483" s="506"/>
      <c r="DRG65483" s="506"/>
      <c r="DRH65483" s="506"/>
      <c r="DRI65483" s="506"/>
      <c r="DRJ65483" s="506"/>
      <c r="DRK65483" s="506"/>
      <c r="DRL65483" s="506"/>
      <c r="DRM65483" s="506"/>
      <c r="DRN65483" s="506"/>
      <c r="DRO65483" s="506"/>
      <c r="DRP65483" s="506"/>
      <c r="DRQ65483" s="506"/>
      <c r="DRR65483" s="506"/>
      <c r="DRS65483" s="506"/>
      <c r="DRT65483" s="506"/>
      <c r="DRU65483" s="506"/>
      <c r="DRV65483" s="506"/>
      <c r="DRW65483" s="506"/>
      <c r="DRX65483" s="506"/>
      <c r="DRY65483" s="506"/>
      <c r="DRZ65483" s="506"/>
      <c r="DSA65483" s="506"/>
      <c r="DSB65483" s="506"/>
      <c r="DSC65483" s="506"/>
      <c r="DSD65483" s="506"/>
      <c r="DSE65483" s="506"/>
      <c r="DSF65483" s="506"/>
      <c r="DSG65483" s="506"/>
      <c r="DSH65483" s="506"/>
      <c r="DSI65483" s="506"/>
      <c r="DSJ65483" s="506"/>
      <c r="DSK65483" s="506"/>
      <c r="DSL65483" s="506"/>
      <c r="DSM65483" s="506"/>
      <c r="DSN65483" s="506"/>
      <c r="DSO65483" s="506"/>
      <c r="DSP65483" s="506"/>
      <c r="DSQ65483" s="506"/>
      <c r="DSR65483" s="506"/>
      <c r="DSS65483" s="506"/>
      <c r="DST65483" s="506"/>
      <c r="DSU65483" s="506"/>
      <c r="DSV65483" s="506"/>
      <c r="DSW65483" s="506"/>
      <c r="DSX65483" s="506"/>
      <c r="DSY65483" s="506"/>
      <c r="DSZ65483" s="506"/>
      <c r="DTA65483" s="506"/>
      <c r="DTB65483" s="506"/>
      <c r="DTC65483" s="506"/>
      <c r="DTD65483" s="506"/>
      <c r="DTE65483" s="506"/>
      <c r="DTF65483" s="506"/>
      <c r="DTG65483" s="506"/>
      <c r="DTH65483" s="506"/>
      <c r="DTI65483" s="506"/>
      <c r="DTJ65483" s="506"/>
      <c r="DTK65483" s="506"/>
      <c r="DTL65483" s="506"/>
      <c r="DTM65483" s="506"/>
      <c r="DTN65483" s="506"/>
      <c r="DTO65483" s="506"/>
      <c r="DTP65483" s="506"/>
      <c r="DTQ65483" s="506"/>
      <c r="DTR65483" s="506"/>
      <c r="DTS65483" s="506"/>
      <c r="DTT65483" s="506"/>
      <c r="DTU65483" s="506"/>
      <c r="DTV65483" s="506"/>
      <c r="DTW65483" s="506"/>
      <c r="DTX65483" s="506"/>
      <c r="DTY65483" s="506"/>
      <c r="DTZ65483" s="506"/>
      <c r="DUA65483" s="506"/>
      <c r="DUB65483" s="506"/>
      <c r="DUC65483" s="506"/>
      <c r="DUD65483" s="506"/>
      <c r="DUE65483" s="506"/>
      <c r="DUF65483" s="506"/>
      <c r="DUG65483" s="506"/>
      <c r="DUH65483" s="506"/>
      <c r="DUI65483" s="506"/>
      <c r="DUJ65483" s="506"/>
      <c r="DUK65483" s="506"/>
      <c r="DUL65483" s="506"/>
      <c r="DUM65483" s="506"/>
      <c r="DUN65483" s="506"/>
      <c r="DUO65483" s="506"/>
      <c r="DUP65483" s="506"/>
      <c r="DUQ65483" s="506"/>
      <c r="DUR65483" s="506"/>
      <c r="DUS65483" s="506"/>
      <c r="DUT65483" s="506"/>
      <c r="DUU65483" s="506"/>
      <c r="DUV65483" s="506"/>
      <c r="DUW65483" s="506"/>
      <c r="DUX65483" s="506"/>
      <c r="DUY65483" s="506"/>
      <c r="DUZ65483" s="506"/>
      <c r="DVA65483" s="506"/>
      <c r="DVB65483" s="506"/>
      <c r="DVC65483" s="506"/>
      <c r="DVD65483" s="506"/>
      <c r="DVE65483" s="506"/>
      <c r="DVF65483" s="506"/>
      <c r="DVG65483" s="506"/>
      <c r="DVH65483" s="506"/>
      <c r="DVI65483" s="506"/>
      <c r="DVJ65483" s="506"/>
      <c r="DVK65483" s="506"/>
      <c r="DVL65483" s="506"/>
      <c r="DVM65483" s="506"/>
      <c r="DVN65483" s="506"/>
      <c r="DVO65483" s="506"/>
      <c r="DVP65483" s="506"/>
      <c r="DVQ65483" s="506"/>
      <c r="DVR65483" s="506"/>
      <c r="DVS65483" s="506"/>
      <c r="DVT65483" s="506"/>
      <c r="DVU65483" s="506"/>
      <c r="DVV65483" s="506"/>
      <c r="DVW65483" s="506"/>
      <c r="DVX65483" s="506"/>
      <c r="DVY65483" s="506"/>
      <c r="DVZ65483" s="506"/>
      <c r="DWA65483" s="506"/>
      <c r="DWB65483" s="506"/>
      <c r="DWC65483" s="506"/>
      <c r="DWD65483" s="506"/>
      <c r="DWE65483" s="506"/>
      <c r="DWF65483" s="506"/>
      <c r="DWG65483" s="506"/>
      <c r="DWH65483" s="506"/>
      <c r="DWI65483" s="506"/>
      <c r="DWJ65483" s="506"/>
      <c r="DWK65483" s="506"/>
      <c r="DWL65483" s="506"/>
      <c r="DWM65483" s="506"/>
      <c r="DWN65483" s="506"/>
      <c r="DWO65483" s="506"/>
      <c r="DWP65483" s="506"/>
      <c r="DWQ65483" s="506"/>
      <c r="DWR65483" s="506"/>
      <c r="DWS65483" s="506"/>
      <c r="DWT65483" s="506"/>
      <c r="DWU65483" s="506"/>
      <c r="DWV65483" s="506"/>
      <c r="DWW65483" s="506"/>
      <c r="DWX65483" s="506"/>
      <c r="DWY65483" s="506"/>
      <c r="DWZ65483" s="506"/>
      <c r="DXA65483" s="506"/>
      <c r="DXB65483" s="506"/>
      <c r="DXC65483" s="506"/>
      <c r="DXD65483" s="506"/>
      <c r="DXE65483" s="506"/>
      <c r="DXF65483" s="506"/>
      <c r="DXG65483" s="506"/>
      <c r="DXH65483" s="506"/>
      <c r="DXI65483" s="506"/>
      <c r="DXJ65483" s="506"/>
      <c r="DXK65483" s="506"/>
      <c r="DXL65483" s="506"/>
      <c r="DXM65483" s="506"/>
      <c r="DXN65483" s="506"/>
      <c r="DXO65483" s="506"/>
      <c r="DXP65483" s="506"/>
      <c r="DXQ65483" s="506"/>
      <c r="DXR65483" s="506"/>
      <c r="DXS65483" s="506"/>
      <c r="DXT65483" s="506"/>
      <c r="DXU65483" s="506"/>
      <c r="DXV65483" s="506"/>
      <c r="DXW65483" s="506"/>
      <c r="DXX65483" s="506"/>
      <c r="DXY65483" s="506"/>
      <c r="DXZ65483" s="506"/>
      <c r="DYA65483" s="506"/>
      <c r="DYB65483" s="506"/>
      <c r="DYC65483" s="506"/>
      <c r="DYD65483" s="506"/>
      <c r="DYE65483" s="506"/>
      <c r="DYF65483" s="506"/>
      <c r="DYG65483" s="506"/>
      <c r="DYH65483" s="506"/>
      <c r="DYI65483" s="506"/>
      <c r="DYJ65483" s="506"/>
      <c r="DYK65483" s="506"/>
      <c r="DYL65483" s="506"/>
      <c r="DYM65483" s="506"/>
      <c r="DYN65483" s="506"/>
      <c r="DYO65483" s="506"/>
      <c r="DYP65483" s="506"/>
      <c r="DYQ65483" s="506"/>
      <c r="DYR65483" s="506"/>
      <c r="DYS65483" s="506"/>
      <c r="DYT65483" s="506"/>
      <c r="DYU65483" s="506"/>
      <c r="DYV65483" s="506"/>
      <c r="DYW65483" s="506"/>
      <c r="DYX65483" s="506"/>
      <c r="DYY65483" s="506"/>
      <c r="DYZ65483" s="506"/>
      <c r="DZA65483" s="506"/>
      <c r="DZB65483" s="506"/>
      <c r="DZC65483" s="506"/>
      <c r="DZD65483" s="506"/>
      <c r="DZE65483" s="506"/>
      <c r="DZF65483" s="506"/>
      <c r="DZG65483" s="506"/>
      <c r="DZH65483" s="506"/>
      <c r="DZI65483" s="506"/>
      <c r="DZJ65483" s="506"/>
      <c r="DZK65483" s="506"/>
      <c r="DZL65483" s="506"/>
      <c r="DZM65483" s="506"/>
      <c r="DZN65483" s="506"/>
      <c r="DZO65483" s="506"/>
      <c r="DZP65483" s="506"/>
      <c r="DZQ65483" s="506"/>
      <c r="DZR65483" s="506"/>
      <c r="DZS65483" s="506"/>
      <c r="DZT65483" s="506"/>
      <c r="DZU65483" s="506"/>
      <c r="DZV65483" s="506"/>
      <c r="DZW65483" s="506"/>
      <c r="DZX65483" s="506"/>
      <c r="DZY65483" s="506"/>
      <c r="DZZ65483" s="506"/>
      <c r="EAA65483" s="506"/>
      <c r="EAB65483" s="506"/>
      <c r="EAC65483" s="506"/>
      <c r="EAD65483" s="506"/>
      <c r="EAE65483" s="506"/>
      <c r="EAF65483" s="506"/>
      <c r="EAG65483" s="506"/>
      <c r="EAH65483" s="506"/>
      <c r="EAI65483" s="506"/>
      <c r="EAJ65483" s="506"/>
      <c r="EAK65483" s="506"/>
      <c r="EAL65483" s="506"/>
      <c r="EAM65483" s="506"/>
      <c r="EAN65483" s="506"/>
      <c r="EAO65483" s="506"/>
      <c r="EAP65483" s="506"/>
      <c r="EAQ65483" s="506"/>
      <c r="EAR65483" s="506"/>
      <c r="EAS65483" s="506"/>
      <c r="EAT65483" s="506"/>
      <c r="EAU65483" s="506"/>
      <c r="EAV65483" s="506"/>
      <c r="EAW65483" s="506"/>
      <c r="EAX65483" s="506"/>
      <c r="EAY65483" s="506"/>
      <c r="EAZ65483" s="506"/>
      <c r="EBA65483" s="506"/>
      <c r="EBB65483" s="506"/>
      <c r="EBC65483" s="506"/>
      <c r="EBD65483" s="506"/>
      <c r="EBE65483" s="506"/>
      <c r="EBF65483" s="506"/>
      <c r="EBG65483" s="506"/>
      <c r="EBH65483" s="506"/>
      <c r="EBI65483" s="506"/>
      <c r="EBJ65483" s="506"/>
      <c r="EBK65483" s="506"/>
      <c r="EBL65483" s="506"/>
      <c r="EBM65483" s="506"/>
      <c r="EBN65483" s="506"/>
      <c r="EBO65483" s="506"/>
      <c r="EBP65483" s="506"/>
      <c r="EBQ65483" s="506"/>
      <c r="EBR65483" s="506"/>
      <c r="EBS65483" s="506"/>
      <c r="EBT65483" s="506"/>
      <c r="EBU65483" s="506"/>
      <c r="EBV65483" s="506"/>
      <c r="EBW65483" s="506"/>
      <c r="EBX65483" s="506"/>
      <c r="EBY65483" s="506"/>
      <c r="EBZ65483" s="506"/>
      <c r="ECA65483" s="506"/>
      <c r="ECB65483" s="506"/>
      <c r="ECC65483" s="506"/>
      <c r="ECD65483" s="506"/>
      <c r="ECE65483" s="506"/>
      <c r="ECF65483" s="506"/>
      <c r="ECG65483" s="506"/>
      <c r="ECH65483" s="506"/>
      <c r="ECI65483" s="506"/>
      <c r="ECJ65483" s="506"/>
      <c r="ECK65483" s="506"/>
      <c r="ECL65483" s="506"/>
      <c r="ECM65483" s="506"/>
      <c r="ECN65483" s="506"/>
      <c r="ECO65483" s="506"/>
      <c r="ECP65483" s="506"/>
      <c r="ECQ65483" s="506"/>
      <c r="ECR65483" s="506"/>
      <c r="ECS65483" s="506"/>
      <c r="ECT65483" s="506"/>
      <c r="ECU65483" s="506"/>
      <c r="ECV65483" s="506"/>
      <c r="ECW65483" s="506"/>
      <c r="ECX65483" s="506"/>
      <c r="ECY65483" s="506"/>
      <c r="ECZ65483" s="506"/>
      <c r="EDA65483" s="506"/>
      <c r="EDB65483" s="506"/>
      <c r="EDC65483" s="506"/>
      <c r="EDD65483" s="506"/>
      <c r="EDE65483" s="506"/>
      <c r="EDF65483" s="506"/>
      <c r="EDG65483" s="506"/>
      <c r="EDH65483" s="506"/>
      <c r="EDI65483" s="506"/>
      <c r="EDJ65483" s="506"/>
      <c r="EDK65483" s="506"/>
      <c r="EDL65483" s="506"/>
      <c r="EDM65483" s="506"/>
      <c r="EDN65483" s="506"/>
      <c r="EDO65483" s="506"/>
      <c r="EDP65483" s="506"/>
      <c r="EDQ65483" s="506"/>
      <c r="EDR65483" s="506"/>
      <c r="EDS65483" s="506"/>
      <c r="EDT65483" s="506"/>
      <c r="EDU65483" s="506"/>
      <c r="EDV65483" s="506"/>
      <c r="EDW65483" s="506"/>
      <c r="EDX65483" s="506"/>
      <c r="EDY65483" s="506"/>
      <c r="EDZ65483" s="506"/>
      <c r="EEA65483" s="506"/>
      <c r="EEB65483" s="506"/>
      <c r="EEC65483" s="506"/>
      <c r="EED65483" s="506"/>
      <c r="EEE65483" s="506"/>
      <c r="EEF65483" s="506"/>
      <c r="EEG65483" s="506"/>
      <c r="EEH65483" s="506"/>
      <c r="EEI65483" s="506"/>
      <c r="EEJ65483" s="506"/>
      <c r="EEK65483" s="506"/>
      <c r="EEL65483" s="506"/>
      <c r="EEM65483" s="506"/>
      <c r="EEN65483" s="506"/>
      <c r="EEO65483" s="506"/>
      <c r="EEP65483" s="506"/>
      <c r="EEQ65483" s="506"/>
      <c r="EER65483" s="506"/>
      <c r="EES65483" s="506"/>
      <c r="EET65483" s="506"/>
      <c r="EEU65483" s="506"/>
      <c r="EEV65483" s="506"/>
      <c r="EEW65483" s="506"/>
      <c r="EEX65483" s="506"/>
      <c r="EEY65483" s="506"/>
      <c r="EEZ65483" s="506"/>
      <c r="EFA65483" s="506"/>
      <c r="EFB65483" s="506"/>
      <c r="EFC65483" s="506"/>
      <c r="EFD65483" s="506"/>
      <c r="EFE65483" s="506"/>
      <c r="EFF65483" s="506"/>
      <c r="EFG65483" s="506"/>
      <c r="EFH65483" s="506"/>
      <c r="EFI65483" s="506"/>
      <c r="EFJ65483" s="506"/>
      <c r="EFK65483" s="506"/>
      <c r="EFL65483" s="506"/>
      <c r="EFM65483" s="506"/>
      <c r="EFN65483" s="506"/>
      <c r="EFO65483" s="506"/>
      <c r="EFP65483" s="506"/>
      <c r="EFQ65483" s="506"/>
      <c r="EFR65483" s="506"/>
      <c r="EFS65483" s="506"/>
      <c r="EFT65483" s="506"/>
      <c r="EFU65483" s="506"/>
      <c r="EFV65483" s="506"/>
      <c r="EFW65483" s="506"/>
      <c r="EFX65483" s="506"/>
      <c r="EFY65483" s="506"/>
      <c r="EFZ65483" s="506"/>
      <c r="EGA65483" s="506"/>
      <c r="EGB65483" s="506"/>
      <c r="EGC65483" s="506"/>
      <c r="EGD65483" s="506"/>
      <c r="EGE65483" s="506"/>
      <c r="EGF65483" s="506"/>
      <c r="EGG65483" s="506"/>
      <c r="EGH65483" s="506"/>
      <c r="EGI65483" s="506"/>
      <c r="EGJ65483" s="506"/>
      <c r="EGK65483" s="506"/>
      <c r="EGL65483" s="506"/>
      <c r="EGM65483" s="506"/>
      <c r="EGN65483" s="506"/>
      <c r="EGO65483" s="506"/>
      <c r="EGP65483" s="506"/>
      <c r="EGQ65483" s="506"/>
      <c r="EGR65483" s="506"/>
      <c r="EGS65483" s="506"/>
      <c r="EGT65483" s="506"/>
      <c r="EGU65483" s="506"/>
      <c r="EGV65483" s="506"/>
      <c r="EGW65483" s="506"/>
      <c r="EGX65483" s="506"/>
      <c r="EGY65483" s="506"/>
      <c r="EGZ65483" s="506"/>
      <c r="EHA65483" s="506"/>
      <c r="EHB65483" s="506"/>
      <c r="EHC65483" s="506"/>
      <c r="EHD65483" s="506"/>
      <c r="EHE65483" s="506"/>
      <c r="EHF65483" s="506"/>
      <c r="EHG65483" s="506"/>
      <c r="EHH65483" s="506"/>
      <c r="EHI65483" s="506"/>
      <c r="EHJ65483" s="506"/>
      <c r="EHK65483" s="506"/>
      <c r="EHL65483" s="506"/>
      <c r="EHM65483" s="506"/>
      <c r="EHN65483" s="506"/>
      <c r="EHO65483" s="506"/>
      <c r="EHP65483" s="506"/>
      <c r="EHQ65483" s="506"/>
      <c r="EHR65483" s="506"/>
      <c r="EHS65483" s="506"/>
      <c r="EHT65483" s="506"/>
      <c r="EHU65483" s="506"/>
      <c r="EHV65483" s="506"/>
      <c r="EHW65483" s="506"/>
      <c r="EHX65483" s="506"/>
      <c r="EHY65483" s="506"/>
      <c r="EHZ65483" s="506"/>
      <c r="EIA65483" s="506"/>
      <c r="EIB65483" s="506"/>
      <c r="EIC65483" s="506"/>
      <c r="EID65483" s="506"/>
      <c r="EIE65483" s="506"/>
      <c r="EIF65483" s="506"/>
      <c r="EIG65483" s="506"/>
      <c r="EIH65483" s="506"/>
      <c r="EII65483" s="506"/>
      <c r="EIJ65483" s="506"/>
      <c r="EIK65483" s="506"/>
      <c r="EIL65483" s="506"/>
      <c r="EIM65483" s="506"/>
      <c r="EIN65483" s="506"/>
      <c r="EIO65483" s="506"/>
      <c r="EIP65483" s="506"/>
      <c r="EIQ65483" s="506"/>
      <c r="EIR65483" s="506"/>
      <c r="EIS65483" s="506"/>
      <c r="EIT65483" s="506"/>
      <c r="EIU65483" s="506"/>
      <c r="EIV65483" s="506"/>
      <c r="EIW65483" s="506"/>
      <c r="EIX65483" s="506"/>
      <c r="EIY65483" s="506"/>
      <c r="EIZ65483" s="506"/>
      <c r="EJA65483" s="506"/>
      <c r="EJB65483" s="506"/>
      <c r="EJC65483" s="506"/>
      <c r="EJD65483" s="506"/>
      <c r="EJE65483" s="506"/>
      <c r="EJF65483" s="506"/>
      <c r="EJG65483" s="506"/>
      <c r="EJH65483" s="506"/>
      <c r="EJI65483" s="506"/>
      <c r="EJJ65483" s="506"/>
      <c r="EJK65483" s="506"/>
      <c r="EJL65483" s="506"/>
      <c r="EJM65483" s="506"/>
      <c r="EJN65483" s="506"/>
      <c r="EJO65483" s="506"/>
      <c r="EJP65483" s="506"/>
      <c r="EJQ65483" s="506"/>
      <c r="EJR65483" s="506"/>
      <c r="EJS65483" s="506"/>
      <c r="EJT65483" s="506"/>
      <c r="EJU65483" s="506"/>
      <c r="EJV65483" s="506"/>
      <c r="EJW65483" s="506"/>
      <c r="EJX65483" s="506"/>
      <c r="EJY65483" s="506"/>
      <c r="EJZ65483" s="506"/>
      <c r="EKA65483" s="506"/>
      <c r="EKB65483" s="506"/>
      <c r="EKC65483" s="506"/>
      <c r="EKD65483" s="506"/>
      <c r="EKE65483" s="506"/>
      <c r="EKF65483" s="506"/>
      <c r="EKG65483" s="506"/>
      <c r="EKH65483" s="506"/>
      <c r="EKI65483" s="506"/>
      <c r="EKJ65483" s="506"/>
      <c r="EKK65483" s="506"/>
      <c r="EKL65483" s="506"/>
      <c r="EKM65483" s="506"/>
      <c r="EKN65483" s="506"/>
      <c r="EKO65483" s="506"/>
      <c r="EKP65483" s="506"/>
      <c r="EKQ65483" s="506"/>
      <c r="EKR65483" s="506"/>
      <c r="EKS65483" s="506"/>
      <c r="EKT65483" s="506"/>
      <c r="EKU65483" s="506"/>
      <c r="EKV65483" s="506"/>
      <c r="EKW65483" s="506"/>
      <c r="EKX65483" s="506"/>
      <c r="EKY65483" s="506"/>
      <c r="EKZ65483" s="506"/>
      <c r="ELA65483" s="506"/>
      <c r="ELB65483" s="506"/>
      <c r="ELC65483" s="506"/>
      <c r="ELD65483" s="506"/>
      <c r="ELE65483" s="506"/>
      <c r="ELF65483" s="506"/>
      <c r="ELG65483" s="506"/>
      <c r="ELH65483" s="506"/>
      <c r="ELI65483" s="506"/>
      <c r="ELJ65483" s="506"/>
      <c r="ELK65483" s="506"/>
      <c r="ELL65483" s="506"/>
      <c r="ELM65483" s="506"/>
      <c r="ELN65483" s="506"/>
      <c r="ELO65483" s="506"/>
      <c r="ELP65483" s="506"/>
      <c r="ELQ65483" s="506"/>
      <c r="ELR65483" s="506"/>
      <c r="ELS65483" s="506"/>
      <c r="ELT65483" s="506"/>
      <c r="ELU65483" s="506"/>
      <c r="ELV65483" s="506"/>
      <c r="ELW65483" s="506"/>
      <c r="ELX65483" s="506"/>
      <c r="ELY65483" s="506"/>
      <c r="ELZ65483" s="506"/>
      <c r="EMA65483" s="506"/>
      <c r="EMB65483" s="506"/>
      <c r="EMC65483" s="506"/>
      <c r="EMD65483" s="506"/>
      <c r="EME65483" s="506"/>
      <c r="EMF65483" s="506"/>
      <c r="EMG65483" s="506"/>
      <c r="EMH65483" s="506"/>
      <c r="EMI65483" s="506"/>
      <c r="EMJ65483" s="506"/>
      <c r="EMK65483" s="506"/>
      <c r="EML65483" s="506"/>
      <c r="EMM65483" s="506"/>
      <c r="EMN65483" s="506"/>
      <c r="EMO65483" s="506"/>
      <c r="EMP65483" s="506"/>
      <c r="EMQ65483" s="506"/>
      <c r="EMR65483" s="506"/>
      <c r="EMS65483" s="506"/>
      <c r="EMT65483" s="506"/>
      <c r="EMU65483" s="506"/>
      <c r="EMV65483" s="506"/>
      <c r="EMW65483" s="506"/>
      <c r="EMX65483" s="506"/>
      <c r="EMY65483" s="506"/>
      <c r="EMZ65483" s="506"/>
      <c r="ENA65483" s="506"/>
      <c r="ENB65483" s="506"/>
      <c r="ENC65483" s="506"/>
      <c r="END65483" s="506"/>
      <c r="ENE65483" s="506"/>
      <c r="ENF65483" s="506"/>
      <c r="ENG65483" s="506"/>
      <c r="ENH65483" s="506"/>
      <c r="ENI65483" s="506"/>
      <c r="ENJ65483" s="506"/>
      <c r="ENK65483" s="506"/>
      <c r="ENL65483" s="506"/>
      <c r="ENM65483" s="506"/>
      <c r="ENN65483" s="506"/>
      <c r="ENO65483" s="506"/>
      <c r="ENP65483" s="506"/>
      <c r="ENQ65483" s="506"/>
      <c r="ENR65483" s="506"/>
      <c r="ENS65483" s="506"/>
      <c r="ENT65483" s="506"/>
      <c r="ENU65483" s="506"/>
      <c r="ENV65483" s="506"/>
      <c r="ENW65483" s="506"/>
      <c r="ENX65483" s="506"/>
      <c r="ENY65483" s="506"/>
      <c r="ENZ65483" s="506"/>
      <c r="EOA65483" s="506"/>
      <c r="EOB65483" s="506"/>
      <c r="EOC65483" s="506"/>
      <c r="EOD65483" s="506"/>
      <c r="EOE65483" s="506"/>
      <c r="EOF65483" s="506"/>
      <c r="EOG65483" s="506"/>
      <c r="EOH65483" s="506"/>
      <c r="EOI65483" s="506"/>
      <c r="EOJ65483" s="506"/>
      <c r="EOK65483" s="506"/>
      <c r="EOL65483" s="506"/>
      <c r="EOM65483" s="506"/>
      <c r="EON65483" s="506"/>
      <c r="EOO65483" s="506"/>
      <c r="EOP65483" s="506"/>
      <c r="EOQ65483" s="506"/>
      <c r="EOR65483" s="506"/>
      <c r="EOS65483" s="506"/>
      <c r="EOT65483" s="506"/>
      <c r="EOU65483" s="506"/>
      <c r="EOV65483" s="506"/>
      <c r="EOW65483" s="506"/>
      <c r="EOX65483" s="506"/>
      <c r="EOY65483" s="506"/>
      <c r="EOZ65483" s="506"/>
      <c r="EPA65483" s="506"/>
      <c r="EPB65483" s="506"/>
      <c r="EPC65483" s="506"/>
      <c r="EPD65483" s="506"/>
      <c r="EPE65483" s="506"/>
      <c r="EPF65483" s="506"/>
      <c r="EPG65483" s="506"/>
      <c r="EPH65483" s="506"/>
      <c r="EPI65483" s="506"/>
      <c r="EPJ65483" s="506"/>
      <c r="EPK65483" s="506"/>
      <c r="EPL65483" s="506"/>
      <c r="EPM65483" s="506"/>
      <c r="EPN65483" s="506"/>
      <c r="EPO65483" s="506"/>
      <c r="EPP65483" s="506"/>
      <c r="EPQ65483" s="506"/>
      <c r="EPR65483" s="506"/>
      <c r="EPS65483" s="506"/>
      <c r="EPT65483" s="506"/>
      <c r="EPU65483" s="506"/>
      <c r="EPV65483" s="506"/>
      <c r="EPW65483" s="506"/>
      <c r="EPX65483" s="506"/>
      <c r="EPY65483" s="506"/>
      <c r="EPZ65483" s="506"/>
      <c r="EQA65483" s="506"/>
      <c r="EQB65483" s="506"/>
      <c r="EQC65483" s="506"/>
      <c r="EQD65483" s="506"/>
      <c r="EQE65483" s="506"/>
      <c r="EQF65483" s="506"/>
      <c r="EQG65483" s="506"/>
      <c r="EQH65483" s="506"/>
      <c r="EQI65483" s="506"/>
      <c r="EQJ65483" s="506"/>
      <c r="EQK65483" s="506"/>
      <c r="EQL65483" s="506"/>
      <c r="EQM65483" s="506"/>
      <c r="EQN65483" s="506"/>
      <c r="EQO65483" s="506"/>
      <c r="EQP65483" s="506"/>
      <c r="EQQ65483" s="506"/>
      <c r="EQR65483" s="506"/>
      <c r="EQS65483" s="506"/>
      <c r="EQT65483" s="506"/>
      <c r="EQU65483" s="506"/>
      <c r="EQV65483" s="506"/>
      <c r="EQW65483" s="506"/>
      <c r="EQX65483" s="506"/>
      <c r="EQY65483" s="506"/>
      <c r="EQZ65483" s="506"/>
      <c r="ERA65483" s="506"/>
      <c r="ERB65483" s="506"/>
      <c r="ERC65483" s="506"/>
      <c r="ERD65483" s="506"/>
      <c r="ERE65483" s="506"/>
      <c r="ERF65483" s="506"/>
      <c r="ERG65483" s="506"/>
      <c r="ERH65483" s="506"/>
      <c r="ERI65483" s="506"/>
      <c r="ERJ65483" s="506"/>
      <c r="ERK65483" s="506"/>
      <c r="ERL65483" s="506"/>
      <c r="ERM65483" s="506"/>
      <c r="ERN65483" s="506"/>
      <c r="ERO65483" s="506"/>
      <c r="ERP65483" s="506"/>
      <c r="ERQ65483" s="506"/>
      <c r="ERR65483" s="506"/>
      <c r="ERS65483" s="506"/>
      <c r="ERT65483" s="506"/>
      <c r="ERU65483" s="506"/>
      <c r="ERV65483" s="506"/>
      <c r="ERW65483" s="506"/>
      <c r="ERX65483" s="506"/>
      <c r="ERY65483" s="506"/>
      <c r="ERZ65483" s="506"/>
      <c r="ESA65483" s="506"/>
      <c r="ESB65483" s="506"/>
      <c r="ESC65483" s="506"/>
      <c r="ESD65483" s="506"/>
      <c r="ESE65483" s="506"/>
      <c r="ESF65483" s="506"/>
      <c r="ESG65483" s="506"/>
      <c r="ESH65483" s="506"/>
      <c r="ESI65483" s="506"/>
      <c r="ESJ65483" s="506"/>
      <c r="ESK65483" s="506"/>
      <c r="ESL65483" s="506"/>
      <c r="ESM65483" s="506"/>
      <c r="ESN65483" s="506"/>
      <c r="ESO65483" s="506"/>
      <c r="ESP65483" s="506"/>
      <c r="ESQ65483" s="506"/>
      <c r="ESR65483" s="506"/>
      <c r="ESS65483" s="506"/>
      <c r="EST65483" s="506"/>
      <c r="ESU65483" s="506"/>
      <c r="ESV65483" s="506"/>
      <c r="ESW65483" s="506"/>
      <c r="ESX65483" s="506"/>
      <c r="ESY65483" s="506"/>
      <c r="ESZ65483" s="506"/>
      <c r="ETA65483" s="506"/>
      <c r="ETB65483" s="506"/>
      <c r="ETC65483" s="506"/>
      <c r="ETD65483" s="506"/>
      <c r="ETE65483" s="506"/>
      <c r="ETF65483" s="506"/>
      <c r="ETG65483" s="506"/>
      <c r="ETH65483" s="506"/>
      <c r="ETI65483" s="506"/>
      <c r="ETJ65483" s="506"/>
      <c r="ETK65483" s="506"/>
      <c r="ETL65483" s="506"/>
      <c r="ETM65483" s="506"/>
      <c r="ETN65483" s="506"/>
      <c r="ETO65483" s="506"/>
      <c r="ETP65483" s="506"/>
      <c r="ETQ65483" s="506"/>
      <c r="ETR65483" s="506"/>
      <c r="ETS65483" s="506"/>
      <c r="ETT65483" s="506"/>
      <c r="ETU65483" s="506"/>
      <c r="ETV65483" s="506"/>
      <c r="ETW65483" s="506"/>
      <c r="ETX65483" s="506"/>
      <c r="ETY65483" s="506"/>
      <c r="ETZ65483" s="506"/>
      <c r="EUA65483" s="506"/>
      <c r="EUB65483" s="506"/>
      <c r="EUC65483" s="506"/>
      <c r="EUD65483" s="506"/>
      <c r="EUE65483" s="506"/>
      <c r="EUF65483" s="506"/>
      <c r="EUG65483" s="506"/>
      <c r="EUH65483" s="506"/>
      <c r="EUI65483" s="506"/>
      <c r="EUJ65483" s="506"/>
      <c r="EUK65483" s="506"/>
      <c r="EUL65483" s="506"/>
      <c r="EUM65483" s="506"/>
      <c r="EUN65483" s="506"/>
      <c r="EUO65483" s="506"/>
      <c r="EUP65483" s="506"/>
      <c r="EUQ65483" s="506"/>
      <c r="EUR65483" s="506"/>
      <c r="EUS65483" s="506"/>
      <c r="EUT65483" s="506"/>
      <c r="EUU65483" s="506"/>
      <c r="EUV65483" s="506"/>
      <c r="EUW65483" s="506"/>
      <c r="EUX65483" s="506"/>
      <c r="EUY65483" s="506"/>
      <c r="EUZ65483" s="506"/>
      <c r="EVA65483" s="506"/>
      <c r="EVB65483" s="506"/>
      <c r="EVC65483" s="506"/>
      <c r="EVD65483" s="506"/>
      <c r="EVE65483" s="506"/>
      <c r="EVF65483" s="506"/>
      <c r="EVG65483" s="506"/>
      <c r="EVH65483" s="506"/>
      <c r="EVI65483" s="506"/>
      <c r="EVJ65483" s="506"/>
      <c r="EVK65483" s="506"/>
      <c r="EVL65483" s="506"/>
      <c r="EVM65483" s="506"/>
      <c r="EVN65483" s="506"/>
      <c r="EVO65483" s="506"/>
      <c r="EVP65483" s="506"/>
      <c r="EVQ65483" s="506"/>
      <c r="EVR65483" s="506"/>
      <c r="EVS65483" s="506"/>
      <c r="EVT65483" s="506"/>
      <c r="EVU65483" s="506"/>
      <c r="EVV65483" s="506"/>
      <c r="EVW65483" s="506"/>
      <c r="EVX65483" s="506"/>
      <c r="EVY65483" s="506"/>
      <c r="EVZ65483" s="506"/>
      <c r="EWA65483" s="506"/>
      <c r="EWB65483" s="506"/>
      <c r="EWC65483" s="506"/>
      <c r="EWD65483" s="506"/>
      <c r="EWE65483" s="506"/>
      <c r="EWF65483" s="506"/>
      <c r="EWG65483" s="506"/>
      <c r="EWH65483" s="506"/>
      <c r="EWI65483" s="506"/>
      <c r="EWJ65483" s="506"/>
      <c r="EWK65483" s="506"/>
      <c r="EWL65483" s="506"/>
      <c r="EWM65483" s="506"/>
      <c r="EWN65483" s="506"/>
      <c r="EWO65483" s="506"/>
      <c r="EWP65483" s="506"/>
      <c r="EWQ65483" s="506"/>
      <c r="EWR65483" s="506"/>
      <c r="EWS65483" s="506"/>
      <c r="EWT65483" s="506"/>
      <c r="EWU65483" s="506"/>
      <c r="EWV65483" s="506"/>
      <c r="EWW65483" s="506"/>
      <c r="EWX65483" s="506"/>
      <c r="EWY65483" s="506"/>
      <c r="EWZ65483" s="506"/>
      <c r="EXA65483" s="506"/>
      <c r="EXB65483" s="506"/>
      <c r="EXC65483" s="506"/>
      <c r="EXD65483" s="506"/>
      <c r="EXE65483" s="506"/>
      <c r="EXF65483" s="506"/>
      <c r="EXG65483" s="506"/>
      <c r="EXH65483" s="506"/>
      <c r="EXI65483" s="506"/>
      <c r="EXJ65483" s="506"/>
      <c r="EXK65483" s="506"/>
      <c r="EXL65483" s="506"/>
      <c r="EXM65483" s="506"/>
      <c r="EXN65483" s="506"/>
      <c r="EXO65483" s="506"/>
      <c r="EXP65483" s="506"/>
      <c r="EXQ65483" s="506"/>
      <c r="EXR65483" s="506"/>
      <c r="EXS65483" s="506"/>
      <c r="EXT65483" s="506"/>
      <c r="EXU65483" s="506"/>
      <c r="EXV65483" s="506"/>
      <c r="EXW65483" s="506"/>
      <c r="EXX65483" s="506"/>
      <c r="EXY65483" s="506"/>
      <c r="EXZ65483" s="506"/>
      <c r="EYA65483" s="506"/>
      <c r="EYB65483" s="506"/>
      <c r="EYC65483" s="506"/>
      <c r="EYD65483" s="506"/>
      <c r="EYE65483" s="506"/>
      <c r="EYF65483" s="506"/>
      <c r="EYG65483" s="506"/>
      <c r="EYH65483" s="506"/>
      <c r="EYI65483" s="506"/>
      <c r="EYJ65483" s="506"/>
      <c r="EYK65483" s="506"/>
      <c r="EYL65483" s="506"/>
      <c r="EYM65483" s="506"/>
      <c r="EYN65483" s="506"/>
      <c r="EYO65483" s="506"/>
      <c r="EYP65483" s="506"/>
      <c r="EYQ65483" s="506"/>
      <c r="EYR65483" s="506"/>
      <c r="EYS65483" s="506"/>
      <c r="EYT65483" s="506"/>
      <c r="EYU65483" s="506"/>
      <c r="EYV65483" s="506"/>
      <c r="EYW65483" s="506"/>
      <c r="EYX65483" s="506"/>
      <c r="EYY65483" s="506"/>
      <c r="EYZ65483" s="506"/>
      <c r="EZA65483" s="506"/>
      <c r="EZB65483" s="506"/>
      <c r="EZC65483" s="506"/>
      <c r="EZD65483" s="506"/>
      <c r="EZE65483" s="506"/>
      <c r="EZF65483" s="506"/>
      <c r="EZG65483" s="506"/>
      <c r="EZH65483" s="506"/>
      <c r="EZI65483" s="506"/>
      <c r="EZJ65483" s="506"/>
      <c r="EZK65483" s="506"/>
      <c r="EZL65483" s="506"/>
      <c r="EZM65483" s="506"/>
      <c r="EZN65483" s="506"/>
      <c r="EZO65483" s="506"/>
      <c r="EZP65483" s="506"/>
      <c r="EZQ65483" s="506"/>
      <c r="EZR65483" s="506"/>
      <c r="EZS65483" s="506"/>
      <c r="EZT65483" s="506"/>
      <c r="EZU65483" s="506"/>
      <c r="EZV65483" s="506"/>
      <c r="EZW65483" s="506"/>
      <c r="EZX65483" s="506"/>
      <c r="EZY65483" s="506"/>
      <c r="EZZ65483" s="506"/>
      <c r="FAA65483" s="506"/>
      <c r="FAB65483" s="506"/>
      <c r="FAC65483" s="506"/>
      <c r="FAD65483" s="506"/>
      <c r="FAE65483" s="506"/>
      <c r="FAF65483" s="506"/>
      <c r="FAG65483" s="506"/>
      <c r="FAH65483" s="506"/>
      <c r="FAI65483" s="506"/>
      <c r="FAJ65483" s="506"/>
      <c r="FAK65483" s="506"/>
      <c r="FAL65483" s="506"/>
      <c r="FAM65483" s="506"/>
      <c r="FAN65483" s="506"/>
      <c r="FAO65483" s="506"/>
      <c r="FAP65483" s="506"/>
      <c r="FAQ65483" s="506"/>
      <c r="FAR65483" s="506"/>
      <c r="FAS65483" s="506"/>
      <c r="FAT65483" s="506"/>
      <c r="FAU65483" s="506"/>
      <c r="FAV65483" s="506"/>
      <c r="FAW65483" s="506"/>
      <c r="FAX65483" s="506"/>
      <c r="FAY65483" s="506"/>
      <c r="FAZ65483" s="506"/>
      <c r="FBA65483" s="506"/>
      <c r="FBB65483" s="506"/>
      <c r="FBC65483" s="506"/>
      <c r="FBD65483" s="506"/>
      <c r="FBE65483" s="506"/>
      <c r="FBF65483" s="506"/>
      <c r="FBG65483" s="506"/>
      <c r="FBH65483" s="506"/>
      <c r="FBI65483" s="506"/>
      <c r="FBJ65483" s="506"/>
      <c r="FBK65483" s="506"/>
      <c r="FBL65483" s="506"/>
      <c r="FBM65483" s="506"/>
      <c r="FBN65483" s="506"/>
      <c r="FBO65483" s="506"/>
      <c r="FBP65483" s="506"/>
      <c r="FBQ65483" s="506"/>
      <c r="FBR65483" s="506"/>
      <c r="FBS65483" s="506"/>
      <c r="FBT65483" s="506"/>
      <c r="FBU65483" s="506"/>
      <c r="FBV65483" s="506"/>
      <c r="FBW65483" s="506"/>
      <c r="FBX65483" s="506"/>
      <c r="FBY65483" s="506"/>
      <c r="FBZ65483" s="506"/>
      <c r="FCA65483" s="506"/>
      <c r="FCB65483" s="506"/>
      <c r="FCC65483" s="506"/>
      <c r="FCD65483" s="506"/>
      <c r="FCE65483" s="506"/>
      <c r="FCF65483" s="506"/>
      <c r="FCG65483" s="506"/>
      <c r="FCH65483" s="506"/>
      <c r="FCI65483" s="506"/>
      <c r="FCJ65483" s="506"/>
      <c r="FCK65483" s="506"/>
      <c r="FCL65483" s="506"/>
      <c r="FCM65483" s="506"/>
      <c r="FCN65483" s="506"/>
      <c r="FCO65483" s="506"/>
      <c r="FCP65483" s="506"/>
      <c r="FCQ65483" s="506"/>
      <c r="FCR65483" s="506"/>
      <c r="FCS65483" s="506"/>
      <c r="FCT65483" s="506"/>
      <c r="FCU65483" s="506"/>
      <c r="FCV65483" s="506"/>
      <c r="FCW65483" s="506"/>
      <c r="FCX65483" s="506"/>
      <c r="FCY65483" s="506"/>
      <c r="FCZ65483" s="506"/>
      <c r="FDA65483" s="506"/>
      <c r="FDB65483" s="506"/>
      <c r="FDC65483" s="506"/>
      <c r="FDD65483" s="506"/>
      <c r="FDE65483" s="506"/>
      <c r="FDF65483" s="506"/>
      <c r="FDG65483" s="506"/>
      <c r="FDH65483" s="506"/>
      <c r="FDI65483" s="506"/>
      <c r="FDJ65483" s="506"/>
      <c r="FDK65483" s="506"/>
      <c r="FDL65483" s="506"/>
      <c r="FDM65483" s="506"/>
      <c r="FDN65483" s="506"/>
      <c r="FDO65483" s="506"/>
      <c r="FDP65483" s="506"/>
      <c r="FDQ65483" s="506"/>
      <c r="FDR65483" s="506"/>
      <c r="FDS65483" s="506"/>
      <c r="FDT65483" s="506"/>
      <c r="FDU65483" s="506"/>
      <c r="FDV65483" s="506"/>
      <c r="FDW65483" s="506"/>
      <c r="FDX65483" s="506"/>
      <c r="FDY65483" s="506"/>
      <c r="FDZ65483" s="506"/>
      <c r="FEA65483" s="506"/>
      <c r="FEB65483" s="506"/>
      <c r="FEC65483" s="506"/>
      <c r="FED65483" s="506"/>
      <c r="FEE65483" s="506"/>
      <c r="FEF65483" s="506"/>
      <c r="FEG65483" s="506"/>
      <c r="FEH65483" s="506"/>
      <c r="FEI65483" s="506"/>
      <c r="FEJ65483" s="506"/>
      <c r="FEK65483" s="506"/>
      <c r="FEL65483" s="506"/>
      <c r="FEM65483" s="506"/>
      <c r="FEN65483" s="506"/>
      <c r="FEO65483" s="506"/>
      <c r="FEP65483" s="506"/>
      <c r="FEQ65483" s="506"/>
      <c r="FER65483" s="506"/>
      <c r="FES65483" s="506"/>
      <c r="FET65483" s="506"/>
      <c r="FEU65483" s="506"/>
      <c r="FEV65483" s="506"/>
      <c r="FEW65483" s="506"/>
      <c r="FEX65483" s="506"/>
      <c r="FEY65483" s="506"/>
      <c r="FEZ65483" s="506"/>
      <c r="FFA65483" s="506"/>
      <c r="FFB65483" s="506"/>
      <c r="FFC65483" s="506"/>
      <c r="FFD65483" s="506"/>
      <c r="FFE65483" s="506"/>
      <c r="FFF65483" s="506"/>
      <c r="FFG65483" s="506"/>
      <c r="FFH65483" s="506"/>
      <c r="FFI65483" s="506"/>
      <c r="FFJ65483" s="506"/>
      <c r="FFK65483" s="506"/>
      <c r="FFL65483" s="506"/>
      <c r="FFM65483" s="506"/>
      <c r="FFN65483" s="506"/>
      <c r="FFO65483" s="506"/>
      <c r="FFP65483" s="506"/>
      <c r="FFQ65483" s="506"/>
      <c r="FFR65483" s="506"/>
      <c r="FFS65483" s="506"/>
      <c r="FFT65483" s="506"/>
      <c r="FFU65483" s="506"/>
      <c r="FFV65483" s="506"/>
      <c r="FFW65483" s="506"/>
      <c r="FFX65483" s="506"/>
      <c r="FFY65483" s="506"/>
      <c r="FFZ65483" s="506"/>
      <c r="FGA65483" s="506"/>
      <c r="FGB65483" s="506"/>
      <c r="FGC65483" s="506"/>
      <c r="FGD65483" s="506"/>
      <c r="FGE65483" s="506"/>
      <c r="FGF65483" s="506"/>
      <c r="FGG65483" s="506"/>
      <c r="FGH65483" s="506"/>
      <c r="FGI65483" s="506"/>
      <c r="FGJ65483" s="506"/>
      <c r="FGK65483" s="506"/>
      <c r="FGL65483" s="506"/>
      <c r="FGM65483" s="506"/>
      <c r="FGN65483" s="506"/>
      <c r="FGO65483" s="506"/>
      <c r="FGP65483" s="506"/>
      <c r="FGQ65483" s="506"/>
      <c r="FGR65483" s="506"/>
      <c r="FGS65483" s="506"/>
      <c r="FGT65483" s="506"/>
      <c r="FGU65483" s="506"/>
      <c r="FGV65483" s="506"/>
      <c r="FGW65483" s="506"/>
      <c r="FGX65483" s="506"/>
      <c r="FGY65483" s="506"/>
      <c r="FGZ65483" s="506"/>
      <c r="FHA65483" s="506"/>
      <c r="FHB65483" s="506"/>
      <c r="FHC65483" s="506"/>
      <c r="FHD65483" s="506"/>
      <c r="FHE65483" s="506"/>
      <c r="FHF65483" s="506"/>
      <c r="FHG65483" s="506"/>
      <c r="FHH65483" s="506"/>
      <c r="FHI65483" s="506"/>
      <c r="FHJ65483" s="506"/>
      <c r="FHK65483" s="506"/>
      <c r="FHL65483" s="506"/>
      <c r="FHM65483" s="506"/>
      <c r="FHN65483" s="506"/>
      <c r="FHO65483" s="506"/>
      <c r="FHP65483" s="506"/>
      <c r="FHQ65483" s="506"/>
      <c r="FHR65483" s="506"/>
      <c r="FHS65483" s="506"/>
      <c r="FHT65483" s="506"/>
      <c r="FHU65483" s="506"/>
      <c r="FHV65483" s="506"/>
      <c r="FHW65483" s="506"/>
      <c r="FHX65483" s="506"/>
      <c r="FHY65483" s="506"/>
      <c r="FHZ65483" s="506"/>
      <c r="FIA65483" s="506"/>
      <c r="FIB65483" s="506"/>
      <c r="FIC65483" s="506"/>
      <c r="FID65483" s="506"/>
      <c r="FIE65483" s="506"/>
      <c r="FIF65483" s="506"/>
      <c r="FIG65483" s="506"/>
      <c r="FIH65483" s="506"/>
      <c r="FII65483" s="506"/>
      <c r="FIJ65483" s="506"/>
      <c r="FIK65483" s="506"/>
      <c r="FIL65483" s="506"/>
      <c r="FIM65483" s="506"/>
      <c r="FIN65483" s="506"/>
      <c r="FIO65483" s="506"/>
      <c r="FIP65483" s="506"/>
      <c r="FIQ65483" s="506"/>
      <c r="FIR65483" s="506"/>
      <c r="FIS65483" s="506"/>
      <c r="FIT65483" s="506"/>
      <c r="FIU65483" s="506"/>
      <c r="FIV65483" s="506"/>
      <c r="FIW65483" s="506"/>
      <c r="FIX65483" s="506"/>
      <c r="FIY65483" s="506"/>
      <c r="FIZ65483" s="506"/>
      <c r="FJA65483" s="506"/>
      <c r="FJB65483" s="506"/>
      <c r="FJC65483" s="506"/>
      <c r="FJD65483" s="506"/>
      <c r="FJE65483" s="506"/>
      <c r="FJF65483" s="506"/>
      <c r="FJG65483" s="506"/>
      <c r="FJH65483" s="506"/>
      <c r="FJI65483" s="506"/>
      <c r="FJJ65483" s="506"/>
      <c r="FJK65483" s="506"/>
      <c r="FJL65483" s="506"/>
      <c r="FJM65483" s="506"/>
      <c r="FJN65483" s="506"/>
      <c r="FJO65483" s="506"/>
      <c r="FJP65483" s="506"/>
      <c r="FJQ65483" s="506"/>
      <c r="FJR65483" s="506"/>
      <c r="FJS65483" s="506"/>
      <c r="FJT65483" s="506"/>
      <c r="FJU65483" s="506"/>
      <c r="FJV65483" s="506"/>
      <c r="FJW65483" s="506"/>
      <c r="FJX65483" s="506"/>
      <c r="FJY65483" s="506"/>
      <c r="FJZ65483" s="506"/>
      <c r="FKA65483" s="506"/>
      <c r="FKB65483" s="506"/>
      <c r="FKC65483" s="506"/>
      <c r="FKD65483" s="506"/>
      <c r="FKE65483" s="506"/>
      <c r="FKF65483" s="506"/>
      <c r="FKG65483" s="506"/>
      <c r="FKH65483" s="506"/>
      <c r="FKI65483" s="506"/>
      <c r="FKJ65483" s="506"/>
      <c r="FKK65483" s="506"/>
      <c r="FKL65483" s="506"/>
      <c r="FKM65483" s="506"/>
      <c r="FKN65483" s="506"/>
      <c r="FKO65483" s="506"/>
      <c r="FKP65483" s="506"/>
      <c r="FKQ65483" s="506"/>
      <c r="FKR65483" s="506"/>
      <c r="FKS65483" s="506"/>
      <c r="FKT65483" s="506"/>
      <c r="FKU65483" s="506"/>
      <c r="FKV65483" s="506"/>
      <c r="FKW65483" s="506"/>
      <c r="FKX65483" s="506"/>
      <c r="FKY65483" s="506"/>
      <c r="FKZ65483" s="506"/>
      <c r="FLA65483" s="506"/>
      <c r="FLB65483" s="506"/>
      <c r="FLC65483" s="506"/>
      <c r="FLD65483" s="506"/>
      <c r="FLE65483" s="506"/>
      <c r="FLF65483" s="506"/>
      <c r="FLG65483" s="506"/>
      <c r="FLH65483" s="506"/>
      <c r="FLI65483" s="506"/>
      <c r="FLJ65483" s="506"/>
      <c r="FLK65483" s="506"/>
      <c r="FLL65483" s="506"/>
      <c r="FLM65483" s="506"/>
      <c r="FLN65483" s="506"/>
      <c r="FLO65483" s="506"/>
      <c r="FLP65483" s="506"/>
      <c r="FLQ65483" s="506"/>
      <c r="FLR65483" s="506"/>
      <c r="FLS65483" s="506"/>
      <c r="FLT65483" s="506"/>
      <c r="FLU65483" s="506"/>
      <c r="FLV65483" s="506"/>
      <c r="FLW65483" s="506"/>
      <c r="FLX65483" s="506"/>
      <c r="FLY65483" s="506"/>
      <c r="FLZ65483" s="506"/>
      <c r="FMA65483" s="506"/>
      <c r="FMB65483" s="506"/>
      <c r="FMC65483" s="506"/>
      <c r="FMD65483" s="506"/>
      <c r="FME65483" s="506"/>
      <c r="FMF65483" s="506"/>
      <c r="FMG65483" s="506"/>
      <c r="FMH65483" s="506"/>
      <c r="FMI65483" s="506"/>
      <c r="FMJ65483" s="506"/>
      <c r="FMK65483" s="506"/>
      <c r="FML65483" s="506"/>
      <c r="FMM65483" s="506"/>
      <c r="FMN65483" s="506"/>
      <c r="FMO65483" s="506"/>
      <c r="FMP65483" s="506"/>
      <c r="FMQ65483" s="506"/>
      <c r="FMR65483" s="506"/>
      <c r="FMS65483" s="506"/>
      <c r="FMT65483" s="506"/>
      <c r="FMU65483" s="506"/>
      <c r="FMV65483" s="506"/>
      <c r="FMW65483" s="506"/>
      <c r="FMX65483" s="506"/>
      <c r="FMY65483" s="506"/>
      <c r="FMZ65483" s="506"/>
      <c r="FNA65483" s="506"/>
      <c r="FNB65483" s="506"/>
      <c r="FNC65483" s="506"/>
      <c r="FND65483" s="506"/>
      <c r="FNE65483" s="506"/>
      <c r="FNF65483" s="506"/>
      <c r="FNG65483" s="506"/>
      <c r="FNH65483" s="506"/>
      <c r="FNI65483" s="506"/>
      <c r="FNJ65483" s="506"/>
      <c r="FNK65483" s="506"/>
      <c r="FNL65483" s="506"/>
      <c r="FNM65483" s="506"/>
      <c r="FNN65483" s="506"/>
      <c r="FNO65483" s="506"/>
      <c r="FNP65483" s="506"/>
      <c r="FNQ65483" s="506"/>
      <c r="FNR65483" s="506"/>
      <c r="FNS65483" s="506"/>
      <c r="FNT65483" s="506"/>
      <c r="FNU65483" s="506"/>
      <c r="FNV65483" s="506"/>
      <c r="FNW65483" s="506"/>
      <c r="FNX65483" s="506"/>
      <c r="FNY65483" s="506"/>
      <c r="FNZ65483" s="506"/>
      <c r="FOA65483" s="506"/>
      <c r="FOB65483" s="506"/>
      <c r="FOC65483" s="506"/>
      <c r="FOD65483" s="506"/>
      <c r="FOE65483" s="506"/>
      <c r="FOF65483" s="506"/>
      <c r="FOG65483" s="506"/>
      <c r="FOH65483" s="506"/>
      <c r="FOI65483" s="506"/>
      <c r="FOJ65483" s="506"/>
      <c r="FOK65483" s="506"/>
      <c r="FOL65483" s="506"/>
      <c r="FOM65483" s="506"/>
      <c r="FON65483" s="506"/>
      <c r="FOO65483" s="506"/>
      <c r="FOP65483" s="506"/>
      <c r="FOQ65483" s="506"/>
      <c r="FOR65483" s="506"/>
      <c r="FOS65483" s="506"/>
      <c r="FOT65483" s="506"/>
      <c r="FOU65483" s="506"/>
      <c r="FOV65483" s="506"/>
      <c r="FOW65483" s="506"/>
      <c r="FOX65483" s="506"/>
      <c r="FOY65483" s="506"/>
      <c r="FOZ65483" s="506"/>
      <c r="FPA65483" s="506"/>
      <c r="FPB65483" s="506"/>
      <c r="FPC65483" s="506"/>
      <c r="FPD65483" s="506"/>
      <c r="FPE65483" s="506"/>
      <c r="FPF65483" s="506"/>
      <c r="FPG65483" s="506"/>
      <c r="FPH65483" s="506"/>
      <c r="FPI65483" s="506"/>
      <c r="FPJ65483" s="506"/>
      <c r="FPK65483" s="506"/>
      <c r="FPL65483" s="506"/>
      <c r="FPM65483" s="506"/>
      <c r="FPN65483" s="506"/>
      <c r="FPO65483" s="506"/>
      <c r="FPP65483" s="506"/>
      <c r="FPQ65483" s="506"/>
      <c r="FPR65483" s="506"/>
      <c r="FPS65483" s="506"/>
      <c r="FPT65483" s="506"/>
      <c r="FPU65483" s="506"/>
      <c r="FPV65483" s="506"/>
      <c r="FPW65483" s="506"/>
      <c r="FPX65483" s="506"/>
      <c r="FPY65483" s="506"/>
      <c r="FPZ65483" s="506"/>
      <c r="FQA65483" s="506"/>
      <c r="FQB65483" s="506"/>
      <c r="FQC65483" s="506"/>
      <c r="FQD65483" s="506"/>
      <c r="FQE65483" s="506"/>
      <c r="FQF65483" s="506"/>
      <c r="FQG65483" s="506"/>
      <c r="FQH65483" s="506"/>
      <c r="FQI65483" s="506"/>
      <c r="FQJ65483" s="506"/>
      <c r="FQK65483" s="506"/>
      <c r="FQL65483" s="506"/>
      <c r="FQM65483" s="506"/>
      <c r="FQN65483" s="506"/>
      <c r="FQO65483" s="506"/>
      <c r="FQP65483" s="506"/>
      <c r="FQQ65483" s="506"/>
      <c r="FQR65483" s="506"/>
      <c r="FQS65483" s="506"/>
      <c r="FQT65483" s="506"/>
      <c r="FQU65483" s="506"/>
      <c r="FQV65483" s="506"/>
      <c r="FQW65483" s="506"/>
      <c r="FQX65483" s="506"/>
      <c r="FQY65483" s="506"/>
      <c r="FQZ65483" s="506"/>
      <c r="FRA65483" s="506"/>
      <c r="FRB65483" s="506"/>
      <c r="FRC65483" s="506"/>
      <c r="FRD65483" s="506"/>
      <c r="FRE65483" s="506"/>
      <c r="FRF65483" s="506"/>
      <c r="FRG65483" s="506"/>
      <c r="FRH65483" s="506"/>
      <c r="FRI65483" s="506"/>
      <c r="FRJ65483" s="506"/>
      <c r="FRK65483" s="506"/>
      <c r="FRL65483" s="506"/>
      <c r="FRM65483" s="506"/>
      <c r="FRN65483" s="506"/>
      <c r="FRO65483" s="506"/>
      <c r="FRP65483" s="506"/>
      <c r="FRQ65483" s="506"/>
      <c r="FRR65483" s="506"/>
      <c r="FRS65483" s="506"/>
      <c r="FRT65483" s="506"/>
      <c r="FRU65483" s="506"/>
      <c r="FRV65483" s="506"/>
      <c r="FRW65483" s="506"/>
      <c r="FRX65483" s="506"/>
      <c r="FRY65483" s="506"/>
      <c r="FRZ65483" s="506"/>
      <c r="FSA65483" s="506"/>
      <c r="FSB65483" s="506"/>
      <c r="FSC65483" s="506"/>
      <c r="FSD65483" s="506"/>
      <c r="FSE65483" s="506"/>
      <c r="FSF65483" s="506"/>
      <c r="FSG65483" s="506"/>
      <c r="FSH65483" s="506"/>
      <c r="FSI65483" s="506"/>
      <c r="FSJ65483" s="506"/>
      <c r="FSK65483" s="506"/>
      <c r="FSL65483" s="506"/>
      <c r="FSM65483" s="506"/>
      <c r="FSN65483" s="506"/>
      <c r="FSO65483" s="506"/>
      <c r="FSP65483" s="506"/>
      <c r="FSQ65483" s="506"/>
      <c r="FSR65483" s="506"/>
      <c r="FSS65483" s="506"/>
      <c r="FST65483" s="506"/>
      <c r="FSU65483" s="506"/>
      <c r="FSV65483" s="506"/>
      <c r="FSW65483" s="506"/>
      <c r="FSX65483" s="506"/>
      <c r="FSY65483" s="506"/>
      <c r="FSZ65483" s="506"/>
      <c r="FTA65483" s="506"/>
      <c r="FTB65483" s="506"/>
      <c r="FTC65483" s="506"/>
      <c r="FTD65483" s="506"/>
      <c r="FTE65483" s="506"/>
      <c r="FTF65483" s="506"/>
      <c r="FTG65483" s="506"/>
      <c r="FTH65483" s="506"/>
      <c r="FTI65483" s="506"/>
      <c r="FTJ65483" s="506"/>
      <c r="FTK65483" s="506"/>
      <c r="FTL65483" s="506"/>
      <c r="FTM65483" s="506"/>
      <c r="FTN65483" s="506"/>
      <c r="FTO65483" s="506"/>
      <c r="FTP65483" s="506"/>
      <c r="FTQ65483" s="506"/>
      <c r="FTR65483" s="506"/>
      <c r="FTS65483" s="506"/>
      <c r="FTT65483" s="506"/>
      <c r="FTU65483" s="506"/>
      <c r="FTV65483" s="506"/>
      <c r="FTW65483" s="506"/>
      <c r="FTX65483" s="506"/>
      <c r="FTY65483" s="506"/>
      <c r="FTZ65483" s="506"/>
      <c r="FUA65483" s="506"/>
      <c r="FUB65483" s="506"/>
      <c r="FUC65483" s="506"/>
      <c r="FUD65483" s="506"/>
      <c r="FUE65483" s="506"/>
      <c r="FUF65483" s="506"/>
      <c r="FUG65483" s="506"/>
      <c r="FUH65483" s="506"/>
      <c r="FUI65483" s="506"/>
      <c r="FUJ65483" s="506"/>
      <c r="FUK65483" s="506"/>
      <c r="FUL65483" s="506"/>
      <c r="FUM65483" s="506"/>
      <c r="FUN65483" s="506"/>
      <c r="FUO65483" s="506"/>
      <c r="FUP65483" s="506"/>
      <c r="FUQ65483" s="506"/>
      <c r="FUR65483" s="506"/>
      <c r="FUS65483" s="506"/>
      <c r="FUT65483" s="506"/>
      <c r="FUU65483" s="506"/>
      <c r="FUV65483" s="506"/>
      <c r="FUW65483" s="506"/>
      <c r="FUX65483" s="506"/>
      <c r="FUY65483" s="506"/>
      <c r="FUZ65483" s="506"/>
      <c r="FVA65483" s="506"/>
      <c r="FVB65483" s="506"/>
      <c r="FVC65483" s="506"/>
      <c r="FVD65483" s="506"/>
      <c r="FVE65483" s="506"/>
      <c r="FVF65483" s="506"/>
      <c r="FVG65483" s="506"/>
      <c r="FVH65483" s="506"/>
      <c r="FVI65483" s="506"/>
      <c r="FVJ65483" s="506"/>
      <c r="FVK65483" s="506"/>
      <c r="FVL65483" s="506"/>
      <c r="FVM65483" s="506"/>
      <c r="FVN65483" s="506"/>
      <c r="FVO65483" s="506"/>
      <c r="FVP65483" s="506"/>
      <c r="FVQ65483" s="506"/>
      <c r="FVR65483" s="506"/>
      <c r="FVS65483" s="506"/>
      <c r="FVT65483" s="506"/>
      <c r="FVU65483" s="506"/>
      <c r="FVV65483" s="506"/>
      <c r="FVW65483" s="506"/>
      <c r="FVX65483" s="506"/>
      <c r="FVY65483" s="506"/>
      <c r="FVZ65483" s="506"/>
      <c r="FWA65483" s="506"/>
      <c r="FWB65483" s="506"/>
      <c r="FWC65483" s="506"/>
      <c r="FWD65483" s="506"/>
      <c r="FWE65483" s="506"/>
      <c r="FWF65483" s="506"/>
      <c r="FWG65483" s="506"/>
      <c r="FWH65483" s="506"/>
      <c r="FWI65483" s="506"/>
      <c r="FWJ65483" s="506"/>
      <c r="FWK65483" s="506"/>
      <c r="FWL65483" s="506"/>
      <c r="FWM65483" s="506"/>
      <c r="FWN65483" s="506"/>
      <c r="FWO65483" s="506"/>
      <c r="FWP65483" s="506"/>
      <c r="FWQ65483" s="506"/>
      <c r="FWR65483" s="506"/>
      <c r="FWS65483" s="506"/>
      <c r="FWT65483" s="506"/>
      <c r="FWU65483" s="506"/>
      <c r="FWV65483" s="506"/>
      <c r="FWW65483" s="506"/>
      <c r="FWX65483" s="506"/>
      <c r="FWY65483" s="506"/>
      <c r="FWZ65483" s="506"/>
      <c r="FXA65483" s="506"/>
      <c r="FXB65483" s="506"/>
      <c r="FXC65483" s="506"/>
      <c r="FXD65483" s="506"/>
      <c r="FXE65483" s="506"/>
      <c r="FXF65483" s="506"/>
      <c r="FXG65483" s="506"/>
      <c r="FXH65483" s="506"/>
      <c r="FXI65483" s="506"/>
      <c r="FXJ65483" s="506"/>
      <c r="FXK65483" s="506"/>
      <c r="FXL65483" s="506"/>
      <c r="FXM65483" s="506"/>
      <c r="FXN65483" s="506"/>
      <c r="FXO65483" s="506"/>
      <c r="FXP65483" s="506"/>
      <c r="FXQ65483" s="506"/>
      <c r="FXR65483" s="506"/>
      <c r="FXS65483" s="506"/>
      <c r="FXT65483" s="506"/>
      <c r="FXU65483" s="506"/>
      <c r="FXV65483" s="506"/>
      <c r="FXW65483" s="506"/>
      <c r="FXX65483" s="506"/>
      <c r="FXY65483" s="506"/>
      <c r="FXZ65483" s="506"/>
      <c r="FYA65483" s="506"/>
      <c r="FYB65483" s="506"/>
      <c r="FYC65483" s="506"/>
      <c r="FYD65483" s="506"/>
      <c r="FYE65483" s="506"/>
      <c r="FYF65483" s="506"/>
      <c r="FYG65483" s="506"/>
      <c r="FYH65483" s="506"/>
      <c r="FYI65483" s="506"/>
      <c r="FYJ65483" s="506"/>
      <c r="FYK65483" s="506"/>
      <c r="FYL65483" s="506"/>
      <c r="FYM65483" s="506"/>
      <c r="FYN65483" s="506"/>
      <c r="FYO65483" s="506"/>
      <c r="FYP65483" s="506"/>
      <c r="FYQ65483" s="506"/>
      <c r="FYR65483" s="506"/>
      <c r="FYS65483" s="506"/>
      <c r="FYT65483" s="506"/>
      <c r="FYU65483" s="506"/>
      <c r="FYV65483" s="506"/>
      <c r="FYW65483" s="506"/>
      <c r="FYX65483" s="506"/>
      <c r="FYY65483" s="506"/>
      <c r="FYZ65483" s="506"/>
      <c r="FZA65483" s="506"/>
      <c r="FZB65483" s="506"/>
      <c r="FZC65483" s="506"/>
      <c r="FZD65483" s="506"/>
      <c r="FZE65483" s="506"/>
      <c r="FZF65483" s="506"/>
      <c r="FZG65483" s="506"/>
      <c r="FZH65483" s="506"/>
      <c r="FZI65483" s="506"/>
      <c r="FZJ65483" s="506"/>
      <c r="FZK65483" s="506"/>
      <c r="FZL65483" s="506"/>
      <c r="FZM65483" s="506"/>
      <c r="FZN65483" s="506"/>
      <c r="FZO65483" s="506"/>
      <c r="FZP65483" s="506"/>
      <c r="FZQ65483" s="506"/>
      <c r="FZR65483" s="506"/>
      <c r="FZS65483" s="506"/>
      <c r="FZT65483" s="506"/>
      <c r="FZU65483" s="506"/>
      <c r="FZV65483" s="506"/>
      <c r="FZW65483" s="506"/>
      <c r="FZX65483" s="506"/>
      <c r="FZY65483" s="506"/>
      <c r="FZZ65483" s="506"/>
      <c r="GAA65483" s="506"/>
      <c r="GAB65483" s="506"/>
      <c r="GAC65483" s="506"/>
      <c r="GAD65483" s="506"/>
      <c r="GAE65483" s="506"/>
      <c r="GAF65483" s="506"/>
      <c r="GAG65483" s="506"/>
      <c r="GAH65483" s="506"/>
      <c r="GAI65483" s="506"/>
      <c r="GAJ65483" s="506"/>
      <c r="GAK65483" s="506"/>
      <c r="GAL65483" s="506"/>
      <c r="GAM65483" s="506"/>
      <c r="GAN65483" s="506"/>
      <c r="GAO65483" s="506"/>
      <c r="GAP65483" s="506"/>
      <c r="GAQ65483" s="506"/>
      <c r="GAR65483" s="506"/>
      <c r="GAS65483" s="506"/>
      <c r="GAT65483" s="506"/>
      <c r="GAU65483" s="506"/>
      <c r="GAV65483" s="506"/>
      <c r="GAW65483" s="506"/>
      <c r="GAX65483" s="506"/>
      <c r="GAY65483" s="506"/>
      <c r="GAZ65483" s="506"/>
      <c r="GBA65483" s="506"/>
      <c r="GBB65483" s="506"/>
      <c r="GBC65483" s="506"/>
      <c r="GBD65483" s="506"/>
      <c r="GBE65483" s="506"/>
      <c r="GBF65483" s="506"/>
      <c r="GBG65483" s="506"/>
      <c r="GBH65483" s="506"/>
      <c r="GBI65483" s="506"/>
      <c r="GBJ65483" s="506"/>
      <c r="GBK65483" s="506"/>
      <c r="GBL65483" s="506"/>
      <c r="GBM65483" s="506"/>
      <c r="GBN65483" s="506"/>
      <c r="GBO65483" s="506"/>
      <c r="GBP65483" s="506"/>
      <c r="GBQ65483" s="506"/>
      <c r="GBR65483" s="506"/>
      <c r="GBS65483" s="506"/>
      <c r="GBT65483" s="506"/>
      <c r="GBU65483" s="506"/>
      <c r="GBV65483" s="506"/>
      <c r="GBW65483" s="506"/>
      <c r="GBX65483" s="506"/>
      <c r="GBY65483" s="506"/>
      <c r="GBZ65483" s="506"/>
      <c r="GCA65483" s="506"/>
      <c r="GCB65483" s="506"/>
      <c r="GCC65483" s="506"/>
      <c r="GCD65483" s="506"/>
      <c r="GCE65483" s="506"/>
      <c r="GCF65483" s="506"/>
      <c r="GCG65483" s="506"/>
      <c r="GCH65483" s="506"/>
      <c r="GCI65483" s="506"/>
      <c r="GCJ65483" s="506"/>
      <c r="GCK65483" s="506"/>
      <c r="GCL65483" s="506"/>
      <c r="GCM65483" s="506"/>
      <c r="GCN65483" s="506"/>
      <c r="GCO65483" s="506"/>
      <c r="GCP65483" s="506"/>
      <c r="GCQ65483" s="506"/>
      <c r="GCR65483" s="506"/>
      <c r="GCS65483" s="506"/>
      <c r="GCT65483" s="506"/>
      <c r="GCU65483" s="506"/>
      <c r="GCV65483" s="506"/>
      <c r="GCW65483" s="506"/>
      <c r="GCX65483" s="506"/>
      <c r="GCY65483" s="506"/>
      <c r="GCZ65483" s="506"/>
      <c r="GDA65483" s="506"/>
      <c r="GDB65483" s="506"/>
      <c r="GDC65483" s="506"/>
      <c r="GDD65483" s="506"/>
      <c r="GDE65483" s="506"/>
      <c r="GDF65483" s="506"/>
      <c r="GDG65483" s="506"/>
      <c r="GDH65483" s="506"/>
      <c r="GDI65483" s="506"/>
      <c r="GDJ65483" s="506"/>
      <c r="GDK65483" s="506"/>
      <c r="GDL65483" s="506"/>
      <c r="GDM65483" s="506"/>
      <c r="GDN65483" s="506"/>
      <c r="GDO65483" s="506"/>
      <c r="GDP65483" s="506"/>
      <c r="GDQ65483" s="506"/>
      <c r="GDR65483" s="506"/>
      <c r="GDS65483" s="506"/>
      <c r="GDT65483" s="506"/>
      <c r="GDU65483" s="506"/>
      <c r="GDV65483" s="506"/>
      <c r="GDW65483" s="506"/>
      <c r="GDX65483" s="506"/>
      <c r="GDY65483" s="506"/>
      <c r="GDZ65483" s="506"/>
      <c r="GEA65483" s="506"/>
      <c r="GEB65483" s="506"/>
      <c r="GEC65483" s="506"/>
      <c r="GED65483" s="506"/>
      <c r="GEE65483" s="506"/>
      <c r="GEF65483" s="506"/>
      <c r="GEG65483" s="506"/>
      <c r="GEH65483" s="506"/>
      <c r="GEI65483" s="506"/>
      <c r="GEJ65483" s="506"/>
      <c r="GEK65483" s="506"/>
      <c r="GEL65483" s="506"/>
      <c r="GEM65483" s="506"/>
      <c r="GEN65483" s="506"/>
      <c r="GEO65483" s="506"/>
      <c r="GEP65483" s="506"/>
      <c r="GEQ65483" s="506"/>
      <c r="GER65483" s="506"/>
      <c r="GES65483" s="506"/>
      <c r="GET65483" s="506"/>
      <c r="GEU65483" s="506"/>
      <c r="GEV65483" s="506"/>
      <c r="GEW65483" s="506"/>
      <c r="GEX65483" s="506"/>
      <c r="GEY65483" s="506"/>
      <c r="GEZ65483" s="506"/>
      <c r="GFA65483" s="506"/>
      <c r="GFB65483" s="506"/>
      <c r="GFC65483" s="506"/>
      <c r="GFD65483" s="506"/>
      <c r="GFE65483" s="506"/>
      <c r="GFF65483" s="506"/>
      <c r="GFG65483" s="506"/>
      <c r="GFH65483" s="506"/>
      <c r="GFI65483" s="506"/>
      <c r="GFJ65483" s="506"/>
      <c r="GFK65483" s="506"/>
      <c r="GFL65483" s="506"/>
      <c r="GFM65483" s="506"/>
      <c r="GFN65483" s="506"/>
      <c r="GFO65483" s="506"/>
      <c r="GFP65483" s="506"/>
      <c r="GFQ65483" s="506"/>
      <c r="GFR65483" s="506"/>
      <c r="GFS65483" s="506"/>
      <c r="GFT65483" s="506"/>
      <c r="GFU65483" s="506"/>
      <c r="GFV65483" s="506"/>
      <c r="GFW65483" s="506"/>
      <c r="GFX65483" s="506"/>
      <c r="GFY65483" s="506"/>
      <c r="GFZ65483" s="506"/>
      <c r="GGA65483" s="506"/>
      <c r="GGB65483" s="506"/>
      <c r="GGC65483" s="506"/>
      <c r="GGD65483" s="506"/>
      <c r="GGE65483" s="506"/>
      <c r="GGF65483" s="506"/>
      <c r="GGG65483" s="506"/>
      <c r="GGH65483" s="506"/>
      <c r="GGI65483" s="506"/>
      <c r="GGJ65483" s="506"/>
      <c r="GGK65483" s="506"/>
      <c r="GGL65483" s="506"/>
      <c r="GGM65483" s="506"/>
      <c r="GGN65483" s="506"/>
      <c r="GGO65483" s="506"/>
      <c r="GGP65483" s="506"/>
      <c r="GGQ65483" s="506"/>
      <c r="GGR65483" s="506"/>
      <c r="GGS65483" s="506"/>
      <c r="GGT65483" s="506"/>
      <c r="GGU65483" s="506"/>
      <c r="GGV65483" s="506"/>
      <c r="GGW65483" s="506"/>
      <c r="GGX65483" s="506"/>
      <c r="GGY65483" s="506"/>
      <c r="GGZ65483" s="506"/>
      <c r="GHA65483" s="506"/>
      <c r="GHB65483" s="506"/>
      <c r="GHC65483" s="506"/>
      <c r="GHD65483" s="506"/>
      <c r="GHE65483" s="506"/>
      <c r="GHF65483" s="506"/>
      <c r="GHG65483" s="506"/>
      <c r="GHH65483" s="506"/>
      <c r="GHI65483" s="506"/>
      <c r="GHJ65483" s="506"/>
      <c r="GHK65483" s="506"/>
      <c r="GHL65483" s="506"/>
      <c r="GHM65483" s="506"/>
      <c r="GHN65483" s="506"/>
      <c r="GHO65483" s="506"/>
      <c r="GHP65483" s="506"/>
      <c r="GHQ65483" s="506"/>
      <c r="GHR65483" s="506"/>
      <c r="GHS65483" s="506"/>
      <c r="GHT65483" s="506"/>
      <c r="GHU65483" s="506"/>
      <c r="GHV65483" s="506"/>
      <c r="GHW65483" s="506"/>
      <c r="GHX65483" s="506"/>
      <c r="GHY65483" s="506"/>
      <c r="GHZ65483" s="506"/>
      <c r="GIA65483" s="506"/>
      <c r="GIB65483" s="506"/>
      <c r="GIC65483" s="506"/>
      <c r="GID65483" s="506"/>
      <c r="GIE65483" s="506"/>
      <c r="GIF65483" s="506"/>
      <c r="GIG65483" s="506"/>
      <c r="GIH65483" s="506"/>
      <c r="GII65483" s="506"/>
      <c r="GIJ65483" s="506"/>
      <c r="GIK65483" s="506"/>
      <c r="GIL65483" s="506"/>
      <c r="GIM65483" s="506"/>
      <c r="GIN65483" s="506"/>
      <c r="GIO65483" s="506"/>
      <c r="GIP65483" s="506"/>
      <c r="GIQ65483" s="506"/>
      <c r="GIR65483" s="506"/>
      <c r="GIS65483" s="506"/>
      <c r="GIT65483" s="506"/>
      <c r="GIU65483" s="506"/>
      <c r="GIV65483" s="506"/>
      <c r="GIW65483" s="506"/>
      <c r="GIX65483" s="506"/>
      <c r="GIY65483" s="506"/>
      <c r="GIZ65483" s="506"/>
      <c r="GJA65483" s="506"/>
      <c r="GJB65483" s="506"/>
      <c r="GJC65483" s="506"/>
      <c r="GJD65483" s="506"/>
      <c r="GJE65483" s="506"/>
      <c r="GJF65483" s="506"/>
      <c r="GJG65483" s="506"/>
      <c r="GJH65483" s="506"/>
      <c r="GJI65483" s="506"/>
      <c r="GJJ65483" s="506"/>
      <c r="GJK65483" s="506"/>
      <c r="GJL65483" s="506"/>
      <c r="GJM65483" s="506"/>
      <c r="GJN65483" s="506"/>
      <c r="GJO65483" s="506"/>
      <c r="GJP65483" s="506"/>
      <c r="GJQ65483" s="506"/>
      <c r="GJR65483" s="506"/>
      <c r="GJS65483" s="506"/>
      <c r="GJT65483" s="506"/>
      <c r="GJU65483" s="506"/>
      <c r="GJV65483" s="506"/>
      <c r="GJW65483" s="506"/>
      <c r="GJX65483" s="506"/>
      <c r="GJY65483" s="506"/>
      <c r="GJZ65483" s="506"/>
      <c r="GKA65483" s="506"/>
      <c r="GKB65483" s="506"/>
      <c r="GKC65483" s="506"/>
      <c r="GKD65483" s="506"/>
      <c r="GKE65483" s="506"/>
      <c r="GKF65483" s="506"/>
      <c r="GKG65483" s="506"/>
      <c r="GKH65483" s="506"/>
      <c r="GKI65483" s="506"/>
      <c r="GKJ65483" s="506"/>
      <c r="GKK65483" s="506"/>
      <c r="GKL65483" s="506"/>
      <c r="GKM65483" s="506"/>
      <c r="GKN65483" s="506"/>
      <c r="GKO65483" s="506"/>
      <c r="GKP65483" s="506"/>
      <c r="GKQ65483" s="506"/>
      <c r="GKR65483" s="506"/>
      <c r="GKS65483" s="506"/>
      <c r="GKT65483" s="506"/>
      <c r="GKU65483" s="506"/>
      <c r="GKV65483" s="506"/>
      <c r="GKW65483" s="506"/>
      <c r="GKX65483" s="506"/>
      <c r="GKY65483" s="506"/>
      <c r="GKZ65483" s="506"/>
      <c r="GLA65483" s="506"/>
      <c r="GLB65483" s="506"/>
      <c r="GLC65483" s="506"/>
      <c r="GLD65483" s="506"/>
      <c r="GLE65483" s="506"/>
      <c r="GLF65483" s="506"/>
      <c r="GLG65483" s="506"/>
      <c r="GLH65483" s="506"/>
      <c r="GLI65483" s="506"/>
      <c r="GLJ65483" s="506"/>
      <c r="GLK65483" s="506"/>
      <c r="GLL65483" s="506"/>
      <c r="GLM65483" s="506"/>
      <c r="GLN65483" s="506"/>
      <c r="GLO65483" s="506"/>
      <c r="GLP65483" s="506"/>
      <c r="GLQ65483" s="506"/>
      <c r="GLR65483" s="506"/>
      <c r="GLS65483" s="506"/>
      <c r="GLT65483" s="506"/>
      <c r="GLU65483" s="506"/>
      <c r="GLV65483" s="506"/>
      <c r="GLW65483" s="506"/>
      <c r="GLX65483" s="506"/>
      <c r="GLY65483" s="506"/>
      <c r="GLZ65483" s="506"/>
      <c r="GMA65483" s="506"/>
      <c r="GMB65483" s="506"/>
      <c r="GMC65483" s="506"/>
      <c r="GMD65483" s="506"/>
      <c r="GME65483" s="506"/>
      <c r="GMF65483" s="506"/>
      <c r="GMG65483" s="506"/>
      <c r="GMH65483" s="506"/>
      <c r="GMI65483" s="506"/>
      <c r="GMJ65483" s="506"/>
      <c r="GMK65483" s="506"/>
      <c r="GML65483" s="506"/>
      <c r="GMM65483" s="506"/>
      <c r="GMN65483" s="506"/>
      <c r="GMO65483" s="506"/>
      <c r="GMP65483" s="506"/>
      <c r="GMQ65483" s="506"/>
      <c r="GMR65483" s="506"/>
      <c r="GMS65483" s="506"/>
      <c r="GMT65483" s="506"/>
      <c r="GMU65483" s="506"/>
      <c r="GMV65483" s="506"/>
      <c r="GMW65483" s="506"/>
      <c r="GMX65483" s="506"/>
      <c r="GMY65483" s="506"/>
      <c r="GMZ65483" s="506"/>
      <c r="GNA65483" s="506"/>
      <c r="GNB65483" s="506"/>
      <c r="GNC65483" s="506"/>
      <c r="GND65483" s="506"/>
      <c r="GNE65483" s="506"/>
      <c r="GNF65483" s="506"/>
      <c r="GNG65483" s="506"/>
      <c r="GNH65483" s="506"/>
      <c r="GNI65483" s="506"/>
      <c r="GNJ65483" s="506"/>
      <c r="GNK65483" s="506"/>
      <c r="GNL65483" s="506"/>
      <c r="GNM65483" s="506"/>
      <c r="GNN65483" s="506"/>
      <c r="GNO65483" s="506"/>
      <c r="GNP65483" s="506"/>
      <c r="GNQ65483" s="506"/>
      <c r="GNR65483" s="506"/>
      <c r="GNS65483" s="506"/>
      <c r="GNT65483" s="506"/>
      <c r="GNU65483" s="506"/>
      <c r="GNV65483" s="506"/>
      <c r="GNW65483" s="506"/>
      <c r="GNX65483" s="506"/>
      <c r="GNY65483" s="506"/>
      <c r="GNZ65483" s="506"/>
      <c r="GOA65483" s="506"/>
      <c r="GOB65483" s="506"/>
      <c r="GOC65483" s="506"/>
      <c r="GOD65483" s="506"/>
      <c r="GOE65483" s="506"/>
      <c r="GOF65483" s="506"/>
      <c r="GOG65483" s="506"/>
      <c r="GOH65483" s="506"/>
      <c r="GOI65483" s="506"/>
      <c r="GOJ65483" s="506"/>
      <c r="GOK65483" s="506"/>
      <c r="GOL65483" s="506"/>
      <c r="GOM65483" s="506"/>
      <c r="GON65483" s="506"/>
      <c r="GOO65483" s="506"/>
      <c r="GOP65483" s="506"/>
      <c r="GOQ65483" s="506"/>
      <c r="GOR65483" s="506"/>
      <c r="GOS65483" s="506"/>
      <c r="GOT65483" s="506"/>
      <c r="GOU65483" s="506"/>
      <c r="GOV65483" s="506"/>
      <c r="GOW65483" s="506"/>
      <c r="GOX65483" s="506"/>
      <c r="GOY65483" s="506"/>
      <c r="GOZ65483" s="506"/>
      <c r="GPA65483" s="506"/>
      <c r="GPB65483" s="506"/>
      <c r="GPC65483" s="506"/>
      <c r="GPD65483" s="506"/>
      <c r="GPE65483" s="506"/>
      <c r="GPF65483" s="506"/>
      <c r="GPG65483" s="506"/>
      <c r="GPH65483" s="506"/>
      <c r="GPI65483" s="506"/>
      <c r="GPJ65483" s="506"/>
      <c r="GPK65483" s="506"/>
      <c r="GPL65483" s="506"/>
      <c r="GPM65483" s="506"/>
      <c r="GPN65483" s="506"/>
      <c r="GPO65483" s="506"/>
      <c r="GPP65483" s="506"/>
      <c r="GPQ65483" s="506"/>
      <c r="GPR65483" s="506"/>
      <c r="GPS65483" s="506"/>
      <c r="GPT65483" s="506"/>
      <c r="GPU65483" s="506"/>
      <c r="GPV65483" s="506"/>
      <c r="GPW65483" s="506"/>
      <c r="GPX65483" s="506"/>
      <c r="GPY65483" s="506"/>
      <c r="GPZ65483" s="506"/>
      <c r="GQA65483" s="506"/>
      <c r="GQB65483" s="506"/>
      <c r="GQC65483" s="506"/>
      <c r="GQD65483" s="506"/>
      <c r="GQE65483" s="506"/>
      <c r="GQF65483" s="506"/>
      <c r="GQG65483" s="506"/>
      <c r="GQH65483" s="506"/>
      <c r="GQI65483" s="506"/>
      <c r="GQJ65483" s="506"/>
      <c r="GQK65483" s="506"/>
      <c r="GQL65483" s="506"/>
      <c r="GQM65483" s="506"/>
      <c r="GQN65483" s="506"/>
      <c r="GQO65483" s="506"/>
      <c r="GQP65483" s="506"/>
      <c r="GQQ65483" s="506"/>
      <c r="GQR65483" s="506"/>
      <c r="GQS65483" s="506"/>
      <c r="GQT65483" s="506"/>
      <c r="GQU65483" s="506"/>
      <c r="GQV65483" s="506"/>
      <c r="GQW65483" s="506"/>
      <c r="GQX65483" s="506"/>
      <c r="GQY65483" s="506"/>
      <c r="GQZ65483" s="506"/>
      <c r="GRA65483" s="506"/>
      <c r="GRB65483" s="506"/>
      <c r="GRC65483" s="506"/>
      <c r="GRD65483" s="506"/>
      <c r="GRE65483" s="506"/>
      <c r="GRF65483" s="506"/>
      <c r="GRG65483" s="506"/>
      <c r="GRH65483" s="506"/>
      <c r="GRI65483" s="506"/>
      <c r="GRJ65483" s="506"/>
      <c r="GRK65483" s="506"/>
      <c r="GRL65483" s="506"/>
      <c r="GRM65483" s="506"/>
      <c r="GRN65483" s="506"/>
      <c r="GRO65483" s="506"/>
      <c r="GRP65483" s="506"/>
      <c r="GRQ65483" s="506"/>
      <c r="GRR65483" s="506"/>
      <c r="GRS65483" s="506"/>
      <c r="GRT65483" s="506"/>
      <c r="GRU65483" s="506"/>
      <c r="GRV65483" s="506"/>
      <c r="GRW65483" s="506"/>
      <c r="GRX65483" s="506"/>
      <c r="GRY65483" s="506"/>
      <c r="GRZ65483" s="506"/>
      <c r="GSA65483" s="506"/>
      <c r="GSB65483" s="506"/>
      <c r="GSC65483" s="506"/>
      <c r="GSD65483" s="506"/>
      <c r="GSE65483" s="506"/>
      <c r="GSF65483" s="506"/>
      <c r="GSG65483" s="506"/>
      <c r="GSH65483" s="506"/>
      <c r="GSI65483" s="506"/>
      <c r="GSJ65483" s="506"/>
      <c r="GSK65483" s="506"/>
      <c r="GSL65483" s="506"/>
      <c r="GSM65483" s="506"/>
      <c r="GSN65483" s="506"/>
      <c r="GSO65483" s="506"/>
      <c r="GSP65483" s="506"/>
      <c r="GSQ65483" s="506"/>
      <c r="GSR65483" s="506"/>
      <c r="GSS65483" s="506"/>
      <c r="GST65483" s="506"/>
      <c r="GSU65483" s="506"/>
      <c r="GSV65483" s="506"/>
      <c r="GSW65483" s="506"/>
      <c r="GSX65483" s="506"/>
      <c r="GSY65483" s="506"/>
      <c r="GSZ65483" s="506"/>
      <c r="GTA65483" s="506"/>
      <c r="GTB65483" s="506"/>
      <c r="GTC65483" s="506"/>
      <c r="GTD65483" s="506"/>
      <c r="GTE65483" s="506"/>
      <c r="GTF65483" s="506"/>
      <c r="GTG65483" s="506"/>
      <c r="GTH65483" s="506"/>
      <c r="GTI65483" s="506"/>
      <c r="GTJ65483" s="506"/>
      <c r="GTK65483" s="506"/>
      <c r="GTL65483" s="506"/>
      <c r="GTM65483" s="506"/>
      <c r="GTN65483" s="506"/>
      <c r="GTO65483" s="506"/>
      <c r="GTP65483" s="506"/>
      <c r="GTQ65483" s="506"/>
      <c r="GTR65483" s="506"/>
      <c r="GTS65483" s="506"/>
      <c r="GTT65483" s="506"/>
      <c r="GTU65483" s="506"/>
      <c r="GTV65483" s="506"/>
      <c r="GTW65483" s="506"/>
      <c r="GTX65483" s="506"/>
      <c r="GTY65483" s="506"/>
      <c r="GTZ65483" s="506"/>
      <c r="GUA65483" s="506"/>
      <c r="GUB65483" s="506"/>
      <c r="GUC65483" s="506"/>
      <c r="GUD65483" s="506"/>
      <c r="GUE65483" s="506"/>
      <c r="GUF65483" s="506"/>
      <c r="GUG65483" s="506"/>
      <c r="GUH65483" s="506"/>
      <c r="GUI65483" s="506"/>
      <c r="GUJ65483" s="506"/>
      <c r="GUK65483" s="506"/>
      <c r="GUL65483" s="506"/>
      <c r="GUM65483" s="506"/>
      <c r="GUN65483" s="506"/>
      <c r="GUO65483" s="506"/>
      <c r="GUP65483" s="506"/>
      <c r="GUQ65483" s="506"/>
      <c r="GUR65483" s="506"/>
      <c r="GUS65483" s="506"/>
      <c r="GUT65483" s="506"/>
      <c r="GUU65483" s="506"/>
      <c r="GUV65483" s="506"/>
      <c r="GUW65483" s="506"/>
      <c r="GUX65483" s="506"/>
      <c r="GUY65483" s="506"/>
      <c r="GUZ65483" s="506"/>
      <c r="GVA65483" s="506"/>
      <c r="GVB65483" s="506"/>
      <c r="GVC65483" s="506"/>
      <c r="GVD65483" s="506"/>
      <c r="GVE65483" s="506"/>
      <c r="GVF65483" s="506"/>
      <c r="GVG65483" s="506"/>
      <c r="GVH65483" s="506"/>
      <c r="GVI65483" s="506"/>
      <c r="GVJ65483" s="506"/>
      <c r="GVK65483" s="506"/>
      <c r="GVL65483" s="506"/>
      <c r="GVM65483" s="506"/>
      <c r="GVN65483" s="506"/>
      <c r="GVO65483" s="506"/>
      <c r="GVP65483" s="506"/>
      <c r="GVQ65483" s="506"/>
      <c r="GVR65483" s="506"/>
      <c r="GVS65483" s="506"/>
      <c r="GVT65483" s="506"/>
      <c r="GVU65483" s="506"/>
      <c r="GVV65483" s="506"/>
      <c r="GVW65483" s="506"/>
      <c r="GVX65483" s="506"/>
      <c r="GVY65483" s="506"/>
      <c r="GVZ65483" s="506"/>
      <c r="GWA65483" s="506"/>
      <c r="GWB65483" s="506"/>
      <c r="GWC65483" s="506"/>
      <c r="GWD65483" s="506"/>
      <c r="GWE65483" s="506"/>
      <c r="GWF65483" s="506"/>
      <c r="GWG65483" s="506"/>
      <c r="GWH65483" s="506"/>
      <c r="GWI65483" s="506"/>
      <c r="GWJ65483" s="506"/>
      <c r="GWK65483" s="506"/>
      <c r="GWL65483" s="506"/>
      <c r="GWM65483" s="506"/>
      <c r="GWN65483" s="506"/>
      <c r="GWO65483" s="506"/>
      <c r="GWP65483" s="506"/>
      <c r="GWQ65483" s="506"/>
      <c r="GWR65483" s="506"/>
      <c r="GWS65483" s="506"/>
      <c r="GWT65483" s="506"/>
      <c r="GWU65483" s="506"/>
      <c r="GWV65483" s="506"/>
      <c r="GWW65483" s="506"/>
      <c r="GWX65483" s="506"/>
      <c r="GWY65483" s="506"/>
      <c r="GWZ65483" s="506"/>
      <c r="GXA65483" s="506"/>
      <c r="GXB65483" s="506"/>
      <c r="GXC65483" s="506"/>
      <c r="GXD65483" s="506"/>
      <c r="GXE65483" s="506"/>
      <c r="GXF65483" s="506"/>
      <c r="GXG65483" s="506"/>
      <c r="GXH65483" s="506"/>
      <c r="GXI65483" s="506"/>
      <c r="GXJ65483" s="506"/>
      <c r="GXK65483" s="506"/>
      <c r="GXL65483" s="506"/>
      <c r="GXM65483" s="506"/>
      <c r="GXN65483" s="506"/>
      <c r="GXO65483" s="506"/>
      <c r="GXP65483" s="506"/>
      <c r="GXQ65483" s="506"/>
      <c r="GXR65483" s="506"/>
      <c r="GXS65483" s="506"/>
      <c r="GXT65483" s="506"/>
      <c r="GXU65483" s="506"/>
      <c r="GXV65483" s="506"/>
      <c r="GXW65483" s="506"/>
      <c r="GXX65483" s="506"/>
      <c r="GXY65483" s="506"/>
      <c r="GXZ65483" s="506"/>
      <c r="GYA65483" s="506"/>
      <c r="GYB65483" s="506"/>
      <c r="GYC65483" s="506"/>
      <c r="GYD65483" s="506"/>
      <c r="GYE65483" s="506"/>
      <c r="GYF65483" s="506"/>
      <c r="GYG65483" s="506"/>
      <c r="GYH65483" s="506"/>
      <c r="GYI65483" s="506"/>
      <c r="GYJ65483" s="506"/>
      <c r="GYK65483" s="506"/>
      <c r="GYL65483" s="506"/>
      <c r="GYM65483" s="506"/>
      <c r="GYN65483" s="506"/>
      <c r="GYO65483" s="506"/>
      <c r="GYP65483" s="506"/>
      <c r="GYQ65483" s="506"/>
      <c r="GYR65483" s="506"/>
      <c r="GYS65483" s="506"/>
      <c r="GYT65483" s="506"/>
      <c r="GYU65483" s="506"/>
      <c r="GYV65483" s="506"/>
      <c r="GYW65483" s="506"/>
      <c r="GYX65483" s="506"/>
      <c r="GYY65483" s="506"/>
      <c r="GYZ65483" s="506"/>
      <c r="GZA65483" s="506"/>
      <c r="GZB65483" s="506"/>
      <c r="GZC65483" s="506"/>
      <c r="GZD65483" s="506"/>
      <c r="GZE65483" s="506"/>
      <c r="GZF65483" s="506"/>
      <c r="GZG65483" s="506"/>
      <c r="GZH65483" s="506"/>
      <c r="GZI65483" s="506"/>
      <c r="GZJ65483" s="506"/>
      <c r="GZK65483" s="506"/>
      <c r="GZL65483" s="506"/>
      <c r="GZM65483" s="506"/>
      <c r="GZN65483" s="506"/>
      <c r="GZO65483" s="506"/>
      <c r="GZP65483" s="506"/>
      <c r="GZQ65483" s="506"/>
      <c r="GZR65483" s="506"/>
      <c r="GZS65483" s="506"/>
      <c r="GZT65483" s="506"/>
      <c r="GZU65483" s="506"/>
      <c r="GZV65483" s="506"/>
      <c r="GZW65483" s="506"/>
      <c r="GZX65483" s="506"/>
      <c r="GZY65483" s="506"/>
      <c r="GZZ65483" s="506"/>
      <c r="HAA65483" s="506"/>
      <c r="HAB65483" s="506"/>
      <c r="HAC65483" s="506"/>
      <c r="HAD65483" s="506"/>
      <c r="HAE65483" s="506"/>
      <c r="HAF65483" s="506"/>
      <c r="HAG65483" s="506"/>
      <c r="HAH65483" s="506"/>
      <c r="HAI65483" s="506"/>
      <c r="HAJ65483" s="506"/>
      <c r="HAK65483" s="506"/>
      <c r="HAL65483" s="506"/>
      <c r="HAM65483" s="506"/>
      <c r="HAN65483" s="506"/>
      <c r="HAO65483" s="506"/>
      <c r="HAP65483" s="506"/>
      <c r="HAQ65483" s="506"/>
      <c r="HAR65483" s="506"/>
      <c r="HAS65483" s="506"/>
      <c r="HAT65483" s="506"/>
      <c r="HAU65483" s="506"/>
      <c r="HAV65483" s="506"/>
      <c r="HAW65483" s="506"/>
      <c r="HAX65483" s="506"/>
      <c r="HAY65483" s="506"/>
      <c r="HAZ65483" s="506"/>
      <c r="HBA65483" s="506"/>
      <c r="HBB65483" s="506"/>
      <c r="HBC65483" s="506"/>
      <c r="HBD65483" s="506"/>
      <c r="HBE65483" s="506"/>
      <c r="HBF65483" s="506"/>
      <c r="HBG65483" s="506"/>
      <c r="HBH65483" s="506"/>
      <c r="HBI65483" s="506"/>
      <c r="HBJ65483" s="506"/>
      <c r="HBK65483" s="506"/>
      <c r="HBL65483" s="506"/>
      <c r="HBM65483" s="506"/>
      <c r="HBN65483" s="506"/>
      <c r="HBO65483" s="506"/>
      <c r="HBP65483" s="506"/>
      <c r="HBQ65483" s="506"/>
      <c r="HBR65483" s="506"/>
      <c r="HBS65483" s="506"/>
      <c r="HBT65483" s="506"/>
      <c r="HBU65483" s="506"/>
      <c r="HBV65483" s="506"/>
      <c r="HBW65483" s="506"/>
      <c r="HBX65483" s="506"/>
      <c r="HBY65483" s="506"/>
      <c r="HBZ65483" s="506"/>
      <c r="HCA65483" s="506"/>
      <c r="HCB65483" s="506"/>
      <c r="HCC65483" s="506"/>
      <c r="HCD65483" s="506"/>
      <c r="HCE65483" s="506"/>
      <c r="HCF65483" s="506"/>
      <c r="HCG65483" s="506"/>
      <c r="HCH65483" s="506"/>
      <c r="HCI65483" s="506"/>
      <c r="HCJ65483" s="506"/>
      <c r="HCK65483" s="506"/>
      <c r="HCL65483" s="506"/>
      <c r="HCM65483" s="506"/>
      <c r="HCN65483" s="506"/>
      <c r="HCO65483" s="506"/>
      <c r="HCP65483" s="506"/>
      <c r="HCQ65483" s="506"/>
      <c r="HCR65483" s="506"/>
      <c r="HCS65483" s="506"/>
      <c r="HCT65483" s="506"/>
      <c r="HCU65483" s="506"/>
      <c r="HCV65483" s="506"/>
      <c r="HCW65483" s="506"/>
      <c r="HCX65483" s="506"/>
      <c r="HCY65483" s="506"/>
      <c r="HCZ65483" s="506"/>
      <c r="HDA65483" s="506"/>
      <c r="HDB65483" s="506"/>
      <c r="HDC65483" s="506"/>
      <c r="HDD65483" s="506"/>
      <c r="HDE65483" s="506"/>
      <c r="HDF65483" s="506"/>
      <c r="HDG65483" s="506"/>
      <c r="HDH65483" s="506"/>
      <c r="HDI65483" s="506"/>
      <c r="HDJ65483" s="506"/>
      <c r="HDK65483" s="506"/>
      <c r="HDL65483" s="506"/>
      <c r="HDM65483" s="506"/>
      <c r="HDN65483" s="506"/>
      <c r="HDO65483" s="506"/>
      <c r="HDP65483" s="506"/>
      <c r="HDQ65483" s="506"/>
      <c r="HDR65483" s="506"/>
      <c r="HDS65483" s="506"/>
      <c r="HDT65483" s="506"/>
      <c r="HDU65483" s="506"/>
      <c r="HDV65483" s="506"/>
      <c r="HDW65483" s="506"/>
      <c r="HDX65483" s="506"/>
      <c r="HDY65483" s="506"/>
      <c r="HDZ65483" s="506"/>
      <c r="HEA65483" s="506"/>
      <c r="HEB65483" s="506"/>
      <c r="HEC65483" s="506"/>
      <c r="HED65483" s="506"/>
      <c r="HEE65483" s="506"/>
      <c r="HEF65483" s="506"/>
      <c r="HEG65483" s="506"/>
      <c r="HEH65483" s="506"/>
      <c r="HEI65483" s="506"/>
      <c r="HEJ65483" s="506"/>
      <c r="HEK65483" s="506"/>
      <c r="HEL65483" s="506"/>
      <c r="HEM65483" s="506"/>
      <c r="HEN65483" s="506"/>
      <c r="HEO65483" s="506"/>
      <c r="HEP65483" s="506"/>
      <c r="HEQ65483" s="506"/>
      <c r="HER65483" s="506"/>
      <c r="HES65483" s="506"/>
      <c r="HET65483" s="506"/>
      <c r="HEU65483" s="506"/>
      <c r="HEV65483" s="506"/>
      <c r="HEW65483" s="506"/>
      <c r="HEX65483" s="506"/>
      <c r="HEY65483" s="506"/>
      <c r="HEZ65483" s="506"/>
      <c r="HFA65483" s="506"/>
      <c r="HFB65483" s="506"/>
      <c r="HFC65483" s="506"/>
      <c r="HFD65483" s="506"/>
      <c r="HFE65483" s="506"/>
      <c r="HFF65483" s="506"/>
      <c r="HFG65483" s="506"/>
      <c r="HFH65483" s="506"/>
      <c r="HFI65483" s="506"/>
      <c r="HFJ65483" s="506"/>
      <c r="HFK65483" s="506"/>
      <c r="HFL65483" s="506"/>
      <c r="HFM65483" s="506"/>
      <c r="HFN65483" s="506"/>
      <c r="HFO65483" s="506"/>
      <c r="HFP65483" s="506"/>
      <c r="HFQ65483" s="506"/>
      <c r="HFR65483" s="506"/>
      <c r="HFS65483" s="506"/>
      <c r="HFT65483" s="506"/>
      <c r="HFU65483" s="506"/>
      <c r="HFV65483" s="506"/>
      <c r="HFW65483" s="506"/>
      <c r="HFX65483" s="506"/>
      <c r="HFY65483" s="506"/>
      <c r="HFZ65483" s="506"/>
      <c r="HGA65483" s="506"/>
      <c r="HGB65483" s="506"/>
      <c r="HGC65483" s="506"/>
      <c r="HGD65483" s="506"/>
      <c r="HGE65483" s="506"/>
      <c r="HGF65483" s="506"/>
      <c r="HGG65483" s="506"/>
      <c r="HGH65483" s="506"/>
      <c r="HGI65483" s="506"/>
      <c r="HGJ65483" s="506"/>
      <c r="HGK65483" s="506"/>
      <c r="HGL65483" s="506"/>
      <c r="HGM65483" s="506"/>
      <c r="HGN65483" s="506"/>
      <c r="HGO65483" s="506"/>
      <c r="HGP65483" s="506"/>
      <c r="HGQ65483" s="506"/>
      <c r="HGR65483" s="506"/>
      <c r="HGS65483" s="506"/>
      <c r="HGT65483" s="506"/>
      <c r="HGU65483" s="506"/>
      <c r="HGV65483" s="506"/>
      <c r="HGW65483" s="506"/>
      <c r="HGX65483" s="506"/>
      <c r="HGY65483" s="506"/>
      <c r="HGZ65483" s="506"/>
      <c r="HHA65483" s="506"/>
      <c r="HHB65483" s="506"/>
      <c r="HHC65483" s="506"/>
      <c r="HHD65483" s="506"/>
      <c r="HHE65483" s="506"/>
      <c r="HHF65483" s="506"/>
      <c r="HHG65483" s="506"/>
      <c r="HHH65483" s="506"/>
      <c r="HHI65483" s="506"/>
      <c r="HHJ65483" s="506"/>
      <c r="HHK65483" s="506"/>
      <c r="HHL65483" s="506"/>
      <c r="HHM65483" s="506"/>
      <c r="HHN65483" s="506"/>
      <c r="HHO65483" s="506"/>
      <c r="HHP65483" s="506"/>
      <c r="HHQ65483" s="506"/>
      <c r="HHR65483" s="506"/>
      <c r="HHS65483" s="506"/>
      <c r="HHT65483" s="506"/>
      <c r="HHU65483" s="506"/>
      <c r="HHV65483" s="506"/>
      <c r="HHW65483" s="506"/>
      <c r="HHX65483" s="506"/>
      <c r="HHY65483" s="506"/>
      <c r="HHZ65483" s="506"/>
      <c r="HIA65483" s="506"/>
      <c r="HIB65483" s="506"/>
      <c r="HIC65483" s="506"/>
      <c r="HID65483" s="506"/>
      <c r="HIE65483" s="506"/>
      <c r="HIF65483" s="506"/>
      <c r="HIG65483" s="506"/>
      <c r="HIH65483" s="506"/>
      <c r="HII65483" s="506"/>
      <c r="HIJ65483" s="506"/>
      <c r="HIK65483" s="506"/>
      <c r="HIL65483" s="506"/>
      <c r="HIM65483" s="506"/>
      <c r="HIN65483" s="506"/>
      <c r="HIO65483" s="506"/>
      <c r="HIP65483" s="506"/>
      <c r="HIQ65483" s="506"/>
      <c r="HIR65483" s="506"/>
      <c r="HIS65483" s="506"/>
      <c r="HIT65483" s="506"/>
      <c r="HIU65483" s="506"/>
      <c r="HIV65483" s="506"/>
      <c r="HIW65483" s="506"/>
      <c r="HIX65483" s="506"/>
      <c r="HIY65483" s="506"/>
      <c r="HIZ65483" s="506"/>
      <c r="HJA65483" s="506"/>
      <c r="HJB65483" s="506"/>
      <c r="HJC65483" s="506"/>
      <c r="HJD65483" s="506"/>
      <c r="HJE65483" s="506"/>
      <c r="HJF65483" s="506"/>
      <c r="HJG65483" s="506"/>
      <c r="HJH65483" s="506"/>
      <c r="HJI65483" s="506"/>
      <c r="HJJ65483" s="506"/>
      <c r="HJK65483" s="506"/>
      <c r="HJL65483" s="506"/>
      <c r="HJM65483" s="506"/>
      <c r="HJN65483" s="506"/>
      <c r="HJO65483" s="506"/>
      <c r="HJP65483" s="506"/>
      <c r="HJQ65483" s="506"/>
      <c r="HJR65483" s="506"/>
      <c r="HJS65483" s="506"/>
      <c r="HJT65483" s="506"/>
      <c r="HJU65483" s="506"/>
      <c r="HJV65483" s="506"/>
      <c r="HJW65483" s="506"/>
      <c r="HJX65483" s="506"/>
      <c r="HJY65483" s="506"/>
      <c r="HJZ65483" s="506"/>
      <c r="HKA65483" s="506"/>
      <c r="HKB65483" s="506"/>
      <c r="HKC65483" s="506"/>
      <c r="HKD65483" s="506"/>
      <c r="HKE65483" s="506"/>
      <c r="HKF65483" s="506"/>
      <c r="HKG65483" s="506"/>
      <c r="HKH65483" s="506"/>
      <c r="HKI65483" s="506"/>
      <c r="HKJ65483" s="506"/>
      <c r="HKK65483" s="506"/>
      <c r="HKL65483" s="506"/>
      <c r="HKM65483" s="506"/>
      <c r="HKN65483" s="506"/>
      <c r="HKO65483" s="506"/>
      <c r="HKP65483" s="506"/>
      <c r="HKQ65483" s="506"/>
      <c r="HKR65483" s="506"/>
      <c r="HKS65483" s="506"/>
      <c r="HKT65483" s="506"/>
      <c r="HKU65483" s="506"/>
      <c r="HKV65483" s="506"/>
      <c r="HKW65483" s="506"/>
      <c r="HKX65483" s="506"/>
      <c r="HKY65483" s="506"/>
      <c r="HKZ65483" s="506"/>
      <c r="HLA65483" s="506"/>
      <c r="HLB65483" s="506"/>
      <c r="HLC65483" s="506"/>
      <c r="HLD65483" s="506"/>
      <c r="HLE65483" s="506"/>
      <c r="HLF65483" s="506"/>
      <c r="HLG65483" s="506"/>
      <c r="HLH65483" s="506"/>
      <c r="HLI65483" s="506"/>
      <c r="HLJ65483" s="506"/>
      <c r="HLK65483" s="506"/>
      <c r="HLL65483" s="506"/>
      <c r="HLM65483" s="506"/>
      <c r="HLN65483" s="506"/>
      <c r="HLO65483" s="506"/>
      <c r="HLP65483" s="506"/>
      <c r="HLQ65483" s="506"/>
      <c r="HLR65483" s="506"/>
      <c r="HLS65483" s="506"/>
      <c r="HLT65483" s="506"/>
      <c r="HLU65483" s="506"/>
      <c r="HLV65483" s="506"/>
      <c r="HLW65483" s="506"/>
      <c r="HLX65483" s="506"/>
      <c r="HLY65483" s="506"/>
      <c r="HLZ65483" s="506"/>
      <c r="HMA65483" s="506"/>
      <c r="HMB65483" s="506"/>
      <c r="HMC65483" s="506"/>
      <c r="HMD65483" s="506"/>
      <c r="HME65483" s="506"/>
      <c r="HMF65483" s="506"/>
      <c r="HMG65483" s="506"/>
      <c r="HMH65483" s="506"/>
      <c r="HMI65483" s="506"/>
      <c r="HMJ65483" s="506"/>
      <c r="HMK65483" s="506"/>
      <c r="HML65483" s="506"/>
      <c r="HMM65483" s="506"/>
      <c r="HMN65483" s="506"/>
      <c r="HMO65483" s="506"/>
      <c r="HMP65483" s="506"/>
      <c r="HMQ65483" s="506"/>
      <c r="HMR65483" s="506"/>
      <c r="HMS65483" s="506"/>
      <c r="HMT65483" s="506"/>
      <c r="HMU65483" s="506"/>
      <c r="HMV65483" s="506"/>
      <c r="HMW65483" s="506"/>
      <c r="HMX65483" s="506"/>
      <c r="HMY65483" s="506"/>
      <c r="HMZ65483" s="506"/>
      <c r="HNA65483" s="506"/>
      <c r="HNB65483" s="506"/>
      <c r="HNC65483" s="506"/>
      <c r="HND65483" s="506"/>
      <c r="HNE65483" s="506"/>
      <c r="HNF65483" s="506"/>
      <c r="HNG65483" s="506"/>
      <c r="HNH65483" s="506"/>
      <c r="HNI65483" s="506"/>
      <c r="HNJ65483" s="506"/>
      <c r="HNK65483" s="506"/>
      <c r="HNL65483" s="506"/>
      <c r="HNM65483" s="506"/>
      <c r="HNN65483" s="506"/>
      <c r="HNO65483" s="506"/>
      <c r="HNP65483" s="506"/>
      <c r="HNQ65483" s="506"/>
      <c r="HNR65483" s="506"/>
      <c r="HNS65483" s="506"/>
      <c r="HNT65483" s="506"/>
      <c r="HNU65483" s="506"/>
      <c r="HNV65483" s="506"/>
      <c r="HNW65483" s="506"/>
      <c r="HNX65483" s="506"/>
      <c r="HNY65483" s="506"/>
      <c r="HNZ65483" s="506"/>
      <c r="HOA65483" s="506"/>
      <c r="HOB65483" s="506"/>
      <c r="HOC65483" s="506"/>
      <c r="HOD65483" s="506"/>
      <c r="HOE65483" s="506"/>
      <c r="HOF65483" s="506"/>
      <c r="HOG65483" s="506"/>
      <c r="HOH65483" s="506"/>
      <c r="HOI65483" s="506"/>
      <c r="HOJ65483" s="506"/>
      <c r="HOK65483" s="506"/>
      <c r="HOL65483" s="506"/>
      <c r="HOM65483" s="506"/>
      <c r="HON65483" s="506"/>
      <c r="HOO65483" s="506"/>
      <c r="HOP65483" s="506"/>
      <c r="HOQ65483" s="506"/>
      <c r="HOR65483" s="506"/>
      <c r="HOS65483" s="506"/>
      <c r="HOT65483" s="506"/>
      <c r="HOU65483" s="506"/>
      <c r="HOV65483" s="506"/>
      <c r="HOW65483" s="506"/>
      <c r="HOX65483" s="506"/>
      <c r="HOY65483" s="506"/>
      <c r="HOZ65483" s="506"/>
      <c r="HPA65483" s="506"/>
      <c r="HPB65483" s="506"/>
      <c r="HPC65483" s="506"/>
      <c r="HPD65483" s="506"/>
      <c r="HPE65483" s="506"/>
      <c r="HPF65483" s="506"/>
      <c r="HPG65483" s="506"/>
      <c r="HPH65483" s="506"/>
      <c r="HPI65483" s="506"/>
      <c r="HPJ65483" s="506"/>
      <c r="HPK65483" s="506"/>
      <c r="HPL65483" s="506"/>
      <c r="HPM65483" s="506"/>
      <c r="HPN65483" s="506"/>
      <c r="HPO65483" s="506"/>
      <c r="HPP65483" s="506"/>
      <c r="HPQ65483" s="506"/>
      <c r="HPR65483" s="506"/>
      <c r="HPS65483" s="506"/>
      <c r="HPT65483" s="506"/>
      <c r="HPU65483" s="506"/>
      <c r="HPV65483" s="506"/>
      <c r="HPW65483" s="506"/>
      <c r="HPX65483" s="506"/>
      <c r="HPY65483" s="506"/>
      <c r="HPZ65483" s="506"/>
      <c r="HQA65483" s="506"/>
      <c r="HQB65483" s="506"/>
      <c r="HQC65483" s="506"/>
      <c r="HQD65483" s="506"/>
      <c r="HQE65483" s="506"/>
      <c r="HQF65483" s="506"/>
      <c r="HQG65483" s="506"/>
      <c r="HQH65483" s="506"/>
      <c r="HQI65483" s="506"/>
      <c r="HQJ65483" s="506"/>
      <c r="HQK65483" s="506"/>
      <c r="HQL65483" s="506"/>
      <c r="HQM65483" s="506"/>
      <c r="HQN65483" s="506"/>
      <c r="HQO65483" s="506"/>
      <c r="HQP65483" s="506"/>
      <c r="HQQ65483" s="506"/>
      <c r="HQR65483" s="506"/>
      <c r="HQS65483" s="506"/>
      <c r="HQT65483" s="506"/>
      <c r="HQU65483" s="506"/>
      <c r="HQV65483" s="506"/>
      <c r="HQW65483" s="506"/>
      <c r="HQX65483" s="506"/>
      <c r="HQY65483" s="506"/>
      <c r="HQZ65483" s="506"/>
      <c r="HRA65483" s="506"/>
      <c r="HRB65483" s="506"/>
      <c r="HRC65483" s="506"/>
      <c r="HRD65483" s="506"/>
      <c r="HRE65483" s="506"/>
      <c r="HRF65483" s="506"/>
      <c r="HRG65483" s="506"/>
      <c r="HRH65483" s="506"/>
      <c r="HRI65483" s="506"/>
      <c r="HRJ65483" s="506"/>
      <c r="HRK65483" s="506"/>
      <c r="HRL65483" s="506"/>
      <c r="HRM65483" s="506"/>
      <c r="HRN65483" s="506"/>
      <c r="HRO65483" s="506"/>
      <c r="HRP65483" s="506"/>
      <c r="HRQ65483" s="506"/>
      <c r="HRR65483" s="506"/>
      <c r="HRS65483" s="506"/>
      <c r="HRT65483" s="506"/>
      <c r="HRU65483" s="506"/>
      <c r="HRV65483" s="506"/>
      <c r="HRW65483" s="506"/>
      <c r="HRX65483" s="506"/>
      <c r="HRY65483" s="506"/>
      <c r="HRZ65483" s="506"/>
      <c r="HSA65483" s="506"/>
      <c r="HSB65483" s="506"/>
      <c r="HSC65483" s="506"/>
      <c r="HSD65483" s="506"/>
      <c r="HSE65483" s="506"/>
      <c r="HSF65483" s="506"/>
      <c r="HSG65483" s="506"/>
      <c r="HSH65483" s="506"/>
      <c r="HSI65483" s="506"/>
      <c r="HSJ65483" s="506"/>
      <c r="HSK65483" s="506"/>
      <c r="HSL65483" s="506"/>
      <c r="HSM65483" s="506"/>
      <c r="HSN65483" s="506"/>
      <c r="HSO65483" s="506"/>
      <c r="HSP65483" s="506"/>
      <c r="HSQ65483" s="506"/>
      <c r="HSR65483" s="506"/>
      <c r="HSS65483" s="506"/>
      <c r="HST65483" s="506"/>
      <c r="HSU65483" s="506"/>
      <c r="HSV65483" s="506"/>
      <c r="HSW65483" s="506"/>
      <c r="HSX65483" s="506"/>
      <c r="HSY65483" s="506"/>
      <c r="HSZ65483" s="506"/>
      <c r="HTA65483" s="506"/>
      <c r="HTB65483" s="506"/>
      <c r="HTC65483" s="506"/>
      <c r="HTD65483" s="506"/>
      <c r="HTE65483" s="506"/>
      <c r="HTF65483" s="506"/>
      <c r="HTG65483" s="506"/>
      <c r="HTH65483" s="506"/>
      <c r="HTI65483" s="506"/>
      <c r="HTJ65483" s="506"/>
      <c r="HTK65483" s="506"/>
      <c r="HTL65483" s="506"/>
      <c r="HTM65483" s="506"/>
      <c r="HTN65483" s="506"/>
      <c r="HTO65483" s="506"/>
      <c r="HTP65483" s="506"/>
      <c r="HTQ65483" s="506"/>
      <c r="HTR65483" s="506"/>
      <c r="HTS65483" s="506"/>
      <c r="HTT65483" s="506"/>
      <c r="HTU65483" s="506"/>
      <c r="HTV65483" s="506"/>
      <c r="HTW65483" s="506"/>
      <c r="HTX65483" s="506"/>
      <c r="HTY65483" s="506"/>
      <c r="HTZ65483" s="506"/>
      <c r="HUA65483" s="506"/>
      <c r="HUB65483" s="506"/>
      <c r="HUC65483" s="506"/>
      <c r="HUD65483" s="506"/>
      <c r="HUE65483" s="506"/>
      <c r="HUF65483" s="506"/>
      <c r="HUG65483" s="506"/>
      <c r="HUH65483" s="506"/>
      <c r="HUI65483" s="506"/>
      <c r="HUJ65483" s="506"/>
      <c r="HUK65483" s="506"/>
      <c r="HUL65483" s="506"/>
      <c r="HUM65483" s="506"/>
      <c r="HUN65483" s="506"/>
      <c r="HUO65483" s="506"/>
      <c r="HUP65483" s="506"/>
      <c r="HUQ65483" s="506"/>
      <c r="HUR65483" s="506"/>
      <c r="HUS65483" s="506"/>
      <c r="HUT65483" s="506"/>
      <c r="HUU65483" s="506"/>
      <c r="HUV65483" s="506"/>
      <c r="HUW65483" s="506"/>
      <c r="HUX65483" s="506"/>
      <c r="HUY65483" s="506"/>
      <c r="HUZ65483" s="506"/>
      <c r="HVA65483" s="506"/>
      <c r="HVB65483" s="506"/>
      <c r="HVC65483" s="506"/>
      <c r="HVD65483" s="506"/>
      <c r="HVE65483" s="506"/>
      <c r="HVF65483" s="506"/>
      <c r="HVG65483" s="506"/>
      <c r="HVH65483" s="506"/>
      <c r="HVI65483" s="506"/>
      <c r="HVJ65483" s="506"/>
      <c r="HVK65483" s="506"/>
      <c r="HVL65483" s="506"/>
      <c r="HVM65483" s="506"/>
      <c r="HVN65483" s="506"/>
      <c r="HVO65483" s="506"/>
      <c r="HVP65483" s="506"/>
      <c r="HVQ65483" s="506"/>
      <c r="HVR65483" s="506"/>
      <c r="HVS65483" s="506"/>
      <c r="HVT65483" s="506"/>
      <c r="HVU65483" s="506"/>
      <c r="HVV65483" s="506"/>
      <c r="HVW65483" s="506"/>
      <c r="HVX65483" s="506"/>
      <c r="HVY65483" s="506"/>
      <c r="HVZ65483" s="506"/>
      <c r="HWA65483" s="506"/>
      <c r="HWB65483" s="506"/>
      <c r="HWC65483" s="506"/>
      <c r="HWD65483" s="506"/>
      <c r="HWE65483" s="506"/>
      <c r="HWF65483" s="506"/>
      <c r="HWG65483" s="506"/>
      <c r="HWH65483" s="506"/>
      <c r="HWI65483" s="506"/>
      <c r="HWJ65483" s="506"/>
      <c r="HWK65483" s="506"/>
      <c r="HWL65483" s="506"/>
      <c r="HWM65483" s="506"/>
      <c r="HWN65483" s="506"/>
      <c r="HWO65483" s="506"/>
      <c r="HWP65483" s="506"/>
      <c r="HWQ65483" s="506"/>
      <c r="HWR65483" s="506"/>
      <c r="HWS65483" s="506"/>
      <c r="HWT65483" s="506"/>
      <c r="HWU65483" s="506"/>
      <c r="HWV65483" s="506"/>
      <c r="HWW65483" s="506"/>
      <c r="HWX65483" s="506"/>
      <c r="HWY65483" s="506"/>
      <c r="HWZ65483" s="506"/>
      <c r="HXA65483" s="506"/>
      <c r="HXB65483" s="506"/>
      <c r="HXC65483" s="506"/>
      <c r="HXD65483" s="506"/>
      <c r="HXE65483" s="506"/>
      <c r="HXF65483" s="506"/>
      <c r="HXG65483" s="506"/>
      <c r="HXH65483" s="506"/>
      <c r="HXI65483" s="506"/>
      <c r="HXJ65483" s="506"/>
      <c r="HXK65483" s="506"/>
      <c r="HXL65483" s="506"/>
      <c r="HXM65483" s="506"/>
      <c r="HXN65483" s="506"/>
      <c r="HXO65483" s="506"/>
      <c r="HXP65483" s="506"/>
      <c r="HXQ65483" s="506"/>
      <c r="HXR65483" s="506"/>
      <c r="HXS65483" s="506"/>
      <c r="HXT65483" s="506"/>
      <c r="HXU65483" s="506"/>
      <c r="HXV65483" s="506"/>
      <c r="HXW65483" s="506"/>
      <c r="HXX65483" s="506"/>
      <c r="HXY65483" s="506"/>
      <c r="HXZ65483" s="506"/>
      <c r="HYA65483" s="506"/>
      <c r="HYB65483" s="506"/>
      <c r="HYC65483" s="506"/>
      <c r="HYD65483" s="506"/>
      <c r="HYE65483" s="506"/>
      <c r="HYF65483" s="506"/>
      <c r="HYG65483" s="506"/>
      <c r="HYH65483" s="506"/>
      <c r="HYI65483" s="506"/>
      <c r="HYJ65483" s="506"/>
      <c r="HYK65483" s="506"/>
      <c r="HYL65483" s="506"/>
      <c r="HYM65483" s="506"/>
      <c r="HYN65483" s="506"/>
      <c r="HYO65483" s="506"/>
      <c r="HYP65483" s="506"/>
      <c r="HYQ65483" s="506"/>
      <c r="HYR65483" s="506"/>
      <c r="HYS65483" s="506"/>
      <c r="HYT65483" s="506"/>
      <c r="HYU65483" s="506"/>
      <c r="HYV65483" s="506"/>
      <c r="HYW65483" s="506"/>
      <c r="HYX65483" s="506"/>
      <c r="HYY65483" s="506"/>
      <c r="HYZ65483" s="506"/>
      <c r="HZA65483" s="506"/>
      <c r="HZB65483" s="506"/>
      <c r="HZC65483" s="506"/>
      <c r="HZD65483" s="506"/>
      <c r="HZE65483" s="506"/>
      <c r="HZF65483" s="506"/>
      <c r="HZG65483" s="506"/>
      <c r="HZH65483" s="506"/>
      <c r="HZI65483" s="506"/>
      <c r="HZJ65483" s="506"/>
      <c r="HZK65483" s="506"/>
      <c r="HZL65483" s="506"/>
      <c r="HZM65483" s="506"/>
      <c r="HZN65483" s="506"/>
      <c r="HZO65483" s="506"/>
      <c r="HZP65483" s="506"/>
      <c r="HZQ65483" s="506"/>
      <c r="HZR65483" s="506"/>
      <c r="HZS65483" s="506"/>
      <c r="HZT65483" s="506"/>
      <c r="HZU65483" s="506"/>
      <c r="HZV65483" s="506"/>
      <c r="HZW65483" s="506"/>
      <c r="HZX65483" s="506"/>
      <c r="HZY65483" s="506"/>
      <c r="HZZ65483" s="506"/>
      <c r="IAA65483" s="506"/>
      <c r="IAB65483" s="506"/>
      <c r="IAC65483" s="506"/>
      <c r="IAD65483" s="506"/>
      <c r="IAE65483" s="506"/>
      <c r="IAF65483" s="506"/>
      <c r="IAG65483" s="506"/>
      <c r="IAH65483" s="506"/>
      <c r="IAI65483" s="506"/>
      <c r="IAJ65483" s="506"/>
      <c r="IAK65483" s="506"/>
      <c r="IAL65483" s="506"/>
      <c r="IAM65483" s="506"/>
      <c r="IAN65483" s="506"/>
      <c r="IAO65483" s="506"/>
      <c r="IAP65483" s="506"/>
      <c r="IAQ65483" s="506"/>
      <c r="IAR65483" s="506"/>
      <c r="IAS65483" s="506"/>
      <c r="IAT65483" s="506"/>
      <c r="IAU65483" s="506"/>
      <c r="IAV65483" s="506"/>
      <c r="IAW65483" s="506"/>
      <c r="IAX65483" s="506"/>
      <c r="IAY65483" s="506"/>
      <c r="IAZ65483" s="506"/>
      <c r="IBA65483" s="506"/>
      <c r="IBB65483" s="506"/>
      <c r="IBC65483" s="506"/>
      <c r="IBD65483" s="506"/>
      <c r="IBE65483" s="506"/>
      <c r="IBF65483" s="506"/>
      <c r="IBG65483" s="506"/>
      <c r="IBH65483" s="506"/>
      <c r="IBI65483" s="506"/>
      <c r="IBJ65483" s="506"/>
      <c r="IBK65483" s="506"/>
      <c r="IBL65483" s="506"/>
      <c r="IBM65483" s="506"/>
      <c r="IBN65483" s="506"/>
      <c r="IBO65483" s="506"/>
      <c r="IBP65483" s="506"/>
      <c r="IBQ65483" s="506"/>
      <c r="IBR65483" s="506"/>
      <c r="IBS65483" s="506"/>
      <c r="IBT65483" s="506"/>
      <c r="IBU65483" s="506"/>
      <c r="IBV65483" s="506"/>
      <c r="IBW65483" s="506"/>
      <c r="IBX65483" s="506"/>
      <c r="IBY65483" s="506"/>
      <c r="IBZ65483" s="506"/>
      <c r="ICA65483" s="506"/>
      <c r="ICB65483" s="506"/>
      <c r="ICC65483" s="506"/>
      <c r="ICD65483" s="506"/>
      <c r="ICE65483" s="506"/>
      <c r="ICF65483" s="506"/>
      <c r="ICG65483" s="506"/>
      <c r="ICH65483" s="506"/>
      <c r="ICI65483" s="506"/>
      <c r="ICJ65483" s="506"/>
      <c r="ICK65483" s="506"/>
      <c r="ICL65483" s="506"/>
      <c r="ICM65483" s="506"/>
      <c r="ICN65483" s="506"/>
      <c r="ICO65483" s="506"/>
      <c r="ICP65483" s="506"/>
      <c r="ICQ65483" s="506"/>
      <c r="ICR65483" s="506"/>
      <c r="ICS65483" s="506"/>
      <c r="ICT65483" s="506"/>
      <c r="ICU65483" s="506"/>
      <c r="ICV65483" s="506"/>
      <c r="ICW65483" s="506"/>
      <c r="ICX65483" s="506"/>
      <c r="ICY65483" s="506"/>
      <c r="ICZ65483" s="506"/>
      <c r="IDA65483" s="506"/>
      <c r="IDB65483" s="506"/>
      <c r="IDC65483" s="506"/>
      <c r="IDD65483" s="506"/>
      <c r="IDE65483" s="506"/>
      <c r="IDF65483" s="506"/>
      <c r="IDG65483" s="506"/>
      <c r="IDH65483" s="506"/>
      <c r="IDI65483" s="506"/>
      <c r="IDJ65483" s="506"/>
      <c r="IDK65483" s="506"/>
      <c r="IDL65483" s="506"/>
      <c r="IDM65483" s="506"/>
      <c r="IDN65483" s="506"/>
      <c r="IDO65483" s="506"/>
      <c r="IDP65483" s="506"/>
      <c r="IDQ65483" s="506"/>
      <c r="IDR65483" s="506"/>
      <c r="IDS65483" s="506"/>
      <c r="IDT65483" s="506"/>
      <c r="IDU65483" s="506"/>
      <c r="IDV65483" s="506"/>
      <c r="IDW65483" s="506"/>
      <c r="IDX65483" s="506"/>
      <c r="IDY65483" s="506"/>
      <c r="IDZ65483" s="506"/>
      <c r="IEA65483" s="506"/>
      <c r="IEB65483" s="506"/>
      <c r="IEC65483" s="506"/>
      <c r="IED65483" s="506"/>
      <c r="IEE65483" s="506"/>
      <c r="IEF65483" s="506"/>
      <c r="IEG65483" s="506"/>
      <c r="IEH65483" s="506"/>
      <c r="IEI65483" s="506"/>
      <c r="IEJ65483" s="506"/>
      <c r="IEK65483" s="506"/>
      <c r="IEL65483" s="506"/>
      <c r="IEM65483" s="506"/>
      <c r="IEN65483" s="506"/>
      <c r="IEO65483" s="506"/>
      <c r="IEP65483" s="506"/>
      <c r="IEQ65483" s="506"/>
      <c r="IER65483" s="506"/>
      <c r="IES65483" s="506"/>
      <c r="IET65483" s="506"/>
      <c r="IEU65483" s="506"/>
      <c r="IEV65483" s="506"/>
      <c r="IEW65483" s="506"/>
      <c r="IEX65483" s="506"/>
      <c r="IEY65483" s="506"/>
      <c r="IEZ65483" s="506"/>
      <c r="IFA65483" s="506"/>
      <c r="IFB65483" s="506"/>
      <c r="IFC65483" s="506"/>
      <c r="IFD65483" s="506"/>
      <c r="IFE65483" s="506"/>
      <c r="IFF65483" s="506"/>
      <c r="IFG65483" s="506"/>
      <c r="IFH65483" s="506"/>
      <c r="IFI65483" s="506"/>
      <c r="IFJ65483" s="506"/>
      <c r="IFK65483" s="506"/>
      <c r="IFL65483" s="506"/>
      <c r="IFM65483" s="506"/>
      <c r="IFN65483" s="506"/>
      <c r="IFO65483" s="506"/>
      <c r="IFP65483" s="506"/>
      <c r="IFQ65483" s="506"/>
      <c r="IFR65483" s="506"/>
      <c r="IFS65483" s="506"/>
      <c r="IFT65483" s="506"/>
      <c r="IFU65483" s="506"/>
      <c r="IFV65483" s="506"/>
      <c r="IFW65483" s="506"/>
      <c r="IFX65483" s="506"/>
      <c r="IFY65483" s="506"/>
      <c r="IFZ65483" s="506"/>
      <c r="IGA65483" s="506"/>
      <c r="IGB65483" s="506"/>
      <c r="IGC65483" s="506"/>
      <c r="IGD65483" s="506"/>
      <c r="IGE65483" s="506"/>
      <c r="IGF65483" s="506"/>
      <c r="IGG65483" s="506"/>
      <c r="IGH65483" s="506"/>
      <c r="IGI65483" s="506"/>
      <c r="IGJ65483" s="506"/>
      <c r="IGK65483" s="506"/>
      <c r="IGL65483" s="506"/>
      <c r="IGM65483" s="506"/>
      <c r="IGN65483" s="506"/>
      <c r="IGO65483" s="506"/>
      <c r="IGP65483" s="506"/>
      <c r="IGQ65483" s="506"/>
      <c r="IGR65483" s="506"/>
      <c r="IGS65483" s="506"/>
      <c r="IGT65483" s="506"/>
      <c r="IGU65483" s="506"/>
      <c r="IGV65483" s="506"/>
      <c r="IGW65483" s="506"/>
      <c r="IGX65483" s="506"/>
      <c r="IGY65483" s="506"/>
      <c r="IGZ65483" s="506"/>
      <c r="IHA65483" s="506"/>
      <c r="IHB65483" s="506"/>
      <c r="IHC65483" s="506"/>
      <c r="IHD65483" s="506"/>
      <c r="IHE65483" s="506"/>
      <c r="IHF65483" s="506"/>
      <c r="IHG65483" s="506"/>
      <c r="IHH65483" s="506"/>
      <c r="IHI65483" s="506"/>
      <c r="IHJ65483" s="506"/>
      <c r="IHK65483" s="506"/>
      <c r="IHL65483" s="506"/>
      <c r="IHM65483" s="506"/>
      <c r="IHN65483" s="506"/>
      <c r="IHO65483" s="506"/>
      <c r="IHP65483" s="506"/>
      <c r="IHQ65483" s="506"/>
      <c r="IHR65483" s="506"/>
      <c r="IHS65483" s="506"/>
      <c r="IHT65483" s="506"/>
      <c r="IHU65483" s="506"/>
      <c r="IHV65483" s="506"/>
      <c r="IHW65483" s="506"/>
      <c r="IHX65483" s="506"/>
      <c r="IHY65483" s="506"/>
      <c r="IHZ65483" s="506"/>
      <c r="IIA65483" s="506"/>
      <c r="IIB65483" s="506"/>
      <c r="IIC65483" s="506"/>
      <c r="IID65483" s="506"/>
      <c r="IIE65483" s="506"/>
      <c r="IIF65483" s="506"/>
      <c r="IIG65483" s="506"/>
      <c r="IIH65483" s="506"/>
      <c r="III65483" s="506"/>
      <c r="IIJ65483" s="506"/>
      <c r="IIK65483" s="506"/>
      <c r="IIL65483" s="506"/>
      <c r="IIM65483" s="506"/>
      <c r="IIN65483" s="506"/>
      <c r="IIO65483" s="506"/>
      <c r="IIP65483" s="506"/>
      <c r="IIQ65483" s="506"/>
      <c r="IIR65483" s="506"/>
      <c r="IIS65483" s="506"/>
      <c r="IIT65483" s="506"/>
      <c r="IIU65483" s="506"/>
      <c r="IIV65483" s="506"/>
      <c r="IIW65483" s="506"/>
      <c r="IIX65483" s="506"/>
      <c r="IIY65483" s="506"/>
      <c r="IIZ65483" s="506"/>
      <c r="IJA65483" s="506"/>
      <c r="IJB65483" s="506"/>
      <c r="IJC65483" s="506"/>
      <c r="IJD65483" s="506"/>
      <c r="IJE65483" s="506"/>
      <c r="IJF65483" s="506"/>
      <c r="IJG65483" s="506"/>
      <c r="IJH65483" s="506"/>
      <c r="IJI65483" s="506"/>
      <c r="IJJ65483" s="506"/>
      <c r="IJK65483" s="506"/>
      <c r="IJL65483" s="506"/>
      <c r="IJM65483" s="506"/>
      <c r="IJN65483" s="506"/>
      <c r="IJO65483" s="506"/>
      <c r="IJP65483" s="506"/>
      <c r="IJQ65483" s="506"/>
      <c r="IJR65483" s="506"/>
      <c r="IJS65483" s="506"/>
      <c r="IJT65483" s="506"/>
      <c r="IJU65483" s="506"/>
      <c r="IJV65483" s="506"/>
      <c r="IJW65483" s="506"/>
      <c r="IJX65483" s="506"/>
      <c r="IJY65483" s="506"/>
      <c r="IJZ65483" s="506"/>
      <c r="IKA65483" s="506"/>
      <c r="IKB65483" s="506"/>
      <c r="IKC65483" s="506"/>
      <c r="IKD65483" s="506"/>
      <c r="IKE65483" s="506"/>
      <c r="IKF65483" s="506"/>
      <c r="IKG65483" s="506"/>
      <c r="IKH65483" s="506"/>
      <c r="IKI65483" s="506"/>
      <c r="IKJ65483" s="506"/>
      <c r="IKK65483" s="506"/>
      <c r="IKL65483" s="506"/>
      <c r="IKM65483" s="506"/>
      <c r="IKN65483" s="506"/>
      <c r="IKO65483" s="506"/>
      <c r="IKP65483" s="506"/>
      <c r="IKQ65483" s="506"/>
      <c r="IKR65483" s="506"/>
      <c r="IKS65483" s="506"/>
      <c r="IKT65483" s="506"/>
      <c r="IKU65483" s="506"/>
      <c r="IKV65483" s="506"/>
      <c r="IKW65483" s="506"/>
      <c r="IKX65483" s="506"/>
      <c r="IKY65483" s="506"/>
      <c r="IKZ65483" s="506"/>
      <c r="ILA65483" s="506"/>
      <c r="ILB65483" s="506"/>
      <c r="ILC65483" s="506"/>
      <c r="ILD65483" s="506"/>
      <c r="ILE65483" s="506"/>
      <c r="ILF65483" s="506"/>
      <c r="ILG65483" s="506"/>
      <c r="ILH65483" s="506"/>
      <c r="ILI65483" s="506"/>
      <c r="ILJ65483" s="506"/>
      <c r="ILK65483" s="506"/>
      <c r="ILL65483" s="506"/>
      <c r="ILM65483" s="506"/>
      <c r="ILN65483" s="506"/>
      <c r="ILO65483" s="506"/>
      <c r="ILP65483" s="506"/>
      <c r="ILQ65483" s="506"/>
      <c r="ILR65483" s="506"/>
      <c r="ILS65483" s="506"/>
      <c r="ILT65483" s="506"/>
      <c r="ILU65483" s="506"/>
      <c r="ILV65483" s="506"/>
      <c r="ILW65483" s="506"/>
      <c r="ILX65483" s="506"/>
      <c r="ILY65483" s="506"/>
      <c r="ILZ65483" s="506"/>
      <c r="IMA65483" s="506"/>
      <c r="IMB65483" s="506"/>
      <c r="IMC65483" s="506"/>
      <c r="IMD65483" s="506"/>
      <c r="IME65483" s="506"/>
      <c r="IMF65483" s="506"/>
      <c r="IMG65483" s="506"/>
      <c r="IMH65483" s="506"/>
      <c r="IMI65483" s="506"/>
      <c r="IMJ65483" s="506"/>
      <c r="IMK65483" s="506"/>
      <c r="IML65483" s="506"/>
      <c r="IMM65483" s="506"/>
      <c r="IMN65483" s="506"/>
      <c r="IMO65483" s="506"/>
      <c r="IMP65483" s="506"/>
      <c r="IMQ65483" s="506"/>
      <c r="IMR65483" s="506"/>
      <c r="IMS65483" s="506"/>
      <c r="IMT65483" s="506"/>
      <c r="IMU65483" s="506"/>
      <c r="IMV65483" s="506"/>
      <c r="IMW65483" s="506"/>
      <c r="IMX65483" s="506"/>
      <c r="IMY65483" s="506"/>
      <c r="IMZ65483" s="506"/>
      <c r="INA65483" s="506"/>
      <c r="INB65483" s="506"/>
      <c r="INC65483" s="506"/>
      <c r="IND65483" s="506"/>
      <c r="INE65483" s="506"/>
      <c r="INF65483" s="506"/>
      <c r="ING65483" s="506"/>
      <c r="INH65483" s="506"/>
      <c r="INI65483" s="506"/>
      <c r="INJ65483" s="506"/>
      <c r="INK65483" s="506"/>
      <c r="INL65483" s="506"/>
      <c r="INM65483" s="506"/>
      <c r="INN65483" s="506"/>
      <c r="INO65483" s="506"/>
      <c r="INP65483" s="506"/>
      <c r="INQ65483" s="506"/>
      <c r="INR65483" s="506"/>
      <c r="INS65483" s="506"/>
      <c r="INT65483" s="506"/>
      <c r="INU65483" s="506"/>
      <c r="INV65483" s="506"/>
      <c r="INW65483" s="506"/>
      <c r="INX65483" s="506"/>
      <c r="INY65483" s="506"/>
      <c r="INZ65483" s="506"/>
      <c r="IOA65483" s="506"/>
      <c r="IOB65483" s="506"/>
      <c r="IOC65483" s="506"/>
      <c r="IOD65483" s="506"/>
      <c r="IOE65483" s="506"/>
      <c r="IOF65483" s="506"/>
      <c r="IOG65483" s="506"/>
      <c r="IOH65483" s="506"/>
      <c r="IOI65483" s="506"/>
      <c r="IOJ65483" s="506"/>
      <c r="IOK65483" s="506"/>
      <c r="IOL65483" s="506"/>
      <c r="IOM65483" s="506"/>
      <c r="ION65483" s="506"/>
      <c r="IOO65483" s="506"/>
      <c r="IOP65483" s="506"/>
      <c r="IOQ65483" s="506"/>
      <c r="IOR65483" s="506"/>
      <c r="IOS65483" s="506"/>
      <c r="IOT65483" s="506"/>
      <c r="IOU65483" s="506"/>
      <c r="IOV65483" s="506"/>
      <c r="IOW65483" s="506"/>
      <c r="IOX65483" s="506"/>
      <c r="IOY65483" s="506"/>
      <c r="IOZ65483" s="506"/>
      <c r="IPA65483" s="506"/>
      <c r="IPB65483" s="506"/>
      <c r="IPC65483" s="506"/>
      <c r="IPD65483" s="506"/>
      <c r="IPE65483" s="506"/>
      <c r="IPF65483" s="506"/>
      <c r="IPG65483" s="506"/>
      <c r="IPH65483" s="506"/>
      <c r="IPI65483" s="506"/>
      <c r="IPJ65483" s="506"/>
      <c r="IPK65483" s="506"/>
      <c r="IPL65483" s="506"/>
      <c r="IPM65483" s="506"/>
      <c r="IPN65483" s="506"/>
      <c r="IPO65483" s="506"/>
      <c r="IPP65483" s="506"/>
      <c r="IPQ65483" s="506"/>
      <c r="IPR65483" s="506"/>
      <c r="IPS65483" s="506"/>
      <c r="IPT65483" s="506"/>
      <c r="IPU65483" s="506"/>
      <c r="IPV65483" s="506"/>
      <c r="IPW65483" s="506"/>
      <c r="IPX65483" s="506"/>
      <c r="IPY65483" s="506"/>
      <c r="IPZ65483" s="506"/>
      <c r="IQA65483" s="506"/>
      <c r="IQB65483" s="506"/>
      <c r="IQC65483" s="506"/>
      <c r="IQD65483" s="506"/>
      <c r="IQE65483" s="506"/>
      <c r="IQF65483" s="506"/>
      <c r="IQG65483" s="506"/>
      <c r="IQH65483" s="506"/>
      <c r="IQI65483" s="506"/>
      <c r="IQJ65483" s="506"/>
      <c r="IQK65483" s="506"/>
      <c r="IQL65483" s="506"/>
      <c r="IQM65483" s="506"/>
      <c r="IQN65483" s="506"/>
      <c r="IQO65483" s="506"/>
      <c r="IQP65483" s="506"/>
      <c r="IQQ65483" s="506"/>
      <c r="IQR65483" s="506"/>
      <c r="IQS65483" s="506"/>
      <c r="IQT65483" s="506"/>
      <c r="IQU65483" s="506"/>
      <c r="IQV65483" s="506"/>
      <c r="IQW65483" s="506"/>
      <c r="IQX65483" s="506"/>
      <c r="IQY65483" s="506"/>
      <c r="IQZ65483" s="506"/>
      <c r="IRA65483" s="506"/>
      <c r="IRB65483" s="506"/>
      <c r="IRC65483" s="506"/>
      <c r="IRD65483" s="506"/>
      <c r="IRE65483" s="506"/>
      <c r="IRF65483" s="506"/>
      <c r="IRG65483" s="506"/>
      <c r="IRH65483" s="506"/>
      <c r="IRI65483" s="506"/>
      <c r="IRJ65483" s="506"/>
      <c r="IRK65483" s="506"/>
      <c r="IRL65483" s="506"/>
      <c r="IRM65483" s="506"/>
      <c r="IRN65483" s="506"/>
      <c r="IRO65483" s="506"/>
      <c r="IRP65483" s="506"/>
      <c r="IRQ65483" s="506"/>
      <c r="IRR65483" s="506"/>
      <c r="IRS65483" s="506"/>
      <c r="IRT65483" s="506"/>
      <c r="IRU65483" s="506"/>
      <c r="IRV65483" s="506"/>
      <c r="IRW65483" s="506"/>
      <c r="IRX65483" s="506"/>
      <c r="IRY65483" s="506"/>
      <c r="IRZ65483" s="506"/>
      <c r="ISA65483" s="506"/>
      <c r="ISB65483" s="506"/>
      <c r="ISC65483" s="506"/>
      <c r="ISD65483" s="506"/>
      <c r="ISE65483" s="506"/>
      <c r="ISF65483" s="506"/>
      <c r="ISG65483" s="506"/>
      <c r="ISH65483" s="506"/>
      <c r="ISI65483" s="506"/>
      <c r="ISJ65483" s="506"/>
      <c r="ISK65483" s="506"/>
      <c r="ISL65483" s="506"/>
      <c r="ISM65483" s="506"/>
      <c r="ISN65483" s="506"/>
      <c r="ISO65483" s="506"/>
      <c r="ISP65483" s="506"/>
      <c r="ISQ65483" s="506"/>
      <c r="ISR65483" s="506"/>
      <c r="ISS65483" s="506"/>
      <c r="IST65483" s="506"/>
      <c r="ISU65483" s="506"/>
      <c r="ISV65483" s="506"/>
      <c r="ISW65483" s="506"/>
      <c r="ISX65483" s="506"/>
      <c r="ISY65483" s="506"/>
      <c r="ISZ65483" s="506"/>
      <c r="ITA65483" s="506"/>
      <c r="ITB65483" s="506"/>
      <c r="ITC65483" s="506"/>
      <c r="ITD65483" s="506"/>
      <c r="ITE65483" s="506"/>
      <c r="ITF65483" s="506"/>
      <c r="ITG65483" s="506"/>
      <c r="ITH65483" s="506"/>
      <c r="ITI65483" s="506"/>
      <c r="ITJ65483" s="506"/>
      <c r="ITK65483" s="506"/>
      <c r="ITL65483" s="506"/>
      <c r="ITM65483" s="506"/>
      <c r="ITN65483" s="506"/>
      <c r="ITO65483" s="506"/>
      <c r="ITP65483" s="506"/>
      <c r="ITQ65483" s="506"/>
      <c r="ITR65483" s="506"/>
      <c r="ITS65483" s="506"/>
      <c r="ITT65483" s="506"/>
      <c r="ITU65483" s="506"/>
      <c r="ITV65483" s="506"/>
      <c r="ITW65483" s="506"/>
      <c r="ITX65483" s="506"/>
      <c r="ITY65483" s="506"/>
      <c r="ITZ65483" s="506"/>
      <c r="IUA65483" s="506"/>
      <c r="IUB65483" s="506"/>
      <c r="IUC65483" s="506"/>
      <c r="IUD65483" s="506"/>
      <c r="IUE65483" s="506"/>
      <c r="IUF65483" s="506"/>
      <c r="IUG65483" s="506"/>
      <c r="IUH65483" s="506"/>
      <c r="IUI65483" s="506"/>
      <c r="IUJ65483" s="506"/>
      <c r="IUK65483" s="506"/>
      <c r="IUL65483" s="506"/>
      <c r="IUM65483" s="506"/>
      <c r="IUN65483" s="506"/>
      <c r="IUO65483" s="506"/>
      <c r="IUP65483" s="506"/>
      <c r="IUQ65483" s="506"/>
      <c r="IUR65483" s="506"/>
      <c r="IUS65483" s="506"/>
      <c r="IUT65483" s="506"/>
      <c r="IUU65483" s="506"/>
      <c r="IUV65483" s="506"/>
      <c r="IUW65483" s="506"/>
      <c r="IUX65483" s="506"/>
      <c r="IUY65483" s="506"/>
      <c r="IUZ65483" s="506"/>
      <c r="IVA65483" s="506"/>
      <c r="IVB65483" s="506"/>
      <c r="IVC65483" s="506"/>
      <c r="IVD65483" s="506"/>
      <c r="IVE65483" s="506"/>
      <c r="IVF65483" s="506"/>
      <c r="IVG65483" s="506"/>
      <c r="IVH65483" s="506"/>
      <c r="IVI65483" s="506"/>
      <c r="IVJ65483" s="506"/>
      <c r="IVK65483" s="506"/>
      <c r="IVL65483" s="506"/>
      <c r="IVM65483" s="506"/>
      <c r="IVN65483" s="506"/>
      <c r="IVO65483" s="506"/>
      <c r="IVP65483" s="506"/>
      <c r="IVQ65483" s="506"/>
      <c r="IVR65483" s="506"/>
      <c r="IVS65483" s="506"/>
      <c r="IVT65483" s="506"/>
      <c r="IVU65483" s="506"/>
      <c r="IVV65483" s="506"/>
      <c r="IVW65483" s="506"/>
      <c r="IVX65483" s="506"/>
      <c r="IVY65483" s="506"/>
      <c r="IVZ65483" s="506"/>
      <c r="IWA65483" s="506"/>
      <c r="IWB65483" s="506"/>
      <c r="IWC65483" s="506"/>
      <c r="IWD65483" s="506"/>
      <c r="IWE65483" s="506"/>
      <c r="IWF65483" s="506"/>
      <c r="IWG65483" s="506"/>
      <c r="IWH65483" s="506"/>
      <c r="IWI65483" s="506"/>
      <c r="IWJ65483" s="506"/>
      <c r="IWK65483" s="506"/>
      <c r="IWL65483" s="506"/>
      <c r="IWM65483" s="506"/>
      <c r="IWN65483" s="506"/>
      <c r="IWO65483" s="506"/>
      <c r="IWP65483" s="506"/>
      <c r="IWQ65483" s="506"/>
      <c r="IWR65483" s="506"/>
      <c r="IWS65483" s="506"/>
      <c r="IWT65483" s="506"/>
      <c r="IWU65483" s="506"/>
      <c r="IWV65483" s="506"/>
      <c r="IWW65483" s="506"/>
      <c r="IWX65483" s="506"/>
      <c r="IWY65483" s="506"/>
      <c r="IWZ65483" s="506"/>
      <c r="IXA65483" s="506"/>
      <c r="IXB65483" s="506"/>
      <c r="IXC65483" s="506"/>
      <c r="IXD65483" s="506"/>
      <c r="IXE65483" s="506"/>
      <c r="IXF65483" s="506"/>
      <c r="IXG65483" s="506"/>
      <c r="IXH65483" s="506"/>
      <c r="IXI65483" s="506"/>
      <c r="IXJ65483" s="506"/>
      <c r="IXK65483" s="506"/>
      <c r="IXL65483" s="506"/>
      <c r="IXM65483" s="506"/>
      <c r="IXN65483" s="506"/>
      <c r="IXO65483" s="506"/>
      <c r="IXP65483" s="506"/>
      <c r="IXQ65483" s="506"/>
      <c r="IXR65483" s="506"/>
      <c r="IXS65483" s="506"/>
      <c r="IXT65483" s="506"/>
      <c r="IXU65483" s="506"/>
      <c r="IXV65483" s="506"/>
      <c r="IXW65483" s="506"/>
      <c r="IXX65483" s="506"/>
      <c r="IXY65483" s="506"/>
      <c r="IXZ65483" s="506"/>
      <c r="IYA65483" s="506"/>
      <c r="IYB65483" s="506"/>
      <c r="IYC65483" s="506"/>
      <c r="IYD65483" s="506"/>
      <c r="IYE65483" s="506"/>
      <c r="IYF65483" s="506"/>
      <c r="IYG65483" s="506"/>
      <c r="IYH65483" s="506"/>
      <c r="IYI65483" s="506"/>
      <c r="IYJ65483" s="506"/>
      <c r="IYK65483" s="506"/>
      <c r="IYL65483" s="506"/>
      <c r="IYM65483" s="506"/>
      <c r="IYN65483" s="506"/>
      <c r="IYO65483" s="506"/>
      <c r="IYP65483" s="506"/>
      <c r="IYQ65483" s="506"/>
      <c r="IYR65483" s="506"/>
      <c r="IYS65483" s="506"/>
      <c r="IYT65483" s="506"/>
      <c r="IYU65483" s="506"/>
      <c r="IYV65483" s="506"/>
      <c r="IYW65483" s="506"/>
      <c r="IYX65483" s="506"/>
      <c r="IYY65483" s="506"/>
      <c r="IYZ65483" s="506"/>
      <c r="IZA65483" s="506"/>
      <c r="IZB65483" s="506"/>
      <c r="IZC65483" s="506"/>
      <c r="IZD65483" s="506"/>
      <c r="IZE65483" s="506"/>
      <c r="IZF65483" s="506"/>
      <c r="IZG65483" s="506"/>
      <c r="IZH65483" s="506"/>
      <c r="IZI65483" s="506"/>
      <c r="IZJ65483" s="506"/>
      <c r="IZK65483" s="506"/>
      <c r="IZL65483" s="506"/>
      <c r="IZM65483" s="506"/>
      <c r="IZN65483" s="506"/>
      <c r="IZO65483" s="506"/>
      <c r="IZP65483" s="506"/>
      <c r="IZQ65483" s="506"/>
      <c r="IZR65483" s="506"/>
      <c r="IZS65483" s="506"/>
      <c r="IZT65483" s="506"/>
      <c r="IZU65483" s="506"/>
      <c r="IZV65483" s="506"/>
      <c r="IZW65483" s="506"/>
      <c r="IZX65483" s="506"/>
      <c r="IZY65483" s="506"/>
      <c r="IZZ65483" s="506"/>
      <c r="JAA65483" s="506"/>
      <c r="JAB65483" s="506"/>
      <c r="JAC65483" s="506"/>
      <c r="JAD65483" s="506"/>
      <c r="JAE65483" s="506"/>
      <c r="JAF65483" s="506"/>
      <c r="JAG65483" s="506"/>
      <c r="JAH65483" s="506"/>
      <c r="JAI65483" s="506"/>
      <c r="JAJ65483" s="506"/>
      <c r="JAK65483" s="506"/>
      <c r="JAL65483" s="506"/>
      <c r="JAM65483" s="506"/>
      <c r="JAN65483" s="506"/>
      <c r="JAO65483" s="506"/>
      <c r="JAP65483" s="506"/>
      <c r="JAQ65483" s="506"/>
      <c r="JAR65483" s="506"/>
      <c r="JAS65483" s="506"/>
      <c r="JAT65483" s="506"/>
      <c r="JAU65483" s="506"/>
      <c r="JAV65483" s="506"/>
      <c r="JAW65483" s="506"/>
      <c r="JAX65483" s="506"/>
      <c r="JAY65483" s="506"/>
      <c r="JAZ65483" s="506"/>
      <c r="JBA65483" s="506"/>
      <c r="JBB65483" s="506"/>
      <c r="JBC65483" s="506"/>
      <c r="JBD65483" s="506"/>
      <c r="JBE65483" s="506"/>
      <c r="JBF65483" s="506"/>
      <c r="JBG65483" s="506"/>
      <c r="JBH65483" s="506"/>
      <c r="JBI65483" s="506"/>
      <c r="JBJ65483" s="506"/>
      <c r="JBK65483" s="506"/>
      <c r="JBL65483" s="506"/>
      <c r="JBM65483" s="506"/>
      <c r="JBN65483" s="506"/>
      <c r="JBO65483" s="506"/>
      <c r="JBP65483" s="506"/>
      <c r="JBQ65483" s="506"/>
      <c r="JBR65483" s="506"/>
      <c r="JBS65483" s="506"/>
      <c r="JBT65483" s="506"/>
      <c r="JBU65483" s="506"/>
      <c r="JBV65483" s="506"/>
      <c r="JBW65483" s="506"/>
      <c r="JBX65483" s="506"/>
      <c r="JBY65483" s="506"/>
      <c r="JBZ65483" s="506"/>
      <c r="JCA65483" s="506"/>
      <c r="JCB65483" s="506"/>
      <c r="JCC65483" s="506"/>
      <c r="JCD65483" s="506"/>
      <c r="JCE65483" s="506"/>
      <c r="JCF65483" s="506"/>
      <c r="JCG65483" s="506"/>
      <c r="JCH65483" s="506"/>
      <c r="JCI65483" s="506"/>
      <c r="JCJ65483" s="506"/>
      <c r="JCK65483" s="506"/>
      <c r="JCL65483" s="506"/>
      <c r="JCM65483" s="506"/>
      <c r="JCN65483" s="506"/>
      <c r="JCO65483" s="506"/>
      <c r="JCP65483" s="506"/>
      <c r="JCQ65483" s="506"/>
      <c r="JCR65483" s="506"/>
      <c r="JCS65483" s="506"/>
      <c r="JCT65483" s="506"/>
      <c r="JCU65483" s="506"/>
      <c r="JCV65483" s="506"/>
      <c r="JCW65483" s="506"/>
      <c r="JCX65483" s="506"/>
      <c r="JCY65483" s="506"/>
      <c r="JCZ65483" s="506"/>
      <c r="JDA65483" s="506"/>
      <c r="JDB65483" s="506"/>
      <c r="JDC65483" s="506"/>
      <c r="JDD65483" s="506"/>
      <c r="JDE65483" s="506"/>
      <c r="JDF65483" s="506"/>
      <c r="JDG65483" s="506"/>
      <c r="JDH65483" s="506"/>
      <c r="JDI65483" s="506"/>
      <c r="JDJ65483" s="506"/>
      <c r="JDK65483" s="506"/>
      <c r="JDL65483" s="506"/>
      <c r="JDM65483" s="506"/>
      <c r="JDN65483" s="506"/>
      <c r="JDO65483" s="506"/>
      <c r="JDP65483" s="506"/>
      <c r="JDQ65483" s="506"/>
      <c r="JDR65483" s="506"/>
      <c r="JDS65483" s="506"/>
      <c r="JDT65483" s="506"/>
      <c r="JDU65483" s="506"/>
      <c r="JDV65483" s="506"/>
      <c r="JDW65483" s="506"/>
      <c r="JDX65483" s="506"/>
      <c r="JDY65483" s="506"/>
      <c r="JDZ65483" s="506"/>
      <c r="JEA65483" s="506"/>
      <c r="JEB65483" s="506"/>
      <c r="JEC65483" s="506"/>
      <c r="JED65483" s="506"/>
      <c r="JEE65483" s="506"/>
      <c r="JEF65483" s="506"/>
      <c r="JEG65483" s="506"/>
      <c r="JEH65483" s="506"/>
      <c r="JEI65483" s="506"/>
      <c r="JEJ65483" s="506"/>
      <c r="JEK65483" s="506"/>
      <c r="JEL65483" s="506"/>
      <c r="JEM65483" s="506"/>
      <c r="JEN65483" s="506"/>
      <c r="JEO65483" s="506"/>
      <c r="JEP65483" s="506"/>
      <c r="JEQ65483" s="506"/>
      <c r="JER65483" s="506"/>
      <c r="JES65483" s="506"/>
      <c r="JET65483" s="506"/>
      <c r="JEU65483" s="506"/>
      <c r="JEV65483" s="506"/>
      <c r="JEW65483" s="506"/>
      <c r="JEX65483" s="506"/>
      <c r="JEY65483" s="506"/>
      <c r="JEZ65483" s="506"/>
      <c r="JFA65483" s="506"/>
      <c r="JFB65483" s="506"/>
      <c r="JFC65483" s="506"/>
      <c r="JFD65483" s="506"/>
      <c r="JFE65483" s="506"/>
      <c r="JFF65483" s="506"/>
      <c r="JFG65483" s="506"/>
      <c r="JFH65483" s="506"/>
      <c r="JFI65483" s="506"/>
      <c r="JFJ65483" s="506"/>
      <c r="JFK65483" s="506"/>
      <c r="JFL65483" s="506"/>
      <c r="JFM65483" s="506"/>
      <c r="JFN65483" s="506"/>
      <c r="JFO65483" s="506"/>
      <c r="JFP65483" s="506"/>
      <c r="JFQ65483" s="506"/>
      <c r="JFR65483" s="506"/>
      <c r="JFS65483" s="506"/>
      <c r="JFT65483" s="506"/>
      <c r="JFU65483" s="506"/>
      <c r="JFV65483" s="506"/>
      <c r="JFW65483" s="506"/>
      <c r="JFX65483" s="506"/>
      <c r="JFY65483" s="506"/>
      <c r="JFZ65483" s="506"/>
      <c r="JGA65483" s="506"/>
      <c r="JGB65483" s="506"/>
      <c r="JGC65483" s="506"/>
      <c r="JGD65483" s="506"/>
      <c r="JGE65483" s="506"/>
      <c r="JGF65483" s="506"/>
      <c r="JGG65483" s="506"/>
      <c r="JGH65483" s="506"/>
      <c r="JGI65483" s="506"/>
      <c r="JGJ65483" s="506"/>
      <c r="JGK65483" s="506"/>
      <c r="JGL65483" s="506"/>
      <c r="JGM65483" s="506"/>
      <c r="JGN65483" s="506"/>
      <c r="JGO65483" s="506"/>
      <c r="JGP65483" s="506"/>
      <c r="JGQ65483" s="506"/>
      <c r="JGR65483" s="506"/>
      <c r="JGS65483" s="506"/>
      <c r="JGT65483" s="506"/>
      <c r="JGU65483" s="506"/>
      <c r="JGV65483" s="506"/>
      <c r="JGW65483" s="506"/>
      <c r="JGX65483" s="506"/>
      <c r="JGY65483" s="506"/>
      <c r="JGZ65483" s="506"/>
      <c r="JHA65483" s="506"/>
      <c r="JHB65483" s="506"/>
      <c r="JHC65483" s="506"/>
      <c r="JHD65483" s="506"/>
      <c r="JHE65483" s="506"/>
      <c r="JHF65483" s="506"/>
      <c r="JHG65483" s="506"/>
      <c r="JHH65483" s="506"/>
      <c r="JHI65483" s="506"/>
      <c r="JHJ65483" s="506"/>
      <c r="JHK65483" s="506"/>
      <c r="JHL65483" s="506"/>
      <c r="JHM65483" s="506"/>
      <c r="JHN65483" s="506"/>
      <c r="JHO65483" s="506"/>
      <c r="JHP65483" s="506"/>
      <c r="JHQ65483" s="506"/>
      <c r="JHR65483" s="506"/>
      <c r="JHS65483" s="506"/>
      <c r="JHT65483" s="506"/>
      <c r="JHU65483" s="506"/>
      <c r="JHV65483" s="506"/>
      <c r="JHW65483" s="506"/>
      <c r="JHX65483" s="506"/>
      <c r="JHY65483" s="506"/>
      <c r="JHZ65483" s="506"/>
      <c r="JIA65483" s="506"/>
      <c r="JIB65483" s="506"/>
      <c r="JIC65483" s="506"/>
      <c r="JID65483" s="506"/>
      <c r="JIE65483" s="506"/>
      <c r="JIF65483" s="506"/>
      <c r="JIG65483" s="506"/>
      <c r="JIH65483" s="506"/>
      <c r="JII65483" s="506"/>
      <c r="JIJ65483" s="506"/>
      <c r="JIK65483" s="506"/>
      <c r="JIL65483" s="506"/>
      <c r="JIM65483" s="506"/>
      <c r="JIN65483" s="506"/>
      <c r="JIO65483" s="506"/>
      <c r="JIP65483" s="506"/>
      <c r="JIQ65483" s="506"/>
      <c r="JIR65483" s="506"/>
      <c r="JIS65483" s="506"/>
      <c r="JIT65483" s="506"/>
      <c r="JIU65483" s="506"/>
      <c r="JIV65483" s="506"/>
      <c r="JIW65483" s="506"/>
      <c r="JIX65483" s="506"/>
      <c r="JIY65483" s="506"/>
      <c r="JIZ65483" s="506"/>
      <c r="JJA65483" s="506"/>
      <c r="JJB65483" s="506"/>
      <c r="JJC65483" s="506"/>
      <c r="JJD65483" s="506"/>
      <c r="JJE65483" s="506"/>
      <c r="JJF65483" s="506"/>
      <c r="JJG65483" s="506"/>
      <c r="JJH65483" s="506"/>
      <c r="JJI65483" s="506"/>
      <c r="JJJ65483" s="506"/>
      <c r="JJK65483" s="506"/>
      <c r="JJL65483" s="506"/>
      <c r="JJM65483" s="506"/>
      <c r="JJN65483" s="506"/>
      <c r="JJO65483" s="506"/>
      <c r="JJP65483" s="506"/>
      <c r="JJQ65483" s="506"/>
      <c r="JJR65483" s="506"/>
      <c r="JJS65483" s="506"/>
      <c r="JJT65483" s="506"/>
      <c r="JJU65483" s="506"/>
      <c r="JJV65483" s="506"/>
      <c r="JJW65483" s="506"/>
      <c r="JJX65483" s="506"/>
      <c r="JJY65483" s="506"/>
      <c r="JJZ65483" s="506"/>
      <c r="JKA65483" s="506"/>
      <c r="JKB65483" s="506"/>
      <c r="JKC65483" s="506"/>
      <c r="JKD65483" s="506"/>
      <c r="JKE65483" s="506"/>
      <c r="JKF65483" s="506"/>
      <c r="JKG65483" s="506"/>
      <c r="JKH65483" s="506"/>
      <c r="JKI65483" s="506"/>
      <c r="JKJ65483" s="506"/>
      <c r="JKK65483" s="506"/>
      <c r="JKL65483" s="506"/>
      <c r="JKM65483" s="506"/>
      <c r="JKN65483" s="506"/>
      <c r="JKO65483" s="506"/>
      <c r="JKP65483" s="506"/>
      <c r="JKQ65483" s="506"/>
      <c r="JKR65483" s="506"/>
      <c r="JKS65483" s="506"/>
      <c r="JKT65483" s="506"/>
      <c r="JKU65483" s="506"/>
      <c r="JKV65483" s="506"/>
      <c r="JKW65483" s="506"/>
      <c r="JKX65483" s="506"/>
      <c r="JKY65483" s="506"/>
      <c r="JKZ65483" s="506"/>
      <c r="JLA65483" s="506"/>
      <c r="JLB65483" s="506"/>
      <c r="JLC65483" s="506"/>
      <c r="JLD65483" s="506"/>
      <c r="JLE65483" s="506"/>
      <c r="JLF65483" s="506"/>
      <c r="JLG65483" s="506"/>
      <c r="JLH65483" s="506"/>
      <c r="JLI65483" s="506"/>
      <c r="JLJ65483" s="506"/>
      <c r="JLK65483" s="506"/>
      <c r="JLL65483" s="506"/>
      <c r="JLM65483" s="506"/>
      <c r="JLN65483" s="506"/>
      <c r="JLO65483" s="506"/>
      <c r="JLP65483" s="506"/>
      <c r="JLQ65483" s="506"/>
      <c r="JLR65483" s="506"/>
      <c r="JLS65483" s="506"/>
      <c r="JLT65483" s="506"/>
      <c r="JLU65483" s="506"/>
      <c r="JLV65483" s="506"/>
      <c r="JLW65483" s="506"/>
      <c r="JLX65483" s="506"/>
      <c r="JLY65483" s="506"/>
      <c r="JLZ65483" s="506"/>
      <c r="JMA65483" s="506"/>
      <c r="JMB65483" s="506"/>
      <c r="JMC65483" s="506"/>
      <c r="JMD65483" s="506"/>
      <c r="JME65483" s="506"/>
      <c r="JMF65483" s="506"/>
      <c r="JMG65483" s="506"/>
      <c r="JMH65483" s="506"/>
      <c r="JMI65483" s="506"/>
      <c r="JMJ65483" s="506"/>
      <c r="JMK65483" s="506"/>
      <c r="JML65483" s="506"/>
      <c r="JMM65483" s="506"/>
      <c r="JMN65483" s="506"/>
      <c r="JMO65483" s="506"/>
      <c r="JMP65483" s="506"/>
      <c r="JMQ65483" s="506"/>
      <c r="JMR65483" s="506"/>
      <c r="JMS65483" s="506"/>
      <c r="JMT65483" s="506"/>
      <c r="JMU65483" s="506"/>
      <c r="JMV65483" s="506"/>
      <c r="JMW65483" s="506"/>
      <c r="JMX65483" s="506"/>
      <c r="JMY65483" s="506"/>
      <c r="JMZ65483" s="506"/>
      <c r="JNA65483" s="506"/>
      <c r="JNB65483" s="506"/>
      <c r="JNC65483" s="506"/>
      <c r="JND65483" s="506"/>
      <c r="JNE65483" s="506"/>
      <c r="JNF65483" s="506"/>
      <c r="JNG65483" s="506"/>
      <c r="JNH65483" s="506"/>
      <c r="JNI65483" s="506"/>
      <c r="JNJ65483" s="506"/>
      <c r="JNK65483" s="506"/>
      <c r="JNL65483" s="506"/>
      <c r="JNM65483" s="506"/>
      <c r="JNN65483" s="506"/>
      <c r="JNO65483" s="506"/>
      <c r="JNP65483" s="506"/>
      <c r="JNQ65483" s="506"/>
      <c r="JNR65483" s="506"/>
      <c r="JNS65483" s="506"/>
      <c r="JNT65483" s="506"/>
      <c r="JNU65483" s="506"/>
      <c r="JNV65483" s="506"/>
      <c r="JNW65483" s="506"/>
      <c r="JNX65483" s="506"/>
      <c r="JNY65483" s="506"/>
      <c r="JNZ65483" s="506"/>
      <c r="JOA65483" s="506"/>
      <c r="JOB65483" s="506"/>
      <c r="JOC65483" s="506"/>
      <c r="JOD65483" s="506"/>
      <c r="JOE65483" s="506"/>
      <c r="JOF65483" s="506"/>
      <c r="JOG65483" s="506"/>
      <c r="JOH65483" s="506"/>
      <c r="JOI65483" s="506"/>
      <c r="JOJ65483" s="506"/>
      <c r="JOK65483" s="506"/>
      <c r="JOL65483" s="506"/>
      <c r="JOM65483" s="506"/>
      <c r="JON65483" s="506"/>
      <c r="JOO65483" s="506"/>
      <c r="JOP65483" s="506"/>
      <c r="JOQ65483" s="506"/>
      <c r="JOR65483" s="506"/>
      <c r="JOS65483" s="506"/>
      <c r="JOT65483" s="506"/>
      <c r="JOU65483" s="506"/>
      <c r="JOV65483" s="506"/>
      <c r="JOW65483" s="506"/>
      <c r="JOX65483" s="506"/>
      <c r="JOY65483" s="506"/>
      <c r="JOZ65483" s="506"/>
      <c r="JPA65483" s="506"/>
      <c r="JPB65483" s="506"/>
      <c r="JPC65483" s="506"/>
      <c r="JPD65483" s="506"/>
      <c r="JPE65483" s="506"/>
      <c r="JPF65483" s="506"/>
      <c r="JPG65483" s="506"/>
      <c r="JPH65483" s="506"/>
      <c r="JPI65483" s="506"/>
      <c r="JPJ65483" s="506"/>
      <c r="JPK65483" s="506"/>
      <c r="JPL65483" s="506"/>
      <c r="JPM65483" s="506"/>
      <c r="JPN65483" s="506"/>
      <c r="JPO65483" s="506"/>
      <c r="JPP65483" s="506"/>
      <c r="JPQ65483" s="506"/>
      <c r="JPR65483" s="506"/>
      <c r="JPS65483" s="506"/>
      <c r="JPT65483" s="506"/>
      <c r="JPU65483" s="506"/>
      <c r="JPV65483" s="506"/>
      <c r="JPW65483" s="506"/>
      <c r="JPX65483" s="506"/>
      <c r="JPY65483" s="506"/>
      <c r="JPZ65483" s="506"/>
      <c r="JQA65483" s="506"/>
      <c r="JQB65483" s="506"/>
      <c r="JQC65483" s="506"/>
      <c r="JQD65483" s="506"/>
      <c r="JQE65483" s="506"/>
      <c r="JQF65483" s="506"/>
      <c r="JQG65483" s="506"/>
      <c r="JQH65483" s="506"/>
      <c r="JQI65483" s="506"/>
      <c r="JQJ65483" s="506"/>
      <c r="JQK65483" s="506"/>
      <c r="JQL65483" s="506"/>
      <c r="JQM65483" s="506"/>
      <c r="JQN65483" s="506"/>
      <c r="JQO65483" s="506"/>
      <c r="JQP65483" s="506"/>
      <c r="JQQ65483" s="506"/>
      <c r="JQR65483" s="506"/>
      <c r="JQS65483" s="506"/>
      <c r="JQT65483" s="506"/>
      <c r="JQU65483" s="506"/>
      <c r="JQV65483" s="506"/>
      <c r="JQW65483" s="506"/>
      <c r="JQX65483" s="506"/>
      <c r="JQY65483" s="506"/>
      <c r="JQZ65483" s="506"/>
      <c r="JRA65483" s="506"/>
      <c r="JRB65483" s="506"/>
      <c r="JRC65483" s="506"/>
      <c r="JRD65483" s="506"/>
      <c r="JRE65483" s="506"/>
      <c r="JRF65483" s="506"/>
      <c r="JRG65483" s="506"/>
      <c r="JRH65483" s="506"/>
      <c r="JRI65483" s="506"/>
      <c r="JRJ65483" s="506"/>
      <c r="JRK65483" s="506"/>
      <c r="JRL65483" s="506"/>
      <c r="JRM65483" s="506"/>
      <c r="JRN65483" s="506"/>
      <c r="JRO65483" s="506"/>
      <c r="JRP65483" s="506"/>
      <c r="JRQ65483" s="506"/>
      <c r="JRR65483" s="506"/>
      <c r="JRS65483" s="506"/>
      <c r="JRT65483" s="506"/>
      <c r="JRU65483" s="506"/>
      <c r="JRV65483" s="506"/>
      <c r="JRW65483" s="506"/>
      <c r="JRX65483" s="506"/>
      <c r="JRY65483" s="506"/>
      <c r="JRZ65483" s="506"/>
      <c r="JSA65483" s="506"/>
      <c r="JSB65483" s="506"/>
      <c r="JSC65483" s="506"/>
      <c r="JSD65483" s="506"/>
      <c r="JSE65483" s="506"/>
      <c r="JSF65483" s="506"/>
      <c r="JSG65483" s="506"/>
      <c r="JSH65483" s="506"/>
      <c r="JSI65483" s="506"/>
      <c r="JSJ65483" s="506"/>
      <c r="JSK65483" s="506"/>
      <c r="JSL65483" s="506"/>
      <c r="JSM65483" s="506"/>
      <c r="JSN65483" s="506"/>
      <c r="JSO65483" s="506"/>
      <c r="JSP65483" s="506"/>
      <c r="JSQ65483" s="506"/>
      <c r="JSR65483" s="506"/>
      <c r="JSS65483" s="506"/>
      <c r="JST65483" s="506"/>
      <c r="JSU65483" s="506"/>
      <c r="JSV65483" s="506"/>
      <c r="JSW65483" s="506"/>
      <c r="JSX65483" s="506"/>
      <c r="JSY65483" s="506"/>
      <c r="JSZ65483" s="506"/>
      <c r="JTA65483" s="506"/>
      <c r="JTB65483" s="506"/>
      <c r="JTC65483" s="506"/>
      <c r="JTD65483" s="506"/>
      <c r="JTE65483" s="506"/>
      <c r="JTF65483" s="506"/>
      <c r="JTG65483" s="506"/>
      <c r="JTH65483" s="506"/>
      <c r="JTI65483" s="506"/>
      <c r="JTJ65483" s="506"/>
      <c r="JTK65483" s="506"/>
      <c r="JTL65483" s="506"/>
      <c r="JTM65483" s="506"/>
      <c r="JTN65483" s="506"/>
      <c r="JTO65483" s="506"/>
      <c r="JTP65483" s="506"/>
      <c r="JTQ65483" s="506"/>
      <c r="JTR65483" s="506"/>
      <c r="JTS65483" s="506"/>
      <c r="JTT65483" s="506"/>
      <c r="JTU65483" s="506"/>
      <c r="JTV65483" s="506"/>
      <c r="JTW65483" s="506"/>
      <c r="JTX65483" s="506"/>
      <c r="JTY65483" s="506"/>
      <c r="JTZ65483" s="506"/>
      <c r="JUA65483" s="506"/>
      <c r="JUB65483" s="506"/>
      <c r="JUC65483" s="506"/>
      <c r="JUD65483" s="506"/>
      <c r="JUE65483" s="506"/>
      <c r="JUF65483" s="506"/>
      <c r="JUG65483" s="506"/>
      <c r="JUH65483" s="506"/>
      <c r="JUI65483" s="506"/>
      <c r="JUJ65483" s="506"/>
      <c r="JUK65483" s="506"/>
      <c r="JUL65483" s="506"/>
      <c r="JUM65483" s="506"/>
      <c r="JUN65483" s="506"/>
      <c r="JUO65483" s="506"/>
      <c r="JUP65483" s="506"/>
      <c r="JUQ65483" s="506"/>
      <c r="JUR65483" s="506"/>
      <c r="JUS65483" s="506"/>
      <c r="JUT65483" s="506"/>
      <c r="JUU65483" s="506"/>
      <c r="JUV65483" s="506"/>
      <c r="JUW65483" s="506"/>
      <c r="JUX65483" s="506"/>
      <c r="JUY65483" s="506"/>
      <c r="JUZ65483" s="506"/>
      <c r="JVA65483" s="506"/>
      <c r="JVB65483" s="506"/>
      <c r="JVC65483" s="506"/>
      <c r="JVD65483" s="506"/>
      <c r="JVE65483" s="506"/>
      <c r="JVF65483" s="506"/>
      <c r="JVG65483" s="506"/>
      <c r="JVH65483" s="506"/>
      <c r="JVI65483" s="506"/>
      <c r="JVJ65483" s="506"/>
      <c r="JVK65483" s="506"/>
      <c r="JVL65483" s="506"/>
      <c r="JVM65483" s="506"/>
      <c r="JVN65483" s="506"/>
      <c r="JVO65483" s="506"/>
      <c r="JVP65483" s="506"/>
      <c r="JVQ65483" s="506"/>
      <c r="JVR65483" s="506"/>
      <c r="JVS65483" s="506"/>
      <c r="JVT65483" s="506"/>
      <c r="JVU65483" s="506"/>
      <c r="JVV65483" s="506"/>
      <c r="JVW65483" s="506"/>
      <c r="JVX65483" s="506"/>
      <c r="JVY65483" s="506"/>
      <c r="JVZ65483" s="506"/>
      <c r="JWA65483" s="506"/>
      <c r="JWB65483" s="506"/>
      <c r="JWC65483" s="506"/>
      <c r="JWD65483" s="506"/>
      <c r="JWE65483" s="506"/>
      <c r="JWF65483" s="506"/>
      <c r="JWG65483" s="506"/>
      <c r="JWH65483" s="506"/>
      <c r="JWI65483" s="506"/>
      <c r="JWJ65483" s="506"/>
      <c r="JWK65483" s="506"/>
      <c r="JWL65483" s="506"/>
      <c r="JWM65483" s="506"/>
      <c r="JWN65483" s="506"/>
      <c r="JWO65483" s="506"/>
      <c r="JWP65483" s="506"/>
      <c r="JWQ65483" s="506"/>
      <c r="JWR65483" s="506"/>
      <c r="JWS65483" s="506"/>
      <c r="JWT65483" s="506"/>
      <c r="JWU65483" s="506"/>
      <c r="JWV65483" s="506"/>
      <c r="JWW65483" s="506"/>
      <c r="JWX65483" s="506"/>
      <c r="JWY65483" s="506"/>
      <c r="JWZ65483" s="506"/>
      <c r="JXA65483" s="506"/>
      <c r="JXB65483" s="506"/>
      <c r="JXC65483" s="506"/>
      <c r="JXD65483" s="506"/>
      <c r="JXE65483" s="506"/>
      <c r="JXF65483" s="506"/>
      <c r="JXG65483" s="506"/>
      <c r="JXH65483" s="506"/>
      <c r="JXI65483" s="506"/>
      <c r="JXJ65483" s="506"/>
      <c r="JXK65483" s="506"/>
      <c r="JXL65483" s="506"/>
      <c r="JXM65483" s="506"/>
      <c r="JXN65483" s="506"/>
      <c r="JXO65483" s="506"/>
      <c r="JXP65483" s="506"/>
      <c r="JXQ65483" s="506"/>
      <c r="JXR65483" s="506"/>
      <c r="JXS65483" s="506"/>
      <c r="JXT65483" s="506"/>
      <c r="JXU65483" s="506"/>
      <c r="JXV65483" s="506"/>
      <c r="JXW65483" s="506"/>
      <c r="JXX65483" s="506"/>
      <c r="JXY65483" s="506"/>
      <c r="JXZ65483" s="506"/>
      <c r="JYA65483" s="506"/>
      <c r="JYB65483" s="506"/>
      <c r="JYC65483" s="506"/>
      <c r="JYD65483" s="506"/>
      <c r="JYE65483" s="506"/>
      <c r="JYF65483" s="506"/>
      <c r="JYG65483" s="506"/>
      <c r="JYH65483" s="506"/>
      <c r="JYI65483" s="506"/>
      <c r="JYJ65483" s="506"/>
      <c r="JYK65483" s="506"/>
      <c r="JYL65483" s="506"/>
      <c r="JYM65483" s="506"/>
      <c r="JYN65483" s="506"/>
      <c r="JYO65483" s="506"/>
      <c r="JYP65483" s="506"/>
      <c r="JYQ65483" s="506"/>
      <c r="JYR65483" s="506"/>
      <c r="JYS65483" s="506"/>
      <c r="JYT65483" s="506"/>
      <c r="JYU65483" s="506"/>
      <c r="JYV65483" s="506"/>
      <c r="JYW65483" s="506"/>
      <c r="JYX65483" s="506"/>
      <c r="JYY65483" s="506"/>
      <c r="JYZ65483" s="506"/>
      <c r="JZA65483" s="506"/>
      <c r="JZB65483" s="506"/>
      <c r="JZC65483" s="506"/>
      <c r="JZD65483" s="506"/>
      <c r="JZE65483" s="506"/>
      <c r="JZF65483" s="506"/>
      <c r="JZG65483" s="506"/>
      <c r="JZH65483" s="506"/>
      <c r="JZI65483" s="506"/>
      <c r="JZJ65483" s="506"/>
      <c r="JZK65483" s="506"/>
      <c r="JZL65483" s="506"/>
      <c r="JZM65483" s="506"/>
      <c r="JZN65483" s="506"/>
      <c r="JZO65483" s="506"/>
      <c r="JZP65483" s="506"/>
      <c r="JZQ65483" s="506"/>
      <c r="JZR65483" s="506"/>
      <c r="JZS65483" s="506"/>
      <c r="JZT65483" s="506"/>
      <c r="JZU65483" s="506"/>
      <c r="JZV65483" s="506"/>
      <c r="JZW65483" s="506"/>
      <c r="JZX65483" s="506"/>
      <c r="JZY65483" s="506"/>
      <c r="JZZ65483" s="506"/>
      <c r="KAA65483" s="506"/>
      <c r="KAB65483" s="506"/>
      <c r="KAC65483" s="506"/>
      <c r="KAD65483" s="506"/>
      <c r="KAE65483" s="506"/>
      <c r="KAF65483" s="506"/>
      <c r="KAG65483" s="506"/>
      <c r="KAH65483" s="506"/>
      <c r="KAI65483" s="506"/>
      <c r="KAJ65483" s="506"/>
      <c r="KAK65483" s="506"/>
      <c r="KAL65483" s="506"/>
      <c r="KAM65483" s="506"/>
      <c r="KAN65483" s="506"/>
      <c r="KAO65483" s="506"/>
      <c r="KAP65483" s="506"/>
      <c r="KAQ65483" s="506"/>
      <c r="KAR65483" s="506"/>
      <c r="KAS65483" s="506"/>
      <c r="KAT65483" s="506"/>
      <c r="KAU65483" s="506"/>
      <c r="KAV65483" s="506"/>
      <c r="KAW65483" s="506"/>
      <c r="KAX65483" s="506"/>
      <c r="KAY65483" s="506"/>
      <c r="KAZ65483" s="506"/>
      <c r="KBA65483" s="506"/>
      <c r="KBB65483" s="506"/>
      <c r="KBC65483" s="506"/>
      <c r="KBD65483" s="506"/>
      <c r="KBE65483" s="506"/>
      <c r="KBF65483" s="506"/>
      <c r="KBG65483" s="506"/>
      <c r="KBH65483" s="506"/>
      <c r="KBI65483" s="506"/>
      <c r="KBJ65483" s="506"/>
      <c r="KBK65483" s="506"/>
      <c r="KBL65483" s="506"/>
      <c r="KBM65483" s="506"/>
      <c r="KBN65483" s="506"/>
      <c r="KBO65483" s="506"/>
      <c r="KBP65483" s="506"/>
      <c r="KBQ65483" s="506"/>
      <c r="KBR65483" s="506"/>
      <c r="KBS65483" s="506"/>
      <c r="KBT65483" s="506"/>
      <c r="KBU65483" s="506"/>
      <c r="KBV65483" s="506"/>
      <c r="KBW65483" s="506"/>
      <c r="KBX65483" s="506"/>
      <c r="KBY65483" s="506"/>
      <c r="KBZ65483" s="506"/>
      <c r="KCA65483" s="506"/>
      <c r="KCB65483" s="506"/>
      <c r="KCC65483" s="506"/>
      <c r="KCD65483" s="506"/>
      <c r="KCE65483" s="506"/>
      <c r="KCF65483" s="506"/>
      <c r="KCG65483" s="506"/>
      <c r="KCH65483" s="506"/>
      <c r="KCI65483" s="506"/>
      <c r="KCJ65483" s="506"/>
      <c r="KCK65483" s="506"/>
      <c r="KCL65483" s="506"/>
      <c r="KCM65483" s="506"/>
      <c r="KCN65483" s="506"/>
      <c r="KCO65483" s="506"/>
      <c r="KCP65483" s="506"/>
      <c r="KCQ65483" s="506"/>
      <c r="KCR65483" s="506"/>
      <c r="KCS65483" s="506"/>
      <c r="KCT65483" s="506"/>
      <c r="KCU65483" s="506"/>
      <c r="KCV65483" s="506"/>
      <c r="KCW65483" s="506"/>
      <c r="KCX65483" s="506"/>
      <c r="KCY65483" s="506"/>
      <c r="KCZ65483" s="506"/>
      <c r="KDA65483" s="506"/>
      <c r="KDB65483" s="506"/>
      <c r="KDC65483" s="506"/>
      <c r="KDD65483" s="506"/>
      <c r="KDE65483" s="506"/>
      <c r="KDF65483" s="506"/>
      <c r="KDG65483" s="506"/>
      <c r="KDH65483" s="506"/>
      <c r="KDI65483" s="506"/>
      <c r="KDJ65483" s="506"/>
      <c r="KDK65483" s="506"/>
      <c r="KDL65483" s="506"/>
      <c r="KDM65483" s="506"/>
      <c r="KDN65483" s="506"/>
      <c r="KDO65483" s="506"/>
      <c r="KDP65483" s="506"/>
      <c r="KDQ65483" s="506"/>
      <c r="KDR65483" s="506"/>
      <c r="KDS65483" s="506"/>
      <c r="KDT65483" s="506"/>
      <c r="KDU65483" s="506"/>
      <c r="KDV65483" s="506"/>
      <c r="KDW65483" s="506"/>
      <c r="KDX65483" s="506"/>
      <c r="KDY65483" s="506"/>
      <c r="KDZ65483" s="506"/>
      <c r="KEA65483" s="506"/>
      <c r="KEB65483" s="506"/>
      <c r="KEC65483" s="506"/>
      <c r="KED65483" s="506"/>
      <c r="KEE65483" s="506"/>
      <c r="KEF65483" s="506"/>
      <c r="KEG65483" s="506"/>
      <c r="KEH65483" s="506"/>
      <c r="KEI65483" s="506"/>
      <c r="KEJ65483" s="506"/>
      <c r="KEK65483" s="506"/>
      <c r="KEL65483" s="506"/>
      <c r="KEM65483" s="506"/>
      <c r="KEN65483" s="506"/>
      <c r="KEO65483" s="506"/>
      <c r="KEP65483" s="506"/>
      <c r="KEQ65483" s="506"/>
      <c r="KER65483" s="506"/>
      <c r="KES65483" s="506"/>
      <c r="KET65483" s="506"/>
      <c r="KEU65483" s="506"/>
      <c r="KEV65483" s="506"/>
      <c r="KEW65483" s="506"/>
      <c r="KEX65483" s="506"/>
      <c r="KEY65483" s="506"/>
      <c r="KEZ65483" s="506"/>
      <c r="KFA65483" s="506"/>
      <c r="KFB65483" s="506"/>
      <c r="KFC65483" s="506"/>
      <c r="KFD65483" s="506"/>
      <c r="KFE65483" s="506"/>
      <c r="KFF65483" s="506"/>
      <c r="KFG65483" s="506"/>
      <c r="KFH65483" s="506"/>
      <c r="KFI65483" s="506"/>
      <c r="KFJ65483" s="506"/>
      <c r="KFK65483" s="506"/>
      <c r="KFL65483" s="506"/>
      <c r="KFM65483" s="506"/>
      <c r="KFN65483" s="506"/>
      <c r="KFO65483" s="506"/>
      <c r="KFP65483" s="506"/>
      <c r="KFQ65483" s="506"/>
      <c r="KFR65483" s="506"/>
      <c r="KFS65483" s="506"/>
      <c r="KFT65483" s="506"/>
      <c r="KFU65483" s="506"/>
      <c r="KFV65483" s="506"/>
      <c r="KFW65483" s="506"/>
      <c r="KFX65483" s="506"/>
      <c r="KFY65483" s="506"/>
      <c r="KFZ65483" s="506"/>
      <c r="KGA65483" s="506"/>
      <c r="KGB65483" s="506"/>
      <c r="KGC65483" s="506"/>
      <c r="KGD65483" s="506"/>
      <c r="KGE65483" s="506"/>
      <c r="KGF65483" s="506"/>
      <c r="KGG65483" s="506"/>
      <c r="KGH65483" s="506"/>
      <c r="KGI65483" s="506"/>
      <c r="KGJ65483" s="506"/>
      <c r="KGK65483" s="506"/>
      <c r="KGL65483" s="506"/>
      <c r="KGM65483" s="506"/>
      <c r="KGN65483" s="506"/>
      <c r="KGO65483" s="506"/>
      <c r="KGP65483" s="506"/>
      <c r="KGQ65483" s="506"/>
      <c r="KGR65483" s="506"/>
      <c r="KGS65483" s="506"/>
      <c r="KGT65483" s="506"/>
      <c r="KGU65483" s="506"/>
      <c r="KGV65483" s="506"/>
      <c r="KGW65483" s="506"/>
      <c r="KGX65483" s="506"/>
      <c r="KGY65483" s="506"/>
      <c r="KGZ65483" s="506"/>
      <c r="KHA65483" s="506"/>
      <c r="KHB65483" s="506"/>
      <c r="KHC65483" s="506"/>
      <c r="KHD65483" s="506"/>
      <c r="KHE65483" s="506"/>
      <c r="KHF65483" s="506"/>
      <c r="KHG65483" s="506"/>
      <c r="KHH65483" s="506"/>
      <c r="KHI65483" s="506"/>
      <c r="KHJ65483" s="506"/>
      <c r="KHK65483" s="506"/>
      <c r="KHL65483" s="506"/>
      <c r="KHM65483" s="506"/>
      <c r="KHN65483" s="506"/>
      <c r="KHO65483" s="506"/>
      <c r="KHP65483" s="506"/>
      <c r="KHQ65483" s="506"/>
      <c r="KHR65483" s="506"/>
      <c r="KHS65483" s="506"/>
      <c r="KHT65483" s="506"/>
      <c r="KHU65483" s="506"/>
      <c r="KHV65483" s="506"/>
      <c r="KHW65483" s="506"/>
      <c r="KHX65483" s="506"/>
      <c r="KHY65483" s="506"/>
      <c r="KHZ65483" s="506"/>
      <c r="KIA65483" s="506"/>
      <c r="KIB65483" s="506"/>
      <c r="KIC65483" s="506"/>
      <c r="KID65483" s="506"/>
      <c r="KIE65483" s="506"/>
      <c r="KIF65483" s="506"/>
      <c r="KIG65483" s="506"/>
      <c r="KIH65483" s="506"/>
      <c r="KII65483" s="506"/>
      <c r="KIJ65483" s="506"/>
      <c r="KIK65483" s="506"/>
      <c r="KIL65483" s="506"/>
      <c r="KIM65483" s="506"/>
      <c r="KIN65483" s="506"/>
      <c r="KIO65483" s="506"/>
      <c r="KIP65483" s="506"/>
      <c r="KIQ65483" s="506"/>
      <c r="KIR65483" s="506"/>
      <c r="KIS65483" s="506"/>
      <c r="KIT65483" s="506"/>
      <c r="KIU65483" s="506"/>
      <c r="KIV65483" s="506"/>
      <c r="KIW65483" s="506"/>
      <c r="KIX65483" s="506"/>
      <c r="KIY65483" s="506"/>
      <c r="KIZ65483" s="506"/>
      <c r="KJA65483" s="506"/>
      <c r="KJB65483" s="506"/>
      <c r="KJC65483" s="506"/>
      <c r="KJD65483" s="506"/>
      <c r="KJE65483" s="506"/>
      <c r="KJF65483" s="506"/>
      <c r="KJG65483" s="506"/>
      <c r="KJH65483" s="506"/>
      <c r="KJI65483" s="506"/>
      <c r="KJJ65483" s="506"/>
      <c r="KJK65483" s="506"/>
      <c r="KJL65483" s="506"/>
      <c r="KJM65483" s="506"/>
      <c r="KJN65483" s="506"/>
      <c r="KJO65483" s="506"/>
      <c r="KJP65483" s="506"/>
      <c r="KJQ65483" s="506"/>
      <c r="KJR65483" s="506"/>
      <c r="KJS65483" s="506"/>
      <c r="KJT65483" s="506"/>
      <c r="KJU65483" s="506"/>
      <c r="KJV65483" s="506"/>
      <c r="KJW65483" s="506"/>
      <c r="KJX65483" s="506"/>
      <c r="KJY65483" s="506"/>
      <c r="KJZ65483" s="506"/>
      <c r="KKA65483" s="506"/>
      <c r="KKB65483" s="506"/>
      <c r="KKC65483" s="506"/>
      <c r="KKD65483" s="506"/>
      <c r="KKE65483" s="506"/>
      <c r="KKF65483" s="506"/>
      <c r="KKG65483" s="506"/>
      <c r="KKH65483" s="506"/>
      <c r="KKI65483" s="506"/>
      <c r="KKJ65483" s="506"/>
      <c r="KKK65483" s="506"/>
      <c r="KKL65483" s="506"/>
      <c r="KKM65483" s="506"/>
      <c r="KKN65483" s="506"/>
      <c r="KKO65483" s="506"/>
      <c r="KKP65483" s="506"/>
      <c r="KKQ65483" s="506"/>
      <c r="KKR65483" s="506"/>
      <c r="KKS65483" s="506"/>
      <c r="KKT65483" s="506"/>
      <c r="KKU65483" s="506"/>
      <c r="KKV65483" s="506"/>
      <c r="KKW65483" s="506"/>
      <c r="KKX65483" s="506"/>
      <c r="KKY65483" s="506"/>
      <c r="KKZ65483" s="506"/>
      <c r="KLA65483" s="506"/>
      <c r="KLB65483" s="506"/>
      <c r="KLC65483" s="506"/>
      <c r="KLD65483" s="506"/>
      <c r="KLE65483" s="506"/>
      <c r="KLF65483" s="506"/>
      <c r="KLG65483" s="506"/>
      <c r="KLH65483" s="506"/>
      <c r="KLI65483" s="506"/>
      <c r="KLJ65483" s="506"/>
      <c r="KLK65483" s="506"/>
      <c r="KLL65483" s="506"/>
      <c r="KLM65483" s="506"/>
      <c r="KLN65483" s="506"/>
      <c r="KLO65483" s="506"/>
      <c r="KLP65483" s="506"/>
      <c r="KLQ65483" s="506"/>
      <c r="KLR65483" s="506"/>
      <c r="KLS65483" s="506"/>
      <c r="KLT65483" s="506"/>
      <c r="KLU65483" s="506"/>
      <c r="KLV65483" s="506"/>
      <c r="KLW65483" s="506"/>
      <c r="KLX65483" s="506"/>
      <c r="KLY65483" s="506"/>
      <c r="KLZ65483" s="506"/>
      <c r="KMA65483" s="506"/>
      <c r="KMB65483" s="506"/>
      <c r="KMC65483" s="506"/>
      <c r="KMD65483" s="506"/>
      <c r="KME65483" s="506"/>
      <c r="KMF65483" s="506"/>
      <c r="KMG65483" s="506"/>
      <c r="KMH65483" s="506"/>
      <c r="KMI65483" s="506"/>
      <c r="KMJ65483" s="506"/>
      <c r="KMK65483" s="506"/>
      <c r="KML65483" s="506"/>
      <c r="KMM65483" s="506"/>
      <c r="KMN65483" s="506"/>
      <c r="KMO65483" s="506"/>
      <c r="KMP65483" s="506"/>
      <c r="KMQ65483" s="506"/>
      <c r="KMR65483" s="506"/>
      <c r="KMS65483" s="506"/>
      <c r="KMT65483" s="506"/>
      <c r="KMU65483" s="506"/>
      <c r="KMV65483" s="506"/>
      <c r="KMW65483" s="506"/>
      <c r="KMX65483" s="506"/>
      <c r="KMY65483" s="506"/>
      <c r="KMZ65483" s="506"/>
      <c r="KNA65483" s="506"/>
      <c r="KNB65483" s="506"/>
      <c r="KNC65483" s="506"/>
      <c r="KND65483" s="506"/>
      <c r="KNE65483" s="506"/>
      <c r="KNF65483" s="506"/>
      <c r="KNG65483" s="506"/>
      <c r="KNH65483" s="506"/>
      <c r="KNI65483" s="506"/>
      <c r="KNJ65483" s="506"/>
      <c r="KNK65483" s="506"/>
      <c r="KNL65483" s="506"/>
      <c r="KNM65483" s="506"/>
      <c r="KNN65483" s="506"/>
      <c r="KNO65483" s="506"/>
      <c r="KNP65483" s="506"/>
      <c r="KNQ65483" s="506"/>
      <c r="KNR65483" s="506"/>
      <c r="KNS65483" s="506"/>
      <c r="KNT65483" s="506"/>
      <c r="KNU65483" s="506"/>
      <c r="KNV65483" s="506"/>
      <c r="KNW65483" s="506"/>
      <c r="KNX65483" s="506"/>
      <c r="KNY65483" s="506"/>
      <c r="KNZ65483" s="506"/>
      <c r="KOA65483" s="506"/>
      <c r="KOB65483" s="506"/>
      <c r="KOC65483" s="506"/>
      <c r="KOD65483" s="506"/>
      <c r="KOE65483" s="506"/>
      <c r="KOF65483" s="506"/>
      <c r="KOG65483" s="506"/>
      <c r="KOH65483" s="506"/>
      <c r="KOI65483" s="506"/>
      <c r="KOJ65483" s="506"/>
      <c r="KOK65483" s="506"/>
      <c r="KOL65483" s="506"/>
      <c r="KOM65483" s="506"/>
      <c r="KON65483" s="506"/>
      <c r="KOO65483" s="506"/>
      <c r="KOP65483" s="506"/>
      <c r="KOQ65483" s="506"/>
      <c r="KOR65483" s="506"/>
      <c r="KOS65483" s="506"/>
      <c r="KOT65483" s="506"/>
      <c r="KOU65483" s="506"/>
      <c r="KOV65483" s="506"/>
      <c r="KOW65483" s="506"/>
      <c r="KOX65483" s="506"/>
      <c r="KOY65483" s="506"/>
      <c r="KOZ65483" s="506"/>
      <c r="KPA65483" s="506"/>
      <c r="KPB65483" s="506"/>
      <c r="KPC65483" s="506"/>
      <c r="KPD65483" s="506"/>
      <c r="KPE65483" s="506"/>
      <c r="KPF65483" s="506"/>
      <c r="KPG65483" s="506"/>
      <c r="KPH65483" s="506"/>
      <c r="KPI65483" s="506"/>
      <c r="KPJ65483" s="506"/>
      <c r="KPK65483" s="506"/>
      <c r="KPL65483" s="506"/>
      <c r="KPM65483" s="506"/>
      <c r="KPN65483" s="506"/>
      <c r="KPO65483" s="506"/>
      <c r="KPP65483" s="506"/>
      <c r="KPQ65483" s="506"/>
      <c r="KPR65483" s="506"/>
      <c r="KPS65483" s="506"/>
      <c r="KPT65483" s="506"/>
      <c r="KPU65483" s="506"/>
      <c r="KPV65483" s="506"/>
      <c r="KPW65483" s="506"/>
      <c r="KPX65483" s="506"/>
      <c r="KPY65483" s="506"/>
      <c r="KPZ65483" s="506"/>
      <c r="KQA65483" s="506"/>
      <c r="KQB65483" s="506"/>
      <c r="KQC65483" s="506"/>
      <c r="KQD65483" s="506"/>
      <c r="KQE65483" s="506"/>
      <c r="KQF65483" s="506"/>
      <c r="KQG65483" s="506"/>
      <c r="KQH65483" s="506"/>
      <c r="KQI65483" s="506"/>
      <c r="KQJ65483" s="506"/>
      <c r="KQK65483" s="506"/>
      <c r="KQL65483" s="506"/>
      <c r="KQM65483" s="506"/>
      <c r="KQN65483" s="506"/>
      <c r="KQO65483" s="506"/>
      <c r="KQP65483" s="506"/>
      <c r="KQQ65483" s="506"/>
      <c r="KQR65483" s="506"/>
      <c r="KQS65483" s="506"/>
      <c r="KQT65483" s="506"/>
      <c r="KQU65483" s="506"/>
      <c r="KQV65483" s="506"/>
      <c r="KQW65483" s="506"/>
      <c r="KQX65483" s="506"/>
      <c r="KQY65483" s="506"/>
      <c r="KQZ65483" s="506"/>
      <c r="KRA65483" s="506"/>
      <c r="KRB65483" s="506"/>
      <c r="KRC65483" s="506"/>
      <c r="KRD65483" s="506"/>
      <c r="KRE65483" s="506"/>
      <c r="KRF65483" s="506"/>
      <c r="KRG65483" s="506"/>
      <c r="KRH65483" s="506"/>
      <c r="KRI65483" s="506"/>
      <c r="KRJ65483" s="506"/>
      <c r="KRK65483" s="506"/>
      <c r="KRL65483" s="506"/>
      <c r="KRM65483" s="506"/>
      <c r="KRN65483" s="506"/>
      <c r="KRO65483" s="506"/>
      <c r="KRP65483" s="506"/>
      <c r="KRQ65483" s="506"/>
      <c r="KRR65483" s="506"/>
      <c r="KRS65483" s="506"/>
      <c r="KRT65483" s="506"/>
      <c r="KRU65483" s="506"/>
      <c r="KRV65483" s="506"/>
      <c r="KRW65483" s="506"/>
      <c r="KRX65483" s="506"/>
      <c r="KRY65483" s="506"/>
      <c r="KRZ65483" s="506"/>
      <c r="KSA65483" s="506"/>
      <c r="KSB65483" s="506"/>
      <c r="KSC65483" s="506"/>
      <c r="KSD65483" s="506"/>
      <c r="KSE65483" s="506"/>
      <c r="KSF65483" s="506"/>
      <c r="KSG65483" s="506"/>
      <c r="KSH65483" s="506"/>
      <c r="KSI65483" s="506"/>
      <c r="KSJ65483" s="506"/>
      <c r="KSK65483" s="506"/>
      <c r="KSL65483" s="506"/>
      <c r="KSM65483" s="506"/>
      <c r="KSN65483" s="506"/>
      <c r="KSO65483" s="506"/>
      <c r="KSP65483" s="506"/>
      <c r="KSQ65483" s="506"/>
      <c r="KSR65483" s="506"/>
      <c r="KSS65483" s="506"/>
      <c r="KST65483" s="506"/>
      <c r="KSU65483" s="506"/>
      <c r="KSV65483" s="506"/>
      <c r="KSW65483" s="506"/>
      <c r="KSX65483" s="506"/>
      <c r="KSY65483" s="506"/>
      <c r="KSZ65483" s="506"/>
      <c r="KTA65483" s="506"/>
      <c r="KTB65483" s="506"/>
      <c r="KTC65483" s="506"/>
      <c r="KTD65483" s="506"/>
      <c r="KTE65483" s="506"/>
      <c r="KTF65483" s="506"/>
      <c r="KTG65483" s="506"/>
      <c r="KTH65483" s="506"/>
      <c r="KTI65483" s="506"/>
      <c r="KTJ65483" s="506"/>
      <c r="KTK65483" s="506"/>
      <c r="KTL65483" s="506"/>
      <c r="KTM65483" s="506"/>
      <c r="KTN65483" s="506"/>
      <c r="KTO65483" s="506"/>
      <c r="KTP65483" s="506"/>
      <c r="KTQ65483" s="506"/>
      <c r="KTR65483" s="506"/>
      <c r="KTS65483" s="506"/>
      <c r="KTT65483" s="506"/>
      <c r="KTU65483" s="506"/>
      <c r="KTV65483" s="506"/>
      <c r="KTW65483" s="506"/>
      <c r="KTX65483" s="506"/>
      <c r="KTY65483" s="506"/>
      <c r="KTZ65483" s="506"/>
      <c r="KUA65483" s="506"/>
      <c r="KUB65483" s="506"/>
      <c r="KUC65483" s="506"/>
      <c r="KUD65483" s="506"/>
      <c r="KUE65483" s="506"/>
      <c r="KUF65483" s="506"/>
      <c r="KUG65483" s="506"/>
      <c r="KUH65483" s="506"/>
      <c r="KUI65483" s="506"/>
      <c r="KUJ65483" s="506"/>
      <c r="KUK65483" s="506"/>
      <c r="KUL65483" s="506"/>
      <c r="KUM65483" s="506"/>
      <c r="KUN65483" s="506"/>
      <c r="KUO65483" s="506"/>
      <c r="KUP65483" s="506"/>
      <c r="KUQ65483" s="506"/>
      <c r="KUR65483" s="506"/>
      <c r="KUS65483" s="506"/>
      <c r="KUT65483" s="506"/>
      <c r="KUU65483" s="506"/>
      <c r="KUV65483" s="506"/>
      <c r="KUW65483" s="506"/>
      <c r="KUX65483" s="506"/>
      <c r="KUY65483" s="506"/>
      <c r="KUZ65483" s="506"/>
      <c r="KVA65483" s="506"/>
      <c r="KVB65483" s="506"/>
      <c r="KVC65483" s="506"/>
      <c r="KVD65483" s="506"/>
      <c r="KVE65483" s="506"/>
      <c r="KVF65483" s="506"/>
      <c r="KVG65483" s="506"/>
      <c r="KVH65483" s="506"/>
      <c r="KVI65483" s="506"/>
      <c r="KVJ65483" s="506"/>
      <c r="KVK65483" s="506"/>
      <c r="KVL65483" s="506"/>
      <c r="KVM65483" s="506"/>
      <c r="KVN65483" s="506"/>
      <c r="KVO65483" s="506"/>
      <c r="KVP65483" s="506"/>
      <c r="KVQ65483" s="506"/>
      <c r="KVR65483" s="506"/>
      <c r="KVS65483" s="506"/>
      <c r="KVT65483" s="506"/>
      <c r="KVU65483" s="506"/>
      <c r="KVV65483" s="506"/>
      <c r="KVW65483" s="506"/>
      <c r="KVX65483" s="506"/>
      <c r="KVY65483" s="506"/>
      <c r="KVZ65483" s="506"/>
      <c r="KWA65483" s="506"/>
      <c r="KWB65483" s="506"/>
      <c r="KWC65483" s="506"/>
      <c r="KWD65483" s="506"/>
      <c r="KWE65483" s="506"/>
      <c r="KWF65483" s="506"/>
      <c r="KWG65483" s="506"/>
      <c r="KWH65483" s="506"/>
      <c r="KWI65483" s="506"/>
      <c r="KWJ65483" s="506"/>
      <c r="KWK65483" s="506"/>
      <c r="KWL65483" s="506"/>
      <c r="KWM65483" s="506"/>
      <c r="KWN65483" s="506"/>
      <c r="KWO65483" s="506"/>
      <c r="KWP65483" s="506"/>
      <c r="KWQ65483" s="506"/>
      <c r="KWR65483" s="506"/>
      <c r="KWS65483" s="506"/>
      <c r="KWT65483" s="506"/>
      <c r="KWU65483" s="506"/>
      <c r="KWV65483" s="506"/>
      <c r="KWW65483" s="506"/>
      <c r="KWX65483" s="506"/>
      <c r="KWY65483" s="506"/>
      <c r="KWZ65483" s="506"/>
      <c r="KXA65483" s="506"/>
      <c r="KXB65483" s="506"/>
      <c r="KXC65483" s="506"/>
      <c r="KXD65483" s="506"/>
      <c r="KXE65483" s="506"/>
      <c r="KXF65483" s="506"/>
      <c r="KXG65483" s="506"/>
      <c r="KXH65483" s="506"/>
      <c r="KXI65483" s="506"/>
      <c r="KXJ65483" s="506"/>
      <c r="KXK65483" s="506"/>
      <c r="KXL65483" s="506"/>
      <c r="KXM65483" s="506"/>
      <c r="KXN65483" s="506"/>
      <c r="KXO65483" s="506"/>
      <c r="KXP65483" s="506"/>
      <c r="KXQ65483" s="506"/>
      <c r="KXR65483" s="506"/>
      <c r="KXS65483" s="506"/>
      <c r="KXT65483" s="506"/>
      <c r="KXU65483" s="506"/>
      <c r="KXV65483" s="506"/>
      <c r="KXW65483" s="506"/>
      <c r="KXX65483" s="506"/>
      <c r="KXY65483" s="506"/>
      <c r="KXZ65483" s="506"/>
      <c r="KYA65483" s="506"/>
      <c r="KYB65483" s="506"/>
      <c r="KYC65483" s="506"/>
      <c r="KYD65483" s="506"/>
      <c r="KYE65483" s="506"/>
      <c r="KYF65483" s="506"/>
      <c r="KYG65483" s="506"/>
      <c r="KYH65483" s="506"/>
      <c r="KYI65483" s="506"/>
      <c r="KYJ65483" s="506"/>
      <c r="KYK65483" s="506"/>
      <c r="KYL65483" s="506"/>
      <c r="KYM65483" s="506"/>
      <c r="KYN65483" s="506"/>
      <c r="KYO65483" s="506"/>
      <c r="KYP65483" s="506"/>
      <c r="KYQ65483" s="506"/>
      <c r="KYR65483" s="506"/>
      <c r="KYS65483" s="506"/>
      <c r="KYT65483" s="506"/>
      <c r="KYU65483" s="506"/>
      <c r="KYV65483" s="506"/>
      <c r="KYW65483" s="506"/>
      <c r="KYX65483" s="506"/>
      <c r="KYY65483" s="506"/>
      <c r="KYZ65483" s="506"/>
      <c r="KZA65483" s="506"/>
      <c r="KZB65483" s="506"/>
      <c r="KZC65483" s="506"/>
      <c r="KZD65483" s="506"/>
      <c r="KZE65483" s="506"/>
      <c r="KZF65483" s="506"/>
      <c r="KZG65483" s="506"/>
      <c r="KZH65483" s="506"/>
      <c r="KZI65483" s="506"/>
      <c r="KZJ65483" s="506"/>
      <c r="KZK65483" s="506"/>
      <c r="KZL65483" s="506"/>
      <c r="KZM65483" s="506"/>
      <c r="KZN65483" s="506"/>
      <c r="KZO65483" s="506"/>
      <c r="KZP65483" s="506"/>
      <c r="KZQ65483" s="506"/>
      <c r="KZR65483" s="506"/>
      <c r="KZS65483" s="506"/>
      <c r="KZT65483" s="506"/>
      <c r="KZU65483" s="506"/>
      <c r="KZV65483" s="506"/>
      <c r="KZW65483" s="506"/>
      <c r="KZX65483" s="506"/>
      <c r="KZY65483" s="506"/>
      <c r="KZZ65483" s="506"/>
      <c r="LAA65483" s="506"/>
      <c r="LAB65483" s="506"/>
      <c r="LAC65483" s="506"/>
      <c r="LAD65483" s="506"/>
      <c r="LAE65483" s="506"/>
      <c r="LAF65483" s="506"/>
      <c r="LAG65483" s="506"/>
      <c r="LAH65483" s="506"/>
      <c r="LAI65483" s="506"/>
      <c r="LAJ65483" s="506"/>
      <c r="LAK65483" s="506"/>
      <c r="LAL65483" s="506"/>
      <c r="LAM65483" s="506"/>
      <c r="LAN65483" s="506"/>
      <c r="LAO65483" s="506"/>
      <c r="LAP65483" s="506"/>
      <c r="LAQ65483" s="506"/>
      <c r="LAR65483" s="506"/>
      <c r="LAS65483" s="506"/>
      <c r="LAT65483" s="506"/>
      <c r="LAU65483" s="506"/>
      <c r="LAV65483" s="506"/>
      <c r="LAW65483" s="506"/>
      <c r="LAX65483" s="506"/>
      <c r="LAY65483" s="506"/>
      <c r="LAZ65483" s="506"/>
      <c r="LBA65483" s="506"/>
      <c r="LBB65483" s="506"/>
      <c r="LBC65483" s="506"/>
      <c r="LBD65483" s="506"/>
      <c r="LBE65483" s="506"/>
      <c r="LBF65483" s="506"/>
      <c r="LBG65483" s="506"/>
      <c r="LBH65483" s="506"/>
      <c r="LBI65483" s="506"/>
      <c r="LBJ65483" s="506"/>
      <c r="LBK65483" s="506"/>
      <c r="LBL65483" s="506"/>
      <c r="LBM65483" s="506"/>
      <c r="LBN65483" s="506"/>
      <c r="LBO65483" s="506"/>
      <c r="LBP65483" s="506"/>
      <c r="LBQ65483" s="506"/>
      <c r="LBR65483" s="506"/>
      <c r="LBS65483" s="506"/>
      <c r="LBT65483" s="506"/>
      <c r="LBU65483" s="506"/>
      <c r="LBV65483" s="506"/>
      <c r="LBW65483" s="506"/>
      <c r="LBX65483" s="506"/>
      <c r="LBY65483" s="506"/>
      <c r="LBZ65483" s="506"/>
      <c r="LCA65483" s="506"/>
      <c r="LCB65483" s="506"/>
      <c r="LCC65483" s="506"/>
      <c r="LCD65483" s="506"/>
      <c r="LCE65483" s="506"/>
      <c r="LCF65483" s="506"/>
      <c r="LCG65483" s="506"/>
      <c r="LCH65483" s="506"/>
      <c r="LCI65483" s="506"/>
      <c r="LCJ65483" s="506"/>
      <c r="LCK65483" s="506"/>
      <c r="LCL65483" s="506"/>
      <c r="LCM65483" s="506"/>
      <c r="LCN65483" s="506"/>
      <c r="LCO65483" s="506"/>
      <c r="LCP65483" s="506"/>
      <c r="LCQ65483" s="506"/>
      <c r="LCR65483" s="506"/>
      <c r="LCS65483" s="506"/>
      <c r="LCT65483" s="506"/>
      <c r="LCU65483" s="506"/>
      <c r="LCV65483" s="506"/>
      <c r="LCW65483" s="506"/>
      <c r="LCX65483" s="506"/>
      <c r="LCY65483" s="506"/>
      <c r="LCZ65483" s="506"/>
      <c r="LDA65483" s="506"/>
      <c r="LDB65483" s="506"/>
      <c r="LDC65483" s="506"/>
      <c r="LDD65483" s="506"/>
      <c r="LDE65483" s="506"/>
      <c r="LDF65483" s="506"/>
      <c r="LDG65483" s="506"/>
      <c r="LDH65483" s="506"/>
      <c r="LDI65483" s="506"/>
      <c r="LDJ65483" s="506"/>
      <c r="LDK65483" s="506"/>
      <c r="LDL65483" s="506"/>
      <c r="LDM65483" s="506"/>
      <c r="LDN65483" s="506"/>
      <c r="LDO65483" s="506"/>
      <c r="LDP65483" s="506"/>
      <c r="LDQ65483" s="506"/>
      <c r="LDR65483" s="506"/>
      <c r="LDS65483" s="506"/>
      <c r="LDT65483" s="506"/>
      <c r="LDU65483" s="506"/>
      <c r="LDV65483" s="506"/>
      <c r="LDW65483" s="506"/>
      <c r="LDX65483" s="506"/>
      <c r="LDY65483" s="506"/>
      <c r="LDZ65483" s="506"/>
      <c r="LEA65483" s="506"/>
      <c r="LEB65483" s="506"/>
      <c r="LEC65483" s="506"/>
      <c r="LED65483" s="506"/>
      <c r="LEE65483" s="506"/>
      <c r="LEF65483" s="506"/>
      <c r="LEG65483" s="506"/>
      <c r="LEH65483" s="506"/>
      <c r="LEI65483" s="506"/>
      <c r="LEJ65483" s="506"/>
      <c r="LEK65483" s="506"/>
      <c r="LEL65483" s="506"/>
      <c r="LEM65483" s="506"/>
      <c r="LEN65483" s="506"/>
      <c r="LEO65483" s="506"/>
      <c r="LEP65483" s="506"/>
      <c r="LEQ65483" s="506"/>
      <c r="LER65483" s="506"/>
      <c r="LES65483" s="506"/>
      <c r="LET65483" s="506"/>
      <c r="LEU65483" s="506"/>
      <c r="LEV65483" s="506"/>
      <c r="LEW65483" s="506"/>
      <c r="LEX65483" s="506"/>
      <c r="LEY65483" s="506"/>
      <c r="LEZ65483" s="506"/>
      <c r="LFA65483" s="506"/>
      <c r="LFB65483" s="506"/>
      <c r="LFC65483" s="506"/>
      <c r="LFD65483" s="506"/>
      <c r="LFE65483" s="506"/>
      <c r="LFF65483" s="506"/>
      <c r="LFG65483" s="506"/>
      <c r="LFH65483" s="506"/>
      <c r="LFI65483" s="506"/>
      <c r="LFJ65483" s="506"/>
      <c r="LFK65483" s="506"/>
      <c r="LFL65483" s="506"/>
      <c r="LFM65483" s="506"/>
      <c r="LFN65483" s="506"/>
      <c r="LFO65483" s="506"/>
      <c r="LFP65483" s="506"/>
      <c r="LFQ65483" s="506"/>
      <c r="LFR65483" s="506"/>
      <c r="LFS65483" s="506"/>
      <c r="LFT65483" s="506"/>
      <c r="LFU65483" s="506"/>
      <c r="LFV65483" s="506"/>
      <c r="LFW65483" s="506"/>
      <c r="LFX65483" s="506"/>
      <c r="LFY65483" s="506"/>
      <c r="LFZ65483" s="506"/>
      <c r="LGA65483" s="506"/>
      <c r="LGB65483" s="506"/>
      <c r="LGC65483" s="506"/>
      <c r="LGD65483" s="506"/>
      <c r="LGE65483" s="506"/>
      <c r="LGF65483" s="506"/>
      <c r="LGG65483" s="506"/>
      <c r="LGH65483" s="506"/>
      <c r="LGI65483" s="506"/>
      <c r="LGJ65483" s="506"/>
      <c r="LGK65483" s="506"/>
      <c r="LGL65483" s="506"/>
      <c r="LGM65483" s="506"/>
      <c r="LGN65483" s="506"/>
      <c r="LGO65483" s="506"/>
      <c r="LGP65483" s="506"/>
      <c r="LGQ65483" s="506"/>
      <c r="LGR65483" s="506"/>
      <c r="LGS65483" s="506"/>
      <c r="LGT65483" s="506"/>
      <c r="LGU65483" s="506"/>
      <c r="LGV65483" s="506"/>
      <c r="LGW65483" s="506"/>
      <c r="LGX65483" s="506"/>
      <c r="LGY65483" s="506"/>
      <c r="LGZ65483" s="506"/>
      <c r="LHA65483" s="506"/>
      <c r="LHB65483" s="506"/>
      <c r="LHC65483" s="506"/>
      <c r="LHD65483" s="506"/>
      <c r="LHE65483" s="506"/>
      <c r="LHF65483" s="506"/>
      <c r="LHG65483" s="506"/>
      <c r="LHH65483" s="506"/>
      <c r="LHI65483" s="506"/>
      <c r="LHJ65483" s="506"/>
      <c r="LHK65483" s="506"/>
      <c r="LHL65483" s="506"/>
      <c r="LHM65483" s="506"/>
      <c r="LHN65483" s="506"/>
      <c r="LHO65483" s="506"/>
      <c r="LHP65483" s="506"/>
      <c r="LHQ65483" s="506"/>
      <c r="LHR65483" s="506"/>
      <c r="LHS65483" s="506"/>
      <c r="LHT65483" s="506"/>
      <c r="LHU65483" s="506"/>
      <c r="LHV65483" s="506"/>
      <c r="LHW65483" s="506"/>
      <c r="LHX65483" s="506"/>
      <c r="LHY65483" s="506"/>
      <c r="LHZ65483" s="506"/>
      <c r="LIA65483" s="506"/>
      <c r="LIB65483" s="506"/>
      <c r="LIC65483" s="506"/>
      <c r="LID65483" s="506"/>
      <c r="LIE65483" s="506"/>
      <c r="LIF65483" s="506"/>
      <c r="LIG65483" s="506"/>
      <c r="LIH65483" s="506"/>
      <c r="LII65483" s="506"/>
      <c r="LIJ65483" s="506"/>
      <c r="LIK65483" s="506"/>
      <c r="LIL65483" s="506"/>
      <c r="LIM65483" s="506"/>
      <c r="LIN65483" s="506"/>
      <c r="LIO65483" s="506"/>
      <c r="LIP65483" s="506"/>
      <c r="LIQ65483" s="506"/>
      <c r="LIR65483" s="506"/>
      <c r="LIS65483" s="506"/>
      <c r="LIT65483" s="506"/>
      <c r="LIU65483" s="506"/>
      <c r="LIV65483" s="506"/>
      <c r="LIW65483" s="506"/>
      <c r="LIX65483" s="506"/>
      <c r="LIY65483" s="506"/>
      <c r="LIZ65483" s="506"/>
      <c r="LJA65483" s="506"/>
      <c r="LJB65483" s="506"/>
      <c r="LJC65483" s="506"/>
      <c r="LJD65483" s="506"/>
      <c r="LJE65483" s="506"/>
      <c r="LJF65483" s="506"/>
      <c r="LJG65483" s="506"/>
      <c r="LJH65483" s="506"/>
      <c r="LJI65483" s="506"/>
      <c r="LJJ65483" s="506"/>
      <c r="LJK65483" s="506"/>
      <c r="LJL65483" s="506"/>
      <c r="LJM65483" s="506"/>
      <c r="LJN65483" s="506"/>
      <c r="LJO65483" s="506"/>
      <c r="LJP65483" s="506"/>
      <c r="LJQ65483" s="506"/>
      <c r="LJR65483" s="506"/>
      <c r="LJS65483" s="506"/>
      <c r="LJT65483" s="506"/>
      <c r="LJU65483" s="506"/>
      <c r="LJV65483" s="506"/>
      <c r="LJW65483" s="506"/>
      <c r="LJX65483" s="506"/>
      <c r="LJY65483" s="506"/>
      <c r="LJZ65483" s="506"/>
      <c r="LKA65483" s="506"/>
      <c r="LKB65483" s="506"/>
      <c r="LKC65483" s="506"/>
      <c r="LKD65483" s="506"/>
      <c r="LKE65483" s="506"/>
      <c r="LKF65483" s="506"/>
      <c r="LKG65483" s="506"/>
      <c r="LKH65483" s="506"/>
      <c r="LKI65483" s="506"/>
      <c r="LKJ65483" s="506"/>
      <c r="LKK65483" s="506"/>
      <c r="LKL65483" s="506"/>
      <c r="LKM65483" s="506"/>
      <c r="LKN65483" s="506"/>
      <c r="LKO65483" s="506"/>
      <c r="LKP65483" s="506"/>
      <c r="LKQ65483" s="506"/>
      <c r="LKR65483" s="506"/>
      <c r="LKS65483" s="506"/>
      <c r="LKT65483" s="506"/>
      <c r="LKU65483" s="506"/>
      <c r="LKV65483" s="506"/>
      <c r="LKW65483" s="506"/>
      <c r="LKX65483" s="506"/>
      <c r="LKY65483" s="506"/>
      <c r="LKZ65483" s="506"/>
      <c r="LLA65483" s="506"/>
      <c r="LLB65483" s="506"/>
      <c r="LLC65483" s="506"/>
      <c r="LLD65483" s="506"/>
      <c r="LLE65483" s="506"/>
      <c r="LLF65483" s="506"/>
      <c r="LLG65483" s="506"/>
      <c r="LLH65483" s="506"/>
      <c r="LLI65483" s="506"/>
      <c r="LLJ65483" s="506"/>
      <c r="LLK65483" s="506"/>
      <c r="LLL65483" s="506"/>
      <c r="LLM65483" s="506"/>
      <c r="LLN65483" s="506"/>
      <c r="LLO65483" s="506"/>
      <c r="LLP65483" s="506"/>
      <c r="LLQ65483" s="506"/>
      <c r="LLR65483" s="506"/>
      <c r="LLS65483" s="506"/>
      <c r="LLT65483" s="506"/>
      <c r="LLU65483" s="506"/>
      <c r="LLV65483" s="506"/>
      <c r="LLW65483" s="506"/>
      <c r="LLX65483" s="506"/>
      <c r="LLY65483" s="506"/>
      <c r="LLZ65483" s="506"/>
      <c r="LMA65483" s="506"/>
      <c r="LMB65483" s="506"/>
      <c r="LMC65483" s="506"/>
      <c r="LMD65483" s="506"/>
      <c r="LME65483" s="506"/>
      <c r="LMF65483" s="506"/>
      <c r="LMG65483" s="506"/>
      <c r="LMH65483" s="506"/>
      <c r="LMI65483" s="506"/>
      <c r="LMJ65483" s="506"/>
      <c r="LMK65483" s="506"/>
      <c r="LML65483" s="506"/>
      <c r="LMM65483" s="506"/>
      <c r="LMN65483" s="506"/>
      <c r="LMO65483" s="506"/>
      <c r="LMP65483" s="506"/>
      <c r="LMQ65483" s="506"/>
      <c r="LMR65483" s="506"/>
      <c r="LMS65483" s="506"/>
      <c r="LMT65483" s="506"/>
      <c r="LMU65483" s="506"/>
      <c r="LMV65483" s="506"/>
      <c r="LMW65483" s="506"/>
      <c r="LMX65483" s="506"/>
      <c r="LMY65483" s="506"/>
      <c r="LMZ65483" s="506"/>
      <c r="LNA65483" s="506"/>
      <c r="LNB65483" s="506"/>
      <c r="LNC65483" s="506"/>
      <c r="LND65483" s="506"/>
      <c r="LNE65483" s="506"/>
      <c r="LNF65483" s="506"/>
      <c r="LNG65483" s="506"/>
      <c r="LNH65483" s="506"/>
      <c r="LNI65483" s="506"/>
      <c r="LNJ65483" s="506"/>
      <c r="LNK65483" s="506"/>
      <c r="LNL65483" s="506"/>
      <c r="LNM65483" s="506"/>
      <c r="LNN65483" s="506"/>
      <c r="LNO65483" s="506"/>
      <c r="LNP65483" s="506"/>
      <c r="LNQ65483" s="506"/>
      <c r="LNR65483" s="506"/>
      <c r="LNS65483" s="506"/>
      <c r="LNT65483" s="506"/>
      <c r="LNU65483" s="506"/>
      <c r="LNV65483" s="506"/>
      <c r="LNW65483" s="506"/>
      <c r="LNX65483" s="506"/>
      <c r="LNY65483" s="506"/>
      <c r="LNZ65483" s="506"/>
      <c r="LOA65483" s="506"/>
      <c r="LOB65483" s="506"/>
      <c r="LOC65483" s="506"/>
      <c r="LOD65483" s="506"/>
      <c r="LOE65483" s="506"/>
      <c r="LOF65483" s="506"/>
      <c r="LOG65483" s="506"/>
      <c r="LOH65483" s="506"/>
      <c r="LOI65483" s="506"/>
      <c r="LOJ65483" s="506"/>
      <c r="LOK65483" s="506"/>
      <c r="LOL65483" s="506"/>
      <c r="LOM65483" s="506"/>
      <c r="LON65483" s="506"/>
      <c r="LOO65483" s="506"/>
      <c r="LOP65483" s="506"/>
      <c r="LOQ65483" s="506"/>
      <c r="LOR65483" s="506"/>
      <c r="LOS65483" s="506"/>
      <c r="LOT65483" s="506"/>
      <c r="LOU65483" s="506"/>
      <c r="LOV65483" s="506"/>
      <c r="LOW65483" s="506"/>
      <c r="LOX65483" s="506"/>
      <c r="LOY65483" s="506"/>
      <c r="LOZ65483" s="506"/>
      <c r="LPA65483" s="506"/>
      <c r="LPB65483" s="506"/>
      <c r="LPC65483" s="506"/>
      <c r="LPD65483" s="506"/>
      <c r="LPE65483" s="506"/>
      <c r="LPF65483" s="506"/>
      <c r="LPG65483" s="506"/>
      <c r="LPH65483" s="506"/>
      <c r="LPI65483" s="506"/>
      <c r="LPJ65483" s="506"/>
      <c r="LPK65483" s="506"/>
      <c r="LPL65483" s="506"/>
      <c r="LPM65483" s="506"/>
      <c r="LPN65483" s="506"/>
      <c r="LPO65483" s="506"/>
      <c r="LPP65483" s="506"/>
      <c r="LPQ65483" s="506"/>
      <c r="LPR65483" s="506"/>
      <c r="LPS65483" s="506"/>
      <c r="LPT65483" s="506"/>
      <c r="LPU65483" s="506"/>
      <c r="LPV65483" s="506"/>
      <c r="LPW65483" s="506"/>
      <c r="LPX65483" s="506"/>
      <c r="LPY65483" s="506"/>
      <c r="LPZ65483" s="506"/>
      <c r="LQA65483" s="506"/>
      <c r="LQB65483" s="506"/>
      <c r="LQC65483" s="506"/>
      <c r="LQD65483" s="506"/>
      <c r="LQE65483" s="506"/>
      <c r="LQF65483" s="506"/>
      <c r="LQG65483" s="506"/>
      <c r="LQH65483" s="506"/>
      <c r="LQI65483" s="506"/>
      <c r="LQJ65483" s="506"/>
      <c r="LQK65483" s="506"/>
      <c r="LQL65483" s="506"/>
      <c r="LQM65483" s="506"/>
      <c r="LQN65483" s="506"/>
      <c r="LQO65483" s="506"/>
      <c r="LQP65483" s="506"/>
      <c r="LQQ65483" s="506"/>
      <c r="LQR65483" s="506"/>
      <c r="LQS65483" s="506"/>
      <c r="LQT65483" s="506"/>
      <c r="LQU65483" s="506"/>
      <c r="LQV65483" s="506"/>
      <c r="LQW65483" s="506"/>
      <c r="LQX65483" s="506"/>
      <c r="LQY65483" s="506"/>
      <c r="LQZ65483" s="506"/>
      <c r="LRA65483" s="506"/>
      <c r="LRB65483" s="506"/>
      <c r="LRC65483" s="506"/>
      <c r="LRD65483" s="506"/>
      <c r="LRE65483" s="506"/>
      <c r="LRF65483" s="506"/>
      <c r="LRG65483" s="506"/>
      <c r="LRH65483" s="506"/>
      <c r="LRI65483" s="506"/>
      <c r="LRJ65483" s="506"/>
      <c r="LRK65483" s="506"/>
      <c r="LRL65483" s="506"/>
      <c r="LRM65483" s="506"/>
      <c r="LRN65483" s="506"/>
      <c r="LRO65483" s="506"/>
      <c r="LRP65483" s="506"/>
      <c r="LRQ65483" s="506"/>
      <c r="LRR65483" s="506"/>
      <c r="LRS65483" s="506"/>
      <c r="LRT65483" s="506"/>
      <c r="LRU65483" s="506"/>
      <c r="LRV65483" s="506"/>
      <c r="LRW65483" s="506"/>
      <c r="LRX65483" s="506"/>
      <c r="LRY65483" s="506"/>
      <c r="LRZ65483" s="506"/>
      <c r="LSA65483" s="506"/>
      <c r="LSB65483" s="506"/>
      <c r="LSC65483" s="506"/>
      <c r="LSD65483" s="506"/>
      <c r="LSE65483" s="506"/>
      <c r="LSF65483" s="506"/>
      <c r="LSG65483" s="506"/>
      <c r="LSH65483" s="506"/>
      <c r="LSI65483" s="506"/>
      <c r="LSJ65483" s="506"/>
      <c r="LSK65483" s="506"/>
      <c r="LSL65483" s="506"/>
      <c r="LSM65483" s="506"/>
      <c r="LSN65483" s="506"/>
      <c r="LSO65483" s="506"/>
      <c r="LSP65483" s="506"/>
      <c r="LSQ65483" s="506"/>
      <c r="LSR65483" s="506"/>
      <c r="LSS65483" s="506"/>
      <c r="LST65483" s="506"/>
      <c r="LSU65483" s="506"/>
      <c r="LSV65483" s="506"/>
      <c r="LSW65483" s="506"/>
      <c r="LSX65483" s="506"/>
      <c r="LSY65483" s="506"/>
      <c r="LSZ65483" s="506"/>
      <c r="LTA65483" s="506"/>
      <c r="LTB65483" s="506"/>
      <c r="LTC65483" s="506"/>
      <c r="LTD65483" s="506"/>
      <c r="LTE65483" s="506"/>
      <c r="LTF65483" s="506"/>
      <c r="LTG65483" s="506"/>
      <c r="LTH65483" s="506"/>
      <c r="LTI65483" s="506"/>
      <c r="LTJ65483" s="506"/>
      <c r="LTK65483" s="506"/>
      <c r="LTL65483" s="506"/>
      <c r="LTM65483" s="506"/>
      <c r="LTN65483" s="506"/>
      <c r="LTO65483" s="506"/>
      <c r="LTP65483" s="506"/>
      <c r="LTQ65483" s="506"/>
      <c r="LTR65483" s="506"/>
      <c r="LTS65483" s="506"/>
      <c r="LTT65483" s="506"/>
      <c r="LTU65483" s="506"/>
      <c r="LTV65483" s="506"/>
      <c r="LTW65483" s="506"/>
      <c r="LTX65483" s="506"/>
      <c r="LTY65483" s="506"/>
      <c r="LTZ65483" s="506"/>
      <c r="LUA65483" s="506"/>
      <c r="LUB65483" s="506"/>
      <c r="LUC65483" s="506"/>
      <c r="LUD65483" s="506"/>
      <c r="LUE65483" s="506"/>
      <c r="LUF65483" s="506"/>
      <c r="LUG65483" s="506"/>
      <c r="LUH65483" s="506"/>
      <c r="LUI65483" s="506"/>
      <c r="LUJ65483" s="506"/>
      <c r="LUK65483" s="506"/>
      <c r="LUL65483" s="506"/>
      <c r="LUM65483" s="506"/>
      <c r="LUN65483" s="506"/>
      <c r="LUO65483" s="506"/>
      <c r="LUP65483" s="506"/>
      <c r="LUQ65483" s="506"/>
      <c r="LUR65483" s="506"/>
      <c r="LUS65483" s="506"/>
      <c r="LUT65483" s="506"/>
      <c r="LUU65483" s="506"/>
      <c r="LUV65483" s="506"/>
      <c r="LUW65483" s="506"/>
      <c r="LUX65483" s="506"/>
      <c r="LUY65483" s="506"/>
      <c r="LUZ65483" s="506"/>
      <c r="LVA65483" s="506"/>
      <c r="LVB65483" s="506"/>
      <c r="LVC65483" s="506"/>
      <c r="LVD65483" s="506"/>
      <c r="LVE65483" s="506"/>
      <c r="LVF65483" s="506"/>
      <c r="LVG65483" s="506"/>
      <c r="LVH65483" s="506"/>
      <c r="LVI65483" s="506"/>
      <c r="LVJ65483" s="506"/>
      <c r="LVK65483" s="506"/>
      <c r="LVL65483" s="506"/>
      <c r="LVM65483" s="506"/>
      <c r="LVN65483" s="506"/>
      <c r="LVO65483" s="506"/>
      <c r="LVP65483" s="506"/>
      <c r="LVQ65483" s="506"/>
      <c r="LVR65483" s="506"/>
      <c r="LVS65483" s="506"/>
      <c r="LVT65483" s="506"/>
      <c r="LVU65483" s="506"/>
      <c r="LVV65483" s="506"/>
      <c r="LVW65483" s="506"/>
      <c r="LVX65483" s="506"/>
      <c r="LVY65483" s="506"/>
      <c r="LVZ65483" s="506"/>
      <c r="LWA65483" s="506"/>
      <c r="LWB65483" s="506"/>
      <c r="LWC65483" s="506"/>
      <c r="LWD65483" s="506"/>
      <c r="LWE65483" s="506"/>
      <c r="LWF65483" s="506"/>
      <c r="LWG65483" s="506"/>
      <c r="LWH65483" s="506"/>
      <c r="LWI65483" s="506"/>
      <c r="LWJ65483" s="506"/>
      <c r="LWK65483" s="506"/>
      <c r="LWL65483" s="506"/>
      <c r="LWM65483" s="506"/>
      <c r="LWN65483" s="506"/>
      <c r="LWO65483" s="506"/>
      <c r="LWP65483" s="506"/>
      <c r="LWQ65483" s="506"/>
      <c r="LWR65483" s="506"/>
      <c r="LWS65483" s="506"/>
      <c r="LWT65483" s="506"/>
      <c r="LWU65483" s="506"/>
      <c r="LWV65483" s="506"/>
      <c r="LWW65483" s="506"/>
      <c r="LWX65483" s="506"/>
      <c r="LWY65483" s="506"/>
      <c r="LWZ65483" s="506"/>
      <c r="LXA65483" s="506"/>
      <c r="LXB65483" s="506"/>
      <c r="LXC65483" s="506"/>
      <c r="LXD65483" s="506"/>
      <c r="LXE65483" s="506"/>
      <c r="LXF65483" s="506"/>
      <c r="LXG65483" s="506"/>
      <c r="LXH65483" s="506"/>
      <c r="LXI65483" s="506"/>
      <c r="LXJ65483" s="506"/>
      <c r="LXK65483" s="506"/>
      <c r="LXL65483" s="506"/>
      <c r="LXM65483" s="506"/>
      <c r="LXN65483" s="506"/>
      <c r="LXO65483" s="506"/>
      <c r="LXP65483" s="506"/>
      <c r="LXQ65483" s="506"/>
      <c r="LXR65483" s="506"/>
      <c r="LXS65483" s="506"/>
      <c r="LXT65483" s="506"/>
      <c r="LXU65483" s="506"/>
      <c r="LXV65483" s="506"/>
      <c r="LXW65483" s="506"/>
      <c r="LXX65483" s="506"/>
      <c r="LXY65483" s="506"/>
      <c r="LXZ65483" s="506"/>
      <c r="LYA65483" s="506"/>
      <c r="LYB65483" s="506"/>
      <c r="LYC65483" s="506"/>
      <c r="LYD65483" s="506"/>
      <c r="LYE65483" s="506"/>
      <c r="LYF65483" s="506"/>
      <c r="LYG65483" s="506"/>
      <c r="LYH65483" s="506"/>
      <c r="LYI65483" s="506"/>
      <c r="LYJ65483" s="506"/>
      <c r="LYK65483" s="506"/>
      <c r="LYL65483" s="506"/>
      <c r="LYM65483" s="506"/>
      <c r="LYN65483" s="506"/>
      <c r="LYO65483" s="506"/>
      <c r="LYP65483" s="506"/>
      <c r="LYQ65483" s="506"/>
      <c r="LYR65483" s="506"/>
      <c r="LYS65483" s="506"/>
      <c r="LYT65483" s="506"/>
      <c r="LYU65483" s="506"/>
      <c r="LYV65483" s="506"/>
      <c r="LYW65483" s="506"/>
      <c r="LYX65483" s="506"/>
      <c r="LYY65483" s="506"/>
      <c r="LYZ65483" s="506"/>
      <c r="LZA65483" s="506"/>
      <c r="LZB65483" s="506"/>
      <c r="LZC65483" s="506"/>
      <c r="LZD65483" s="506"/>
      <c r="LZE65483" s="506"/>
      <c r="LZF65483" s="506"/>
      <c r="LZG65483" s="506"/>
      <c r="LZH65483" s="506"/>
      <c r="LZI65483" s="506"/>
      <c r="LZJ65483" s="506"/>
      <c r="LZK65483" s="506"/>
      <c r="LZL65483" s="506"/>
      <c r="LZM65483" s="506"/>
      <c r="LZN65483" s="506"/>
      <c r="LZO65483" s="506"/>
      <c r="LZP65483" s="506"/>
      <c r="LZQ65483" s="506"/>
      <c r="LZR65483" s="506"/>
      <c r="LZS65483" s="506"/>
      <c r="LZT65483" s="506"/>
      <c r="LZU65483" s="506"/>
      <c r="LZV65483" s="506"/>
      <c r="LZW65483" s="506"/>
      <c r="LZX65483" s="506"/>
      <c r="LZY65483" s="506"/>
      <c r="LZZ65483" s="506"/>
      <c r="MAA65483" s="506"/>
      <c r="MAB65483" s="506"/>
      <c r="MAC65483" s="506"/>
      <c r="MAD65483" s="506"/>
      <c r="MAE65483" s="506"/>
      <c r="MAF65483" s="506"/>
      <c r="MAG65483" s="506"/>
      <c r="MAH65483" s="506"/>
      <c r="MAI65483" s="506"/>
      <c r="MAJ65483" s="506"/>
      <c r="MAK65483" s="506"/>
      <c r="MAL65483" s="506"/>
      <c r="MAM65483" s="506"/>
      <c r="MAN65483" s="506"/>
      <c r="MAO65483" s="506"/>
      <c r="MAP65483" s="506"/>
      <c r="MAQ65483" s="506"/>
      <c r="MAR65483" s="506"/>
      <c r="MAS65483" s="506"/>
      <c r="MAT65483" s="506"/>
      <c r="MAU65483" s="506"/>
      <c r="MAV65483" s="506"/>
      <c r="MAW65483" s="506"/>
      <c r="MAX65483" s="506"/>
      <c r="MAY65483" s="506"/>
      <c r="MAZ65483" s="506"/>
      <c r="MBA65483" s="506"/>
      <c r="MBB65483" s="506"/>
      <c r="MBC65483" s="506"/>
      <c r="MBD65483" s="506"/>
      <c r="MBE65483" s="506"/>
      <c r="MBF65483" s="506"/>
      <c r="MBG65483" s="506"/>
      <c r="MBH65483" s="506"/>
      <c r="MBI65483" s="506"/>
      <c r="MBJ65483" s="506"/>
      <c r="MBK65483" s="506"/>
      <c r="MBL65483" s="506"/>
      <c r="MBM65483" s="506"/>
      <c r="MBN65483" s="506"/>
      <c r="MBO65483" s="506"/>
      <c r="MBP65483" s="506"/>
      <c r="MBQ65483" s="506"/>
      <c r="MBR65483" s="506"/>
      <c r="MBS65483" s="506"/>
      <c r="MBT65483" s="506"/>
      <c r="MBU65483" s="506"/>
      <c r="MBV65483" s="506"/>
      <c r="MBW65483" s="506"/>
      <c r="MBX65483" s="506"/>
      <c r="MBY65483" s="506"/>
      <c r="MBZ65483" s="506"/>
      <c r="MCA65483" s="506"/>
      <c r="MCB65483" s="506"/>
      <c r="MCC65483" s="506"/>
      <c r="MCD65483" s="506"/>
      <c r="MCE65483" s="506"/>
      <c r="MCF65483" s="506"/>
      <c r="MCG65483" s="506"/>
      <c r="MCH65483" s="506"/>
      <c r="MCI65483" s="506"/>
      <c r="MCJ65483" s="506"/>
      <c r="MCK65483" s="506"/>
      <c r="MCL65483" s="506"/>
      <c r="MCM65483" s="506"/>
      <c r="MCN65483" s="506"/>
      <c r="MCO65483" s="506"/>
      <c r="MCP65483" s="506"/>
      <c r="MCQ65483" s="506"/>
      <c r="MCR65483" s="506"/>
      <c r="MCS65483" s="506"/>
      <c r="MCT65483" s="506"/>
      <c r="MCU65483" s="506"/>
      <c r="MCV65483" s="506"/>
      <c r="MCW65483" s="506"/>
      <c r="MCX65483" s="506"/>
      <c r="MCY65483" s="506"/>
      <c r="MCZ65483" s="506"/>
      <c r="MDA65483" s="506"/>
      <c r="MDB65483" s="506"/>
      <c r="MDC65483" s="506"/>
      <c r="MDD65483" s="506"/>
      <c r="MDE65483" s="506"/>
      <c r="MDF65483" s="506"/>
      <c r="MDG65483" s="506"/>
      <c r="MDH65483" s="506"/>
      <c r="MDI65483" s="506"/>
      <c r="MDJ65483" s="506"/>
      <c r="MDK65483" s="506"/>
      <c r="MDL65483" s="506"/>
      <c r="MDM65483" s="506"/>
      <c r="MDN65483" s="506"/>
      <c r="MDO65483" s="506"/>
      <c r="MDP65483" s="506"/>
      <c r="MDQ65483" s="506"/>
      <c r="MDR65483" s="506"/>
      <c r="MDS65483" s="506"/>
      <c r="MDT65483" s="506"/>
      <c r="MDU65483" s="506"/>
      <c r="MDV65483" s="506"/>
      <c r="MDW65483" s="506"/>
      <c r="MDX65483" s="506"/>
      <c r="MDY65483" s="506"/>
      <c r="MDZ65483" s="506"/>
      <c r="MEA65483" s="506"/>
      <c r="MEB65483" s="506"/>
      <c r="MEC65483" s="506"/>
      <c r="MED65483" s="506"/>
      <c r="MEE65483" s="506"/>
      <c r="MEF65483" s="506"/>
      <c r="MEG65483" s="506"/>
      <c r="MEH65483" s="506"/>
      <c r="MEI65483" s="506"/>
      <c r="MEJ65483" s="506"/>
      <c r="MEK65483" s="506"/>
      <c r="MEL65483" s="506"/>
      <c r="MEM65483" s="506"/>
      <c r="MEN65483" s="506"/>
      <c r="MEO65483" s="506"/>
      <c r="MEP65483" s="506"/>
      <c r="MEQ65483" s="506"/>
      <c r="MER65483" s="506"/>
      <c r="MES65483" s="506"/>
      <c r="MET65483" s="506"/>
      <c r="MEU65483" s="506"/>
      <c r="MEV65483" s="506"/>
      <c r="MEW65483" s="506"/>
      <c r="MEX65483" s="506"/>
      <c r="MEY65483" s="506"/>
      <c r="MEZ65483" s="506"/>
      <c r="MFA65483" s="506"/>
      <c r="MFB65483" s="506"/>
      <c r="MFC65483" s="506"/>
      <c r="MFD65483" s="506"/>
      <c r="MFE65483" s="506"/>
      <c r="MFF65483" s="506"/>
      <c r="MFG65483" s="506"/>
      <c r="MFH65483" s="506"/>
      <c r="MFI65483" s="506"/>
      <c r="MFJ65483" s="506"/>
      <c r="MFK65483" s="506"/>
      <c r="MFL65483" s="506"/>
      <c r="MFM65483" s="506"/>
      <c r="MFN65483" s="506"/>
      <c r="MFO65483" s="506"/>
      <c r="MFP65483" s="506"/>
      <c r="MFQ65483" s="506"/>
      <c r="MFR65483" s="506"/>
      <c r="MFS65483" s="506"/>
      <c r="MFT65483" s="506"/>
      <c r="MFU65483" s="506"/>
      <c r="MFV65483" s="506"/>
      <c r="MFW65483" s="506"/>
      <c r="MFX65483" s="506"/>
      <c r="MFY65483" s="506"/>
      <c r="MFZ65483" s="506"/>
      <c r="MGA65483" s="506"/>
      <c r="MGB65483" s="506"/>
      <c r="MGC65483" s="506"/>
      <c r="MGD65483" s="506"/>
      <c r="MGE65483" s="506"/>
      <c r="MGF65483" s="506"/>
      <c r="MGG65483" s="506"/>
      <c r="MGH65483" s="506"/>
      <c r="MGI65483" s="506"/>
      <c r="MGJ65483" s="506"/>
      <c r="MGK65483" s="506"/>
      <c r="MGL65483" s="506"/>
      <c r="MGM65483" s="506"/>
      <c r="MGN65483" s="506"/>
      <c r="MGO65483" s="506"/>
      <c r="MGP65483" s="506"/>
      <c r="MGQ65483" s="506"/>
      <c r="MGR65483" s="506"/>
      <c r="MGS65483" s="506"/>
      <c r="MGT65483" s="506"/>
      <c r="MGU65483" s="506"/>
      <c r="MGV65483" s="506"/>
      <c r="MGW65483" s="506"/>
      <c r="MGX65483" s="506"/>
      <c r="MGY65483" s="506"/>
      <c r="MGZ65483" s="506"/>
      <c r="MHA65483" s="506"/>
      <c r="MHB65483" s="506"/>
      <c r="MHC65483" s="506"/>
      <c r="MHD65483" s="506"/>
      <c r="MHE65483" s="506"/>
      <c r="MHF65483" s="506"/>
      <c r="MHG65483" s="506"/>
      <c r="MHH65483" s="506"/>
      <c r="MHI65483" s="506"/>
      <c r="MHJ65483" s="506"/>
      <c r="MHK65483" s="506"/>
      <c r="MHL65483" s="506"/>
      <c r="MHM65483" s="506"/>
      <c r="MHN65483" s="506"/>
      <c r="MHO65483" s="506"/>
      <c r="MHP65483" s="506"/>
      <c r="MHQ65483" s="506"/>
      <c r="MHR65483" s="506"/>
      <c r="MHS65483" s="506"/>
      <c r="MHT65483" s="506"/>
      <c r="MHU65483" s="506"/>
      <c r="MHV65483" s="506"/>
      <c r="MHW65483" s="506"/>
      <c r="MHX65483" s="506"/>
      <c r="MHY65483" s="506"/>
      <c r="MHZ65483" s="506"/>
      <c r="MIA65483" s="506"/>
      <c r="MIB65483" s="506"/>
      <c r="MIC65483" s="506"/>
      <c r="MID65483" s="506"/>
      <c r="MIE65483" s="506"/>
      <c r="MIF65483" s="506"/>
      <c r="MIG65483" s="506"/>
      <c r="MIH65483" s="506"/>
      <c r="MII65483" s="506"/>
      <c r="MIJ65483" s="506"/>
      <c r="MIK65483" s="506"/>
      <c r="MIL65483" s="506"/>
      <c r="MIM65483" s="506"/>
      <c r="MIN65483" s="506"/>
      <c r="MIO65483" s="506"/>
      <c r="MIP65483" s="506"/>
      <c r="MIQ65483" s="506"/>
      <c r="MIR65483" s="506"/>
      <c r="MIS65483" s="506"/>
      <c r="MIT65483" s="506"/>
      <c r="MIU65483" s="506"/>
      <c r="MIV65483" s="506"/>
      <c r="MIW65483" s="506"/>
      <c r="MIX65483" s="506"/>
      <c r="MIY65483" s="506"/>
      <c r="MIZ65483" s="506"/>
      <c r="MJA65483" s="506"/>
      <c r="MJB65483" s="506"/>
      <c r="MJC65483" s="506"/>
      <c r="MJD65483" s="506"/>
      <c r="MJE65483" s="506"/>
      <c r="MJF65483" s="506"/>
      <c r="MJG65483" s="506"/>
      <c r="MJH65483" s="506"/>
      <c r="MJI65483" s="506"/>
      <c r="MJJ65483" s="506"/>
      <c r="MJK65483" s="506"/>
      <c r="MJL65483" s="506"/>
      <c r="MJM65483" s="506"/>
      <c r="MJN65483" s="506"/>
      <c r="MJO65483" s="506"/>
      <c r="MJP65483" s="506"/>
      <c r="MJQ65483" s="506"/>
      <c r="MJR65483" s="506"/>
      <c r="MJS65483" s="506"/>
      <c r="MJT65483" s="506"/>
      <c r="MJU65483" s="506"/>
      <c r="MJV65483" s="506"/>
      <c r="MJW65483" s="506"/>
      <c r="MJX65483" s="506"/>
      <c r="MJY65483" s="506"/>
      <c r="MJZ65483" s="506"/>
      <c r="MKA65483" s="506"/>
      <c r="MKB65483" s="506"/>
      <c r="MKC65483" s="506"/>
      <c r="MKD65483" s="506"/>
      <c r="MKE65483" s="506"/>
      <c r="MKF65483" s="506"/>
      <c r="MKG65483" s="506"/>
      <c r="MKH65483" s="506"/>
      <c r="MKI65483" s="506"/>
      <c r="MKJ65483" s="506"/>
      <c r="MKK65483" s="506"/>
      <c r="MKL65483" s="506"/>
      <c r="MKM65483" s="506"/>
      <c r="MKN65483" s="506"/>
      <c r="MKO65483" s="506"/>
      <c r="MKP65483" s="506"/>
      <c r="MKQ65483" s="506"/>
      <c r="MKR65483" s="506"/>
      <c r="MKS65483" s="506"/>
      <c r="MKT65483" s="506"/>
      <c r="MKU65483" s="506"/>
      <c r="MKV65483" s="506"/>
      <c r="MKW65483" s="506"/>
      <c r="MKX65483" s="506"/>
      <c r="MKY65483" s="506"/>
      <c r="MKZ65483" s="506"/>
      <c r="MLA65483" s="506"/>
      <c r="MLB65483" s="506"/>
      <c r="MLC65483" s="506"/>
      <c r="MLD65483" s="506"/>
      <c r="MLE65483" s="506"/>
      <c r="MLF65483" s="506"/>
      <c r="MLG65483" s="506"/>
      <c r="MLH65483" s="506"/>
      <c r="MLI65483" s="506"/>
      <c r="MLJ65483" s="506"/>
      <c r="MLK65483" s="506"/>
      <c r="MLL65483" s="506"/>
      <c r="MLM65483" s="506"/>
      <c r="MLN65483" s="506"/>
      <c r="MLO65483" s="506"/>
      <c r="MLP65483" s="506"/>
      <c r="MLQ65483" s="506"/>
      <c r="MLR65483" s="506"/>
      <c r="MLS65483" s="506"/>
      <c r="MLT65483" s="506"/>
      <c r="MLU65483" s="506"/>
      <c r="MLV65483" s="506"/>
      <c r="MLW65483" s="506"/>
      <c r="MLX65483" s="506"/>
      <c r="MLY65483" s="506"/>
      <c r="MLZ65483" s="506"/>
      <c r="MMA65483" s="506"/>
      <c r="MMB65483" s="506"/>
      <c r="MMC65483" s="506"/>
      <c r="MMD65483" s="506"/>
      <c r="MME65483" s="506"/>
      <c r="MMF65483" s="506"/>
      <c r="MMG65483" s="506"/>
      <c r="MMH65483" s="506"/>
      <c r="MMI65483" s="506"/>
      <c r="MMJ65483" s="506"/>
      <c r="MMK65483" s="506"/>
      <c r="MML65483" s="506"/>
      <c r="MMM65483" s="506"/>
      <c r="MMN65483" s="506"/>
      <c r="MMO65483" s="506"/>
      <c r="MMP65483" s="506"/>
      <c r="MMQ65483" s="506"/>
      <c r="MMR65483" s="506"/>
      <c r="MMS65483" s="506"/>
      <c r="MMT65483" s="506"/>
      <c r="MMU65483" s="506"/>
      <c r="MMV65483" s="506"/>
      <c r="MMW65483" s="506"/>
      <c r="MMX65483" s="506"/>
      <c r="MMY65483" s="506"/>
      <c r="MMZ65483" s="506"/>
      <c r="MNA65483" s="506"/>
      <c r="MNB65483" s="506"/>
      <c r="MNC65483" s="506"/>
      <c r="MND65483" s="506"/>
      <c r="MNE65483" s="506"/>
      <c r="MNF65483" s="506"/>
      <c r="MNG65483" s="506"/>
      <c r="MNH65483" s="506"/>
      <c r="MNI65483" s="506"/>
      <c r="MNJ65483" s="506"/>
      <c r="MNK65483" s="506"/>
      <c r="MNL65483" s="506"/>
      <c r="MNM65483" s="506"/>
      <c r="MNN65483" s="506"/>
      <c r="MNO65483" s="506"/>
      <c r="MNP65483" s="506"/>
      <c r="MNQ65483" s="506"/>
      <c r="MNR65483" s="506"/>
      <c r="MNS65483" s="506"/>
      <c r="MNT65483" s="506"/>
      <c r="MNU65483" s="506"/>
      <c r="MNV65483" s="506"/>
      <c r="MNW65483" s="506"/>
      <c r="MNX65483" s="506"/>
      <c r="MNY65483" s="506"/>
      <c r="MNZ65483" s="506"/>
      <c r="MOA65483" s="506"/>
      <c r="MOB65483" s="506"/>
      <c r="MOC65483" s="506"/>
      <c r="MOD65483" s="506"/>
      <c r="MOE65483" s="506"/>
      <c r="MOF65483" s="506"/>
      <c r="MOG65483" s="506"/>
      <c r="MOH65483" s="506"/>
      <c r="MOI65483" s="506"/>
      <c r="MOJ65483" s="506"/>
      <c r="MOK65483" s="506"/>
      <c r="MOL65483" s="506"/>
      <c r="MOM65483" s="506"/>
      <c r="MON65483" s="506"/>
      <c r="MOO65483" s="506"/>
      <c r="MOP65483" s="506"/>
      <c r="MOQ65483" s="506"/>
      <c r="MOR65483" s="506"/>
      <c r="MOS65483" s="506"/>
      <c r="MOT65483" s="506"/>
      <c r="MOU65483" s="506"/>
      <c r="MOV65483" s="506"/>
      <c r="MOW65483" s="506"/>
      <c r="MOX65483" s="506"/>
      <c r="MOY65483" s="506"/>
      <c r="MOZ65483" s="506"/>
      <c r="MPA65483" s="506"/>
      <c r="MPB65483" s="506"/>
      <c r="MPC65483" s="506"/>
      <c r="MPD65483" s="506"/>
      <c r="MPE65483" s="506"/>
      <c r="MPF65483" s="506"/>
      <c r="MPG65483" s="506"/>
      <c r="MPH65483" s="506"/>
      <c r="MPI65483" s="506"/>
      <c r="MPJ65483" s="506"/>
      <c r="MPK65483" s="506"/>
      <c r="MPL65483" s="506"/>
      <c r="MPM65483" s="506"/>
      <c r="MPN65483" s="506"/>
      <c r="MPO65483" s="506"/>
      <c r="MPP65483" s="506"/>
      <c r="MPQ65483" s="506"/>
      <c r="MPR65483" s="506"/>
      <c r="MPS65483" s="506"/>
      <c r="MPT65483" s="506"/>
      <c r="MPU65483" s="506"/>
      <c r="MPV65483" s="506"/>
      <c r="MPW65483" s="506"/>
      <c r="MPX65483" s="506"/>
      <c r="MPY65483" s="506"/>
      <c r="MPZ65483" s="506"/>
      <c r="MQA65483" s="506"/>
      <c r="MQB65483" s="506"/>
      <c r="MQC65483" s="506"/>
      <c r="MQD65483" s="506"/>
      <c r="MQE65483" s="506"/>
      <c r="MQF65483" s="506"/>
      <c r="MQG65483" s="506"/>
      <c r="MQH65483" s="506"/>
      <c r="MQI65483" s="506"/>
      <c r="MQJ65483" s="506"/>
      <c r="MQK65483" s="506"/>
      <c r="MQL65483" s="506"/>
      <c r="MQM65483" s="506"/>
      <c r="MQN65483" s="506"/>
      <c r="MQO65483" s="506"/>
      <c r="MQP65483" s="506"/>
      <c r="MQQ65483" s="506"/>
      <c r="MQR65483" s="506"/>
      <c r="MQS65483" s="506"/>
      <c r="MQT65483" s="506"/>
      <c r="MQU65483" s="506"/>
      <c r="MQV65483" s="506"/>
      <c r="MQW65483" s="506"/>
      <c r="MQX65483" s="506"/>
      <c r="MQY65483" s="506"/>
      <c r="MQZ65483" s="506"/>
      <c r="MRA65483" s="506"/>
      <c r="MRB65483" s="506"/>
      <c r="MRC65483" s="506"/>
      <c r="MRD65483" s="506"/>
      <c r="MRE65483" s="506"/>
      <c r="MRF65483" s="506"/>
      <c r="MRG65483" s="506"/>
      <c r="MRH65483" s="506"/>
      <c r="MRI65483" s="506"/>
      <c r="MRJ65483" s="506"/>
      <c r="MRK65483" s="506"/>
      <c r="MRL65483" s="506"/>
      <c r="MRM65483" s="506"/>
      <c r="MRN65483" s="506"/>
      <c r="MRO65483" s="506"/>
      <c r="MRP65483" s="506"/>
      <c r="MRQ65483" s="506"/>
      <c r="MRR65483" s="506"/>
      <c r="MRS65483" s="506"/>
      <c r="MRT65483" s="506"/>
      <c r="MRU65483" s="506"/>
      <c r="MRV65483" s="506"/>
      <c r="MRW65483" s="506"/>
      <c r="MRX65483" s="506"/>
      <c r="MRY65483" s="506"/>
      <c r="MRZ65483" s="506"/>
      <c r="MSA65483" s="506"/>
      <c r="MSB65483" s="506"/>
      <c r="MSC65483" s="506"/>
      <c r="MSD65483" s="506"/>
      <c r="MSE65483" s="506"/>
      <c r="MSF65483" s="506"/>
      <c r="MSG65483" s="506"/>
      <c r="MSH65483" s="506"/>
      <c r="MSI65483" s="506"/>
      <c r="MSJ65483" s="506"/>
      <c r="MSK65483" s="506"/>
      <c r="MSL65483" s="506"/>
      <c r="MSM65483" s="506"/>
      <c r="MSN65483" s="506"/>
      <c r="MSO65483" s="506"/>
      <c r="MSP65483" s="506"/>
      <c r="MSQ65483" s="506"/>
      <c r="MSR65483" s="506"/>
      <c r="MSS65483" s="506"/>
      <c r="MST65483" s="506"/>
      <c r="MSU65483" s="506"/>
      <c r="MSV65483" s="506"/>
      <c r="MSW65483" s="506"/>
      <c r="MSX65483" s="506"/>
      <c r="MSY65483" s="506"/>
      <c r="MSZ65483" s="506"/>
      <c r="MTA65483" s="506"/>
      <c r="MTB65483" s="506"/>
      <c r="MTC65483" s="506"/>
      <c r="MTD65483" s="506"/>
      <c r="MTE65483" s="506"/>
      <c r="MTF65483" s="506"/>
      <c r="MTG65483" s="506"/>
      <c r="MTH65483" s="506"/>
      <c r="MTI65483" s="506"/>
      <c r="MTJ65483" s="506"/>
      <c r="MTK65483" s="506"/>
      <c r="MTL65483" s="506"/>
      <c r="MTM65483" s="506"/>
      <c r="MTN65483" s="506"/>
      <c r="MTO65483" s="506"/>
      <c r="MTP65483" s="506"/>
      <c r="MTQ65483" s="506"/>
      <c r="MTR65483" s="506"/>
      <c r="MTS65483" s="506"/>
      <c r="MTT65483" s="506"/>
      <c r="MTU65483" s="506"/>
      <c r="MTV65483" s="506"/>
      <c r="MTW65483" s="506"/>
      <c r="MTX65483" s="506"/>
      <c r="MTY65483" s="506"/>
      <c r="MTZ65483" s="506"/>
      <c r="MUA65483" s="506"/>
      <c r="MUB65483" s="506"/>
      <c r="MUC65483" s="506"/>
      <c r="MUD65483" s="506"/>
      <c r="MUE65483" s="506"/>
      <c r="MUF65483" s="506"/>
      <c r="MUG65483" s="506"/>
      <c r="MUH65483" s="506"/>
      <c r="MUI65483" s="506"/>
      <c r="MUJ65483" s="506"/>
      <c r="MUK65483" s="506"/>
      <c r="MUL65483" s="506"/>
      <c r="MUM65483" s="506"/>
      <c r="MUN65483" s="506"/>
      <c r="MUO65483" s="506"/>
      <c r="MUP65483" s="506"/>
      <c r="MUQ65483" s="506"/>
      <c r="MUR65483" s="506"/>
      <c r="MUS65483" s="506"/>
      <c r="MUT65483" s="506"/>
      <c r="MUU65483" s="506"/>
      <c r="MUV65483" s="506"/>
      <c r="MUW65483" s="506"/>
      <c r="MUX65483" s="506"/>
      <c r="MUY65483" s="506"/>
      <c r="MUZ65483" s="506"/>
      <c r="MVA65483" s="506"/>
      <c r="MVB65483" s="506"/>
      <c r="MVC65483" s="506"/>
      <c r="MVD65483" s="506"/>
      <c r="MVE65483" s="506"/>
      <c r="MVF65483" s="506"/>
      <c r="MVG65483" s="506"/>
      <c r="MVH65483" s="506"/>
      <c r="MVI65483" s="506"/>
      <c r="MVJ65483" s="506"/>
      <c r="MVK65483" s="506"/>
      <c r="MVL65483" s="506"/>
      <c r="MVM65483" s="506"/>
      <c r="MVN65483" s="506"/>
      <c r="MVO65483" s="506"/>
      <c r="MVP65483" s="506"/>
      <c r="MVQ65483" s="506"/>
      <c r="MVR65483" s="506"/>
      <c r="MVS65483" s="506"/>
      <c r="MVT65483" s="506"/>
      <c r="MVU65483" s="506"/>
      <c r="MVV65483" s="506"/>
      <c r="MVW65483" s="506"/>
      <c r="MVX65483" s="506"/>
      <c r="MVY65483" s="506"/>
      <c r="MVZ65483" s="506"/>
      <c r="MWA65483" s="506"/>
      <c r="MWB65483" s="506"/>
      <c r="MWC65483" s="506"/>
      <c r="MWD65483" s="506"/>
      <c r="MWE65483" s="506"/>
      <c r="MWF65483" s="506"/>
      <c r="MWG65483" s="506"/>
      <c r="MWH65483" s="506"/>
      <c r="MWI65483" s="506"/>
      <c r="MWJ65483" s="506"/>
      <c r="MWK65483" s="506"/>
      <c r="MWL65483" s="506"/>
      <c r="MWM65483" s="506"/>
      <c r="MWN65483" s="506"/>
      <c r="MWO65483" s="506"/>
      <c r="MWP65483" s="506"/>
      <c r="MWQ65483" s="506"/>
      <c r="MWR65483" s="506"/>
      <c r="MWS65483" s="506"/>
      <c r="MWT65483" s="506"/>
      <c r="MWU65483" s="506"/>
      <c r="MWV65483" s="506"/>
      <c r="MWW65483" s="506"/>
      <c r="MWX65483" s="506"/>
      <c r="MWY65483" s="506"/>
      <c r="MWZ65483" s="506"/>
      <c r="MXA65483" s="506"/>
      <c r="MXB65483" s="506"/>
      <c r="MXC65483" s="506"/>
      <c r="MXD65483" s="506"/>
      <c r="MXE65483" s="506"/>
      <c r="MXF65483" s="506"/>
      <c r="MXG65483" s="506"/>
      <c r="MXH65483" s="506"/>
      <c r="MXI65483" s="506"/>
      <c r="MXJ65483" s="506"/>
      <c r="MXK65483" s="506"/>
      <c r="MXL65483" s="506"/>
      <c r="MXM65483" s="506"/>
      <c r="MXN65483" s="506"/>
      <c r="MXO65483" s="506"/>
      <c r="MXP65483" s="506"/>
      <c r="MXQ65483" s="506"/>
      <c r="MXR65483" s="506"/>
      <c r="MXS65483" s="506"/>
      <c r="MXT65483" s="506"/>
      <c r="MXU65483" s="506"/>
      <c r="MXV65483" s="506"/>
      <c r="MXW65483" s="506"/>
      <c r="MXX65483" s="506"/>
      <c r="MXY65483" s="506"/>
      <c r="MXZ65483" s="506"/>
      <c r="MYA65483" s="506"/>
      <c r="MYB65483" s="506"/>
      <c r="MYC65483" s="506"/>
      <c r="MYD65483" s="506"/>
      <c r="MYE65483" s="506"/>
      <c r="MYF65483" s="506"/>
      <c r="MYG65483" s="506"/>
      <c r="MYH65483" s="506"/>
      <c r="MYI65483" s="506"/>
      <c r="MYJ65483" s="506"/>
      <c r="MYK65483" s="506"/>
      <c r="MYL65483" s="506"/>
      <c r="MYM65483" s="506"/>
      <c r="MYN65483" s="506"/>
      <c r="MYO65483" s="506"/>
      <c r="MYP65483" s="506"/>
      <c r="MYQ65483" s="506"/>
      <c r="MYR65483" s="506"/>
      <c r="MYS65483" s="506"/>
      <c r="MYT65483" s="506"/>
      <c r="MYU65483" s="506"/>
      <c r="MYV65483" s="506"/>
      <c r="MYW65483" s="506"/>
      <c r="MYX65483" s="506"/>
      <c r="MYY65483" s="506"/>
      <c r="MYZ65483" s="506"/>
      <c r="MZA65483" s="506"/>
      <c r="MZB65483" s="506"/>
      <c r="MZC65483" s="506"/>
      <c r="MZD65483" s="506"/>
      <c r="MZE65483" s="506"/>
      <c r="MZF65483" s="506"/>
      <c r="MZG65483" s="506"/>
      <c r="MZH65483" s="506"/>
      <c r="MZI65483" s="506"/>
      <c r="MZJ65483" s="506"/>
      <c r="MZK65483" s="506"/>
      <c r="MZL65483" s="506"/>
      <c r="MZM65483" s="506"/>
      <c r="MZN65483" s="506"/>
      <c r="MZO65483" s="506"/>
      <c r="MZP65483" s="506"/>
      <c r="MZQ65483" s="506"/>
      <c r="MZR65483" s="506"/>
      <c r="MZS65483" s="506"/>
      <c r="MZT65483" s="506"/>
      <c r="MZU65483" s="506"/>
      <c r="MZV65483" s="506"/>
      <c r="MZW65483" s="506"/>
      <c r="MZX65483" s="506"/>
      <c r="MZY65483" s="506"/>
      <c r="MZZ65483" s="506"/>
      <c r="NAA65483" s="506"/>
      <c r="NAB65483" s="506"/>
      <c r="NAC65483" s="506"/>
      <c r="NAD65483" s="506"/>
      <c r="NAE65483" s="506"/>
      <c r="NAF65483" s="506"/>
      <c r="NAG65483" s="506"/>
      <c r="NAH65483" s="506"/>
      <c r="NAI65483" s="506"/>
      <c r="NAJ65483" s="506"/>
      <c r="NAK65483" s="506"/>
      <c r="NAL65483" s="506"/>
      <c r="NAM65483" s="506"/>
      <c r="NAN65483" s="506"/>
      <c r="NAO65483" s="506"/>
      <c r="NAP65483" s="506"/>
      <c r="NAQ65483" s="506"/>
      <c r="NAR65483" s="506"/>
      <c r="NAS65483" s="506"/>
      <c r="NAT65483" s="506"/>
      <c r="NAU65483" s="506"/>
      <c r="NAV65483" s="506"/>
      <c r="NAW65483" s="506"/>
      <c r="NAX65483" s="506"/>
      <c r="NAY65483" s="506"/>
      <c r="NAZ65483" s="506"/>
      <c r="NBA65483" s="506"/>
      <c r="NBB65483" s="506"/>
      <c r="NBC65483" s="506"/>
      <c r="NBD65483" s="506"/>
      <c r="NBE65483" s="506"/>
      <c r="NBF65483" s="506"/>
      <c r="NBG65483" s="506"/>
      <c r="NBH65483" s="506"/>
      <c r="NBI65483" s="506"/>
      <c r="NBJ65483" s="506"/>
      <c r="NBK65483" s="506"/>
      <c r="NBL65483" s="506"/>
      <c r="NBM65483" s="506"/>
      <c r="NBN65483" s="506"/>
      <c r="NBO65483" s="506"/>
      <c r="NBP65483" s="506"/>
      <c r="NBQ65483" s="506"/>
      <c r="NBR65483" s="506"/>
      <c r="NBS65483" s="506"/>
      <c r="NBT65483" s="506"/>
      <c r="NBU65483" s="506"/>
      <c r="NBV65483" s="506"/>
      <c r="NBW65483" s="506"/>
      <c r="NBX65483" s="506"/>
      <c r="NBY65483" s="506"/>
      <c r="NBZ65483" s="506"/>
      <c r="NCA65483" s="506"/>
      <c r="NCB65483" s="506"/>
      <c r="NCC65483" s="506"/>
      <c r="NCD65483" s="506"/>
      <c r="NCE65483" s="506"/>
      <c r="NCF65483" s="506"/>
      <c r="NCG65483" s="506"/>
      <c r="NCH65483" s="506"/>
      <c r="NCI65483" s="506"/>
      <c r="NCJ65483" s="506"/>
      <c r="NCK65483" s="506"/>
      <c r="NCL65483" s="506"/>
      <c r="NCM65483" s="506"/>
      <c r="NCN65483" s="506"/>
      <c r="NCO65483" s="506"/>
      <c r="NCP65483" s="506"/>
      <c r="NCQ65483" s="506"/>
      <c r="NCR65483" s="506"/>
      <c r="NCS65483" s="506"/>
      <c r="NCT65483" s="506"/>
      <c r="NCU65483" s="506"/>
      <c r="NCV65483" s="506"/>
      <c r="NCW65483" s="506"/>
      <c r="NCX65483" s="506"/>
      <c r="NCY65483" s="506"/>
      <c r="NCZ65483" s="506"/>
      <c r="NDA65483" s="506"/>
      <c r="NDB65483" s="506"/>
      <c r="NDC65483" s="506"/>
      <c r="NDD65483" s="506"/>
      <c r="NDE65483" s="506"/>
      <c r="NDF65483" s="506"/>
      <c r="NDG65483" s="506"/>
      <c r="NDH65483" s="506"/>
      <c r="NDI65483" s="506"/>
      <c r="NDJ65483" s="506"/>
      <c r="NDK65483" s="506"/>
      <c r="NDL65483" s="506"/>
      <c r="NDM65483" s="506"/>
      <c r="NDN65483" s="506"/>
      <c r="NDO65483" s="506"/>
      <c r="NDP65483" s="506"/>
      <c r="NDQ65483" s="506"/>
      <c r="NDR65483" s="506"/>
      <c r="NDS65483" s="506"/>
      <c r="NDT65483" s="506"/>
      <c r="NDU65483" s="506"/>
      <c r="NDV65483" s="506"/>
      <c r="NDW65483" s="506"/>
      <c r="NDX65483" s="506"/>
      <c r="NDY65483" s="506"/>
      <c r="NDZ65483" s="506"/>
      <c r="NEA65483" s="506"/>
      <c r="NEB65483" s="506"/>
      <c r="NEC65483" s="506"/>
      <c r="NED65483" s="506"/>
      <c r="NEE65483" s="506"/>
      <c r="NEF65483" s="506"/>
      <c r="NEG65483" s="506"/>
      <c r="NEH65483" s="506"/>
      <c r="NEI65483" s="506"/>
      <c r="NEJ65483" s="506"/>
      <c r="NEK65483" s="506"/>
      <c r="NEL65483" s="506"/>
      <c r="NEM65483" s="506"/>
      <c r="NEN65483" s="506"/>
      <c r="NEO65483" s="506"/>
      <c r="NEP65483" s="506"/>
      <c r="NEQ65483" s="506"/>
      <c r="NER65483" s="506"/>
      <c r="NES65483" s="506"/>
      <c r="NET65483" s="506"/>
      <c r="NEU65483" s="506"/>
      <c r="NEV65483" s="506"/>
      <c r="NEW65483" s="506"/>
      <c r="NEX65483" s="506"/>
      <c r="NEY65483" s="506"/>
      <c r="NEZ65483" s="506"/>
      <c r="NFA65483" s="506"/>
      <c r="NFB65483" s="506"/>
      <c r="NFC65483" s="506"/>
      <c r="NFD65483" s="506"/>
      <c r="NFE65483" s="506"/>
      <c r="NFF65483" s="506"/>
      <c r="NFG65483" s="506"/>
      <c r="NFH65483" s="506"/>
      <c r="NFI65483" s="506"/>
      <c r="NFJ65483" s="506"/>
      <c r="NFK65483" s="506"/>
      <c r="NFL65483" s="506"/>
      <c r="NFM65483" s="506"/>
      <c r="NFN65483" s="506"/>
      <c r="NFO65483" s="506"/>
      <c r="NFP65483" s="506"/>
      <c r="NFQ65483" s="506"/>
      <c r="NFR65483" s="506"/>
      <c r="NFS65483" s="506"/>
      <c r="NFT65483" s="506"/>
      <c r="NFU65483" s="506"/>
      <c r="NFV65483" s="506"/>
      <c r="NFW65483" s="506"/>
      <c r="NFX65483" s="506"/>
      <c r="NFY65483" s="506"/>
      <c r="NFZ65483" s="506"/>
      <c r="NGA65483" s="506"/>
      <c r="NGB65483" s="506"/>
      <c r="NGC65483" s="506"/>
      <c r="NGD65483" s="506"/>
      <c r="NGE65483" s="506"/>
      <c r="NGF65483" s="506"/>
      <c r="NGG65483" s="506"/>
      <c r="NGH65483" s="506"/>
      <c r="NGI65483" s="506"/>
      <c r="NGJ65483" s="506"/>
      <c r="NGK65483" s="506"/>
      <c r="NGL65483" s="506"/>
      <c r="NGM65483" s="506"/>
      <c r="NGN65483" s="506"/>
      <c r="NGO65483" s="506"/>
      <c r="NGP65483" s="506"/>
      <c r="NGQ65483" s="506"/>
      <c r="NGR65483" s="506"/>
      <c r="NGS65483" s="506"/>
      <c r="NGT65483" s="506"/>
      <c r="NGU65483" s="506"/>
      <c r="NGV65483" s="506"/>
      <c r="NGW65483" s="506"/>
      <c r="NGX65483" s="506"/>
      <c r="NGY65483" s="506"/>
      <c r="NGZ65483" s="506"/>
      <c r="NHA65483" s="506"/>
      <c r="NHB65483" s="506"/>
      <c r="NHC65483" s="506"/>
      <c r="NHD65483" s="506"/>
      <c r="NHE65483" s="506"/>
      <c r="NHF65483" s="506"/>
      <c r="NHG65483" s="506"/>
      <c r="NHH65483" s="506"/>
      <c r="NHI65483" s="506"/>
      <c r="NHJ65483" s="506"/>
      <c r="NHK65483" s="506"/>
      <c r="NHL65483" s="506"/>
      <c r="NHM65483" s="506"/>
      <c r="NHN65483" s="506"/>
      <c r="NHO65483" s="506"/>
      <c r="NHP65483" s="506"/>
      <c r="NHQ65483" s="506"/>
      <c r="NHR65483" s="506"/>
      <c r="NHS65483" s="506"/>
      <c r="NHT65483" s="506"/>
      <c r="NHU65483" s="506"/>
      <c r="NHV65483" s="506"/>
      <c r="NHW65483" s="506"/>
      <c r="NHX65483" s="506"/>
      <c r="NHY65483" s="506"/>
      <c r="NHZ65483" s="506"/>
      <c r="NIA65483" s="506"/>
      <c r="NIB65483" s="506"/>
      <c r="NIC65483" s="506"/>
      <c r="NID65483" s="506"/>
      <c r="NIE65483" s="506"/>
      <c r="NIF65483" s="506"/>
      <c r="NIG65483" s="506"/>
      <c r="NIH65483" s="506"/>
      <c r="NII65483" s="506"/>
      <c r="NIJ65483" s="506"/>
      <c r="NIK65483" s="506"/>
      <c r="NIL65483" s="506"/>
      <c r="NIM65483" s="506"/>
      <c r="NIN65483" s="506"/>
      <c r="NIO65483" s="506"/>
      <c r="NIP65483" s="506"/>
      <c r="NIQ65483" s="506"/>
      <c r="NIR65483" s="506"/>
      <c r="NIS65483" s="506"/>
      <c r="NIT65483" s="506"/>
      <c r="NIU65483" s="506"/>
      <c r="NIV65483" s="506"/>
      <c r="NIW65483" s="506"/>
      <c r="NIX65483" s="506"/>
      <c r="NIY65483" s="506"/>
      <c r="NIZ65483" s="506"/>
      <c r="NJA65483" s="506"/>
      <c r="NJB65483" s="506"/>
      <c r="NJC65483" s="506"/>
      <c r="NJD65483" s="506"/>
      <c r="NJE65483" s="506"/>
      <c r="NJF65483" s="506"/>
      <c r="NJG65483" s="506"/>
      <c r="NJH65483" s="506"/>
      <c r="NJI65483" s="506"/>
      <c r="NJJ65483" s="506"/>
      <c r="NJK65483" s="506"/>
      <c r="NJL65483" s="506"/>
      <c r="NJM65483" s="506"/>
      <c r="NJN65483" s="506"/>
      <c r="NJO65483" s="506"/>
      <c r="NJP65483" s="506"/>
      <c r="NJQ65483" s="506"/>
      <c r="NJR65483" s="506"/>
      <c r="NJS65483" s="506"/>
      <c r="NJT65483" s="506"/>
      <c r="NJU65483" s="506"/>
      <c r="NJV65483" s="506"/>
      <c r="NJW65483" s="506"/>
      <c r="NJX65483" s="506"/>
      <c r="NJY65483" s="506"/>
      <c r="NJZ65483" s="506"/>
      <c r="NKA65483" s="506"/>
      <c r="NKB65483" s="506"/>
      <c r="NKC65483" s="506"/>
      <c r="NKD65483" s="506"/>
      <c r="NKE65483" s="506"/>
      <c r="NKF65483" s="506"/>
      <c r="NKG65483" s="506"/>
      <c r="NKH65483" s="506"/>
      <c r="NKI65483" s="506"/>
      <c r="NKJ65483" s="506"/>
      <c r="NKK65483" s="506"/>
      <c r="NKL65483" s="506"/>
      <c r="NKM65483" s="506"/>
      <c r="NKN65483" s="506"/>
      <c r="NKO65483" s="506"/>
      <c r="NKP65483" s="506"/>
      <c r="NKQ65483" s="506"/>
      <c r="NKR65483" s="506"/>
      <c r="NKS65483" s="506"/>
      <c r="NKT65483" s="506"/>
      <c r="NKU65483" s="506"/>
      <c r="NKV65483" s="506"/>
      <c r="NKW65483" s="506"/>
      <c r="NKX65483" s="506"/>
      <c r="NKY65483" s="506"/>
      <c r="NKZ65483" s="506"/>
      <c r="NLA65483" s="506"/>
      <c r="NLB65483" s="506"/>
      <c r="NLC65483" s="506"/>
      <c r="NLD65483" s="506"/>
      <c r="NLE65483" s="506"/>
      <c r="NLF65483" s="506"/>
      <c r="NLG65483" s="506"/>
      <c r="NLH65483" s="506"/>
      <c r="NLI65483" s="506"/>
      <c r="NLJ65483" s="506"/>
      <c r="NLK65483" s="506"/>
      <c r="NLL65483" s="506"/>
      <c r="NLM65483" s="506"/>
      <c r="NLN65483" s="506"/>
      <c r="NLO65483" s="506"/>
      <c r="NLP65483" s="506"/>
      <c r="NLQ65483" s="506"/>
      <c r="NLR65483" s="506"/>
      <c r="NLS65483" s="506"/>
      <c r="NLT65483" s="506"/>
      <c r="NLU65483" s="506"/>
      <c r="NLV65483" s="506"/>
      <c r="NLW65483" s="506"/>
      <c r="NLX65483" s="506"/>
      <c r="NLY65483" s="506"/>
      <c r="NLZ65483" s="506"/>
      <c r="NMA65483" s="506"/>
      <c r="NMB65483" s="506"/>
      <c r="NMC65483" s="506"/>
      <c r="NMD65483" s="506"/>
      <c r="NME65483" s="506"/>
      <c r="NMF65483" s="506"/>
      <c r="NMG65483" s="506"/>
      <c r="NMH65483" s="506"/>
      <c r="NMI65483" s="506"/>
      <c r="NMJ65483" s="506"/>
      <c r="NMK65483" s="506"/>
      <c r="NML65483" s="506"/>
      <c r="NMM65483" s="506"/>
      <c r="NMN65483" s="506"/>
      <c r="NMO65483" s="506"/>
      <c r="NMP65483" s="506"/>
      <c r="NMQ65483" s="506"/>
      <c r="NMR65483" s="506"/>
      <c r="NMS65483" s="506"/>
      <c r="NMT65483" s="506"/>
      <c r="NMU65483" s="506"/>
      <c r="NMV65483" s="506"/>
      <c r="NMW65483" s="506"/>
      <c r="NMX65483" s="506"/>
      <c r="NMY65483" s="506"/>
      <c r="NMZ65483" s="506"/>
      <c r="NNA65483" s="506"/>
      <c r="NNB65483" s="506"/>
      <c r="NNC65483" s="506"/>
      <c r="NND65483" s="506"/>
      <c r="NNE65483" s="506"/>
      <c r="NNF65483" s="506"/>
      <c r="NNG65483" s="506"/>
      <c r="NNH65483" s="506"/>
      <c r="NNI65483" s="506"/>
      <c r="NNJ65483" s="506"/>
      <c r="NNK65483" s="506"/>
      <c r="NNL65483" s="506"/>
      <c r="NNM65483" s="506"/>
      <c r="NNN65483" s="506"/>
      <c r="NNO65483" s="506"/>
      <c r="NNP65483" s="506"/>
      <c r="NNQ65483" s="506"/>
      <c r="NNR65483" s="506"/>
      <c r="NNS65483" s="506"/>
      <c r="NNT65483" s="506"/>
      <c r="NNU65483" s="506"/>
      <c r="NNV65483" s="506"/>
      <c r="NNW65483" s="506"/>
      <c r="NNX65483" s="506"/>
      <c r="NNY65483" s="506"/>
      <c r="NNZ65483" s="506"/>
      <c r="NOA65483" s="506"/>
      <c r="NOB65483" s="506"/>
      <c r="NOC65483" s="506"/>
      <c r="NOD65483" s="506"/>
      <c r="NOE65483" s="506"/>
      <c r="NOF65483" s="506"/>
      <c r="NOG65483" s="506"/>
      <c r="NOH65483" s="506"/>
      <c r="NOI65483" s="506"/>
      <c r="NOJ65483" s="506"/>
      <c r="NOK65483" s="506"/>
      <c r="NOL65483" s="506"/>
      <c r="NOM65483" s="506"/>
      <c r="NON65483" s="506"/>
      <c r="NOO65483" s="506"/>
      <c r="NOP65483" s="506"/>
      <c r="NOQ65483" s="506"/>
      <c r="NOR65483" s="506"/>
      <c r="NOS65483" s="506"/>
      <c r="NOT65483" s="506"/>
      <c r="NOU65483" s="506"/>
      <c r="NOV65483" s="506"/>
      <c r="NOW65483" s="506"/>
      <c r="NOX65483" s="506"/>
      <c r="NOY65483" s="506"/>
      <c r="NOZ65483" s="506"/>
      <c r="NPA65483" s="506"/>
      <c r="NPB65483" s="506"/>
      <c r="NPC65483" s="506"/>
      <c r="NPD65483" s="506"/>
      <c r="NPE65483" s="506"/>
      <c r="NPF65483" s="506"/>
      <c r="NPG65483" s="506"/>
      <c r="NPH65483" s="506"/>
      <c r="NPI65483" s="506"/>
      <c r="NPJ65483" s="506"/>
      <c r="NPK65483" s="506"/>
      <c r="NPL65483" s="506"/>
      <c r="NPM65483" s="506"/>
      <c r="NPN65483" s="506"/>
      <c r="NPO65483" s="506"/>
      <c r="NPP65483" s="506"/>
      <c r="NPQ65483" s="506"/>
      <c r="NPR65483" s="506"/>
      <c r="NPS65483" s="506"/>
      <c r="NPT65483" s="506"/>
      <c r="NPU65483" s="506"/>
      <c r="NPV65483" s="506"/>
      <c r="NPW65483" s="506"/>
      <c r="NPX65483" s="506"/>
      <c r="NPY65483" s="506"/>
      <c r="NPZ65483" s="506"/>
      <c r="NQA65483" s="506"/>
      <c r="NQB65483" s="506"/>
      <c r="NQC65483" s="506"/>
      <c r="NQD65483" s="506"/>
      <c r="NQE65483" s="506"/>
      <c r="NQF65483" s="506"/>
      <c r="NQG65483" s="506"/>
      <c r="NQH65483" s="506"/>
      <c r="NQI65483" s="506"/>
      <c r="NQJ65483" s="506"/>
      <c r="NQK65483" s="506"/>
      <c r="NQL65483" s="506"/>
      <c r="NQM65483" s="506"/>
      <c r="NQN65483" s="506"/>
      <c r="NQO65483" s="506"/>
      <c r="NQP65483" s="506"/>
      <c r="NQQ65483" s="506"/>
      <c r="NQR65483" s="506"/>
      <c r="NQS65483" s="506"/>
      <c r="NQT65483" s="506"/>
      <c r="NQU65483" s="506"/>
      <c r="NQV65483" s="506"/>
      <c r="NQW65483" s="506"/>
      <c r="NQX65483" s="506"/>
      <c r="NQY65483" s="506"/>
      <c r="NQZ65483" s="506"/>
      <c r="NRA65483" s="506"/>
      <c r="NRB65483" s="506"/>
      <c r="NRC65483" s="506"/>
      <c r="NRD65483" s="506"/>
      <c r="NRE65483" s="506"/>
      <c r="NRF65483" s="506"/>
      <c r="NRG65483" s="506"/>
      <c r="NRH65483" s="506"/>
      <c r="NRI65483" s="506"/>
      <c r="NRJ65483" s="506"/>
      <c r="NRK65483" s="506"/>
      <c r="NRL65483" s="506"/>
      <c r="NRM65483" s="506"/>
      <c r="NRN65483" s="506"/>
      <c r="NRO65483" s="506"/>
      <c r="NRP65483" s="506"/>
      <c r="NRQ65483" s="506"/>
      <c r="NRR65483" s="506"/>
      <c r="NRS65483" s="506"/>
      <c r="NRT65483" s="506"/>
      <c r="NRU65483" s="506"/>
      <c r="NRV65483" s="506"/>
      <c r="NRW65483" s="506"/>
      <c r="NRX65483" s="506"/>
      <c r="NRY65483" s="506"/>
      <c r="NRZ65483" s="506"/>
      <c r="NSA65483" s="506"/>
      <c r="NSB65483" s="506"/>
      <c r="NSC65483" s="506"/>
      <c r="NSD65483" s="506"/>
      <c r="NSE65483" s="506"/>
      <c r="NSF65483" s="506"/>
      <c r="NSG65483" s="506"/>
      <c r="NSH65483" s="506"/>
      <c r="NSI65483" s="506"/>
      <c r="NSJ65483" s="506"/>
      <c r="NSK65483" s="506"/>
      <c r="NSL65483" s="506"/>
      <c r="NSM65483" s="506"/>
      <c r="NSN65483" s="506"/>
      <c r="NSO65483" s="506"/>
      <c r="NSP65483" s="506"/>
      <c r="NSQ65483" s="506"/>
      <c r="NSR65483" s="506"/>
      <c r="NSS65483" s="506"/>
      <c r="NST65483" s="506"/>
      <c r="NSU65483" s="506"/>
      <c r="NSV65483" s="506"/>
      <c r="NSW65483" s="506"/>
      <c r="NSX65483" s="506"/>
      <c r="NSY65483" s="506"/>
      <c r="NSZ65483" s="506"/>
      <c r="NTA65483" s="506"/>
      <c r="NTB65483" s="506"/>
      <c r="NTC65483" s="506"/>
      <c r="NTD65483" s="506"/>
      <c r="NTE65483" s="506"/>
      <c r="NTF65483" s="506"/>
      <c r="NTG65483" s="506"/>
      <c r="NTH65483" s="506"/>
      <c r="NTI65483" s="506"/>
      <c r="NTJ65483" s="506"/>
      <c r="NTK65483" s="506"/>
      <c r="NTL65483" s="506"/>
      <c r="NTM65483" s="506"/>
      <c r="NTN65483" s="506"/>
      <c r="NTO65483" s="506"/>
      <c r="NTP65483" s="506"/>
      <c r="NTQ65483" s="506"/>
      <c r="NTR65483" s="506"/>
      <c r="NTS65483" s="506"/>
      <c r="NTT65483" s="506"/>
      <c r="NTU65483" s="506"/>
      <c r="NTV65483" s="506"/>
      <c r="NTW65483" s="506"/>
      <c r="NTX65483" s="506"/>
      <c r="NTY65483" s="506"/>
      <c r="NTZ65483" s="506"/>
      <c r="NUA65483" s="506"/>
      <c r="NUB65483" s="506"/>
      <c r="NUC65483" s="506"/>
      <c r="NUD65483" s="506"/>
      <c r="NUE65483" s="506"/>
      <c r="NUF65483" s="506"/>
      <c r="NUG65483" s="506"/>
      <c r="NUH65483" s="506"/>
      <c r="NUI65483" s="506"/>
      <c r="NUJ65483" s="506"/>
      <c r="NUK65483" s="506"/>
      <c r="NUL65483" s="506"/>
      <c r="NUM65483" s="506"/>
      <c r="NUN65483" s="506"/>
      <c r="NUO65483" s="506"/>
      <c r="NUP65483" s="506"/>
      <c r="NUQ65483" s="506"/>
      <c r="NUR65483" s="506"/>
      <c r="NUS65483" s="506"/>
      <c r="NUT65483" s="506"/>
      <c r="NUU65483" s="506"/>
      <c r="NUV65483" s="506"/>
      <c r="NUW65483" s="506"/>
      <c r="NUX65483" s="506"/>
      <c r="NUY65483" s="506"/>
      <c r="NUZ65483" s="506"/>
      <c r="NVA65483" s="506"/>
      <c r="NVB65483" s="506"/>
      <c r="NVC65483" s="506"/>
      <c r="NVD65483" s="506"/>
      <c r="NVE65483" s="506"/>
      <c r="NVF65483" s="506"/>
      <c r="NVG65483" s="506"/>
      <c r="NVH65483" s="506"/>
      <c r="NVI65483" s="506"/>
      <c r="NVJ65483" s="506"/>
      <c r="NVK65483" s="506"/>
      <c r="NVL65483" s="506"/>
      <c r="NVM65483" s="506"/>
      <c r="NVN65483" s="506"/>
      <c r="NVO65483" s="506"/>
      <c r="NVP65483" s="506"/>
      <c r="NVQ65483" s="506"/>
      <c r="NVR65483" s="506"/>
      <c r="NVS65483" s="506"/>
      <c r="NVT65483" s="506"/>
      <c r="NVU65483" s="506"/>
      <c r="NVV65483" s="506"/>
      <c r="NVW65483" s="506"/>
      <c r="NVX65483" s="506"/>
      <c r="NVY65483" s="506"/>
      <c r="NVZ65483" s="506"/>
      <c r="NWA65483" s="506"/>
      <c r="NWB65483" s="506"/>
      <c r="NWC65483" s="506"/>
      <c r="NWD65483" s="506"/>
      <c r="NWE65483" s="506"/>
      <c r="NWF65483" s="506"/>
      <c r="NWG65483" s="506"/>
      <c r="NWH65483" s="506"/>
      <c r="NWI65483" s="506"/>
      <c r="NWJ65483" s="506"/>
      <c r="NWK65483" s="506"/>
      <c r="NWL65483" s="506"/>
      <c r="NWM65483" s="506"/>
      <c r="NWN65483" s="506"/>
      <c r="NWO65483" s="506"/>
      <c r="NWP65483" s="506"/>
      <c r="NWQ65483" s="506"/>
      <c r="NWR65483" s="506"/>
      <c r="NWS65483" s="506"/>
      <c r="NWT65483" s="506"/>
      <c r="NWU65483" s="506"/>
      <c r="NWV65483" s="506"/>
      <c r="NWW65483" s="506"/>
      <c r="NWX65483" s="506"/>
      <c r="NWY65483" s="506"/>
      <c r="NWZ65483" s="506"/>
      <c r="NXA65483" s="506"/>
      <c r="NXB65483" s="506"/>
      <c r="NXC65483" s="506"/>
      <c r="NXD65483" s="506"/>
      <c r="NXE65483" s="506"/>
      <c r="NXF65483" s="506"/>
      <c r="NXG65483" s="506"/>
      <c r="NXH65483" s="506"/>
      <c r="NXI65483" s="506"/>
      <c r="NXJ65483" s="506"/>
      <c r="NXK65483" s="506"/>
      <c r="NXL65483" s="506"/>
      <c r="NXM65483" s="506"/>
      <c r="NXN65483" s="506"/>
      <c r="NXO65483" s="506"/>
      <c r="NXP65483" s="506"/>
      <c r="NXQ65483" s="506"/>
      <c r="NXR65483" s="506"/>
      <c r="NXS65483" s="506"/>
      <c r="NXT65483" s="506"/>
      <c r="NXU65483" s="506"/>
      <c r="NXV65483" s="506"/>
      <c r="NXW65483" s="506"/>
      <c r="NXX65483" s="506"/>
      <c r="NXY65483" s="506"/>
      <c r="NXZ65483" s="506"/>
      <c r="NYA65483" s="506"/>
      <c r="NYB65483" s="506"/>
      <c r="NYC65483" s="506"/>
      <c r="NYD65483" s="506"/>
      <c r="NYE65483" s="506"/>
      <c r="NYF65483" s="506"/>
      <c r="NYG65483" s="506"/>
      <c r="NYH65483" s="506"/>
      <c r="NYI65483" s="506"/>
      <c r="NYJ65483" s="506"/>
      <c r="NYK65483" s="506"/>
      <c r="NYL65483" s="506"/>
      <c r="NYM65483" s="506"/>
      <c r="NYN65483" s="506"/>
      <c r="NYO65483" s="506"/>
      <c r="NYP65483" s="506"/>
      <c r="NYQ65483" s="506"/>
      <c r="NYR65483" s="506"/>
      <c r="NYS65483" s="506"/>
      <c r="NYT65483" s="506"/>
      <c r="NYU65483" s="506"/>
      <c r="NYV65483" s="506"/>
      <c r="NYW65483" s="506"/>
      <c r="NYX65483" s="506"/>
      <c r="NYY65483" s="506"/>
      <c r="NYZ65483" s="506"/>
      <c r="NZA65483" s="506"/>
      <c r="NZB65483" s="506"/>
      <c r="NZC65483" s="506"/>
      <c r="NZD65483" s="506"/>
      <c r="NZE65483" s="506"/>
      <c r="NZF65483" s="506"/>
      <c r="NZG65483" s="506"/>
      <c r="NZH65483" s="506"/>
      <c r="NZI65483" s="506"/>
      <c r="NZJ65483" s="506"/>
      <c r="NZK65483" s="506"/>
      <c r="NZL65483" s="506"/>
      <c r="NZM65483" s="506"/>
      <c r="NZN65483" s="506"/>
      <c r="NZO65483" s="506"/>
      <c r="NZP65483" s="506"/>
      <c r="NZQ65483" s="506"/>
      <c r="NZR65483" s="506"/>
      <c r="NZS65483" s="506"/>
      <c r="NZT65483" s="506"/>
      <c r="NZU65483" s="506"/>
      <c r="NZV65483" s="506"/>
      <c r="NZW65483" s="506"/>
      <c r="NZX65483" s="506"/>
      <c r="NZY65483" s="506"/>
      <c r="NZZ65483" s="506"/>
      <c r="OAA65483" s="506"/>
      <c r="OAB65483" s="506"/>
      <c r="OAC65483" s="506"/>
      <c r="OAD65483" s="506"/>
      <c r="OAE65483" s="506"/>
      <c r="OAF65483" s="506"/>
      <c r="OAG65483" s="506"/>
      <c r="OAH65483" s="506"/>
      <c r="OAI65483" s="506"/>
      <c r="OAJ65483" s="506"/>
      <c r="OAK65483" s="506"/>
      <c r="OAL65483" s="506"/>
      <c r="OAM65483" s="506"/>
      <c r="OAN65483" s="506"/>
      <c r="OAO65483" s="506"/>
      <c r="OAP65483" s="506"/>
      <c r="OAQ65483" s="506"/>
      <c r="OAR65483" s="506"/>
      <c r="OAS65483" s="506"/>
      <c r="OAT65483" s="506"/>
      <c r="OAU65483" s="506"/>
      <c r="OAV65483" s="506"/>
      <c r="OAW65483" s="506"/>
      <c r="OAX65483" s="506"/>
      <c r="OAY65483" s="506"/>
      <c r="OAZ65483" s="506"/>
      <c r="OBA65483" s="506"/>
      <c r="OBB65483" s="506"/>
      <c r="OBC65483" s="506"/>
      <c r="OBD65483" s="506"/>
      <c r="OBE65483" s="506"/>
      <c r="OBF65483" s="506"/>
      <c r="OBG65483" s="506"/>
      <c r="OBH65483" s="506"/>
      <c r="OBI65483" s="506"/>
      <c r="OBJ65483" s="506"/>
      <c r="OBK65483" s="506"/>
      <c r="OBL65483" s="506"/>
      <c r="OBM65483" s="506"/>
      <c r="OBN65483" s="506"/>
      <c r="OBO65483" s="506"/>
      <c r="OBP65483" s="506"/>
      <c r="OBQ65483" s="506"/>
      <c r="OBR65483" s="506"/>
      <c r="OBS65483" s="506"/>
      <c r="OBT65483" s="506"/>
      <c r="OBU65483" s="506"/>
      <c r="OBV65483" s="506"/>
      <c r="OBW65483" s="506"/>
      <c r="OBX65483" s="506"/>
      <c r="OBY65483" s="506"/>
      <c r="OBZ65483" s="506"/>
      <c r="OCA65483" s="506"/>
      <c r="OCB65483" s="506"/>
      <c r="OCC65483" s="506"/>
      <c r="OCD65483" s="506"/>
      <c r="OCE65483" s="506"/>
      <c r="OCF65483" s="506"/>
      <c r="OCG65483" s="506"/>
      <c r="OCH65483" s="506"/>
      <c r="OCI65483" s="506"/>
      <c r="OCJ65483" s="506"/>
      <c r="OCK65483" s="506"/>
      <c r="OCL65483" s="506"/>
      <c r="OCM65483" s="506"/>
      <c r="OCN65483" s="506"/>
      <c r="OCO65483" s="506"/>
      <c r="OCP65483" s="506"/>
      <c r="OCQ65483" s="506"/>
      <c r="OCR65483" s="506"/>
      <c r="OCS65483" s="506"/>
      <c r="OCT65483" s="506"/>
      <c r="OCU65483" s="506"/>
      <c r="OCV65483" s="506"/>
      <c r="OCW65483" s="506"/>
      <c r="OCX65483" s="506"/>
      <c r="OCY65483" s="506"/>
      <c r="OCZ65483" s="506"/>
      <c r="ODA65483" s="506"/>
      <c r="ODB65483" s="506"/>
      <c r="ODC65483" s="506"/>
      <c r="ODD65483" s="506"/>
      <c r="ODE65483" s="506"/>
      <c r="ODF65483" s="506"/>
      <c r="ODG65483" s="506"/>
      <c r="ODH65483" s="506"/>
      <c r="ODI65483" s="506"/>
      <c r="ODJ65483" s="506"/>
      <c r="ODK65483" s="506"/>
      <c r="ODL65483" s="506"/>
      <c r="ODM65483" s="506"/>
      <c r="ODN65483" s="506"/>
      <c r="ODO65483" s="506"/>
      <c r="ODP65483" s="506"/>
      <c r="ODQ65483" s="506"/>
      <c r="ODR65483" s="506"/>
      <c r="ODS65483" s="506"/>
      <c r="ODT65483" s="506"/>
      <c r="ODU65483" s="506"/>
      <c r="ODV65483" s="506"/>
      <c r="ODW65483" s="506"/>
      <c r="ODX65483" s="506"/>
      <c r="ODY65483" s="506"/>
      <c r="ODZ65483" s="506"/>
      <c r="OEA65483" s="506"/>
      <c r="OEB65483" s="506"/>
      <c r="OEC65483" s="506"/>
      <c r="OED65483" s="506"/>
      <c r="OEE65483" s="506"/>
      <c r="OEF65483" s="506"/>
      <c r="OEG65483" s="506"/>
      <c r="OEH65483" s="506"/>
      <c r="OEI65483" s="506"/>
      <c r="OEJ65483" s="506"/>
      <c r="OEK65483" s="506"/>
      <c r="OEL65483" s="506"/>
      <c r="OEM65483" s="506"/>
      <c r="OEN65483" s="506"/>
      <c r="OEO65483" s="506"/>
      <c r="OEP65483" s="506"/>
      <c r="OEQ65483" s="506"/>
      <c r="OER65483" s="506"/>
      <c r="OES65483" s="506"/>
      <c r="OET65483" s="506"/>
      <c r="OEU65483" s="506"/>
      <c r="OEV65483" s="506"/>
      <c r="OEW65483" s="506"/>
      <c r="OEX65483" s="506"/>
      <c r="OEY65483" s="506"/>
      <c r="OEZ65483" s="506"/>
      <c r="OFA65483" s="506"/>
      <c r="OFB65483" s="506"/>
      <c r="OFC65483" s="506"/>
      <c r="OFD65483" s="506"/>
      <c r="OFE65483" s="506"/>
      <c r="OFF65483" s="506"/>
      <c r="OFG65483" s="506"/>
      <c r="OFH65483" s="506"/>
      <c r="OFI65483" s="506"/>
      <c r="OFJ65483" s="506"/>
      <c r="OFK65483" s="506"/>
      <c r="OFL65483" s="506"/>
      <c r="OFM65483" s="506"/>
      <c r="OFN65483" s="506"/>
      <c r="OFO65483" s="506"/>
      <c r="OFP65483" s="506"/>
      <c r="OFQ65483" s="506"/>
      <c r="OFR65483" s="506"/>
      <c r="OFS65483" s="506"/>
      <c r="OFT65483" s="506"/>
      <c r="OFU65483" s="506"/>
      <c r="OFV65483" s="506"/>
      <c r="OFW65483" s="506"/>
      <c r="OFX65483" s="506"/>
      <c r="OFY65483" s="506"/>
      <c r="OFZ65483" s="506"/>
      <c r="OGA65483" s="506"/>
      <c r="OGB65483" s="506"/>
      <c r="OGC65483" s="506"/>
      <c r="OGD65483" s="506"/>
      <c r="OGE65483" s="506"/>
      <c r="OGF65483" s="506"/>
      <c r="OGG65483" s="506"/>
      <c r="OGH65483" s="506"/>
      <c r="OGI65483" s="506"/>
      <c r="OGJ65483" s="506"/>
      <c r="OGK65483" s="506"/>
      <c r="OGL65483" s="506"/>
      <c r="OGM65483" s="506"/>
      <c r="OGN65483" s="506"/>
      <c r="OGO65483" s="506"/>
      <c r="OGP65483" s="506"/>
      <c r="OGQ65483" s="506"/>
      <c r="OGR65483" s="506"/>
      <c r="OGS65483" s="506"/>
      <c r="OGT65483" s="506"/>
      <c r="OGU65483" s="506"/>
      <c r="OGV65483" s="506"/>
      <c r="OGW65483" s="506"/>
      <c r="OGX65483" s="506"/>
      <c r="OGY65483" s="506"/>
      <c r="OGZ65483" s="506"/>
      <c r="OHA65483" s="506"/>
      <c r="OHB65483" s="506"/>
      <c r="OHC65483" s="506"/>
      <c r="OHD65483" s="506"/>
      <c r="OHE65483" s="506"/>
      <c r="OHF65483" s="506"/>
      <c r="OHG65483" s="506"/>
      <c r="OHH65483" s="506"/>
      <c r="OHI65483" s="506"/>
      <c r="OHJ65483" s="506"/>
      <c r="OHK65483" s="506"/>
      <c r="OHL65483" s="506"/>
      <c r="OHM65483" s="506"/>
      <c r="OHN65483" s="506"/>
      <c r="OHO65483" s="506"/>
      <c r="OHP65483" s="506"/>
      <c r="OHQ65483" s="506"/>
      <c r="OHR65483" s="506"/>
      <c r="OHS65483" s="506"/>
      <c r="OHT65483" s="506"/>
      <c r="OHU65483" s="506"/>
      <c r="OHV65483" s="506"/>
      <c r="OHW65483" s="506"/>
      <c r="OHX65483" s="506"/>
      <c r="OHY65483" s="506"/>
      <c r="OHZ65483" s="506"/>
      <c r="OIA65483" s="506"/>
      <c r="OIB65483" s="506"/>
      <c r="OIC65483" s="506"/>
      <c r="OID65483" s="506"/>
      <c r="OIE65483" s="506"/>
      <c r="OIF65483" s="506"/>
      <c r="OIG65483" s="506"/>
      <c r="OIH65483" s="506"/>
      <c r="OII65483" s="506"/>
      <c r="OIJ65483" s="506"/>
      <c r="OIK65483" s="506"/>
      <c r="OIL65483" s="506"/>
      <c r="OIM65483" s="506"/>
      <c r="OIN65483" s="506"/>
      <c r="OIO65483" s="506"/>
      <c r="OIP65483" s="506"/>
      <c r="OIQ65483" s="506"/>
      <c r="OIR65483" s="506"/>
      <c r="OIS65483" s="506"/>
      <c r="OIT65483" s="506"/>
      <c r="OIU65483" s="506"/>
      <c r="OIV65483" s="506"/>
      <c r="OIW65483" s="506"/>
      <c r="OIX65483" s="506"/>
      <c r="OIY65483" s="506"/>
      <c r="OIZ65483" s="506"/>
      <c r="OJA65483" s="506"/>
      <c r="OJB65483" s="506"/>
      <c r="OJC65483" s="506"/>
      <c r="OJD65483" s="506"/>
      <c r="OJE65483" s="506"/>
      <c r="OJF65483" s="506"/>
      <c r="OJG65483" s="506"/>
      <c r="OJH65483" s="506"/>
      <c r="OJI65483" s="506"/>
      <c r="OJJ65483" s="506"/>
      <c r="OJK65483" s="506"/>
      <c r="OJL65483" s="506"/>
      <c r="OJM65483" s="506"/>
      <c r="OJN65483" s="506"/>
      <c r="OJO65483" s="506"/>
      <c r="OJP65483" s="506"/>
      <c r="OJQ65483" s="506"/>
      <c r="OJR65483" s="506"/>
      <c r="OJS65483" s="506"/>
      <c r="OJT65483" s="506"/>
      <c r="OJU65483" s="506"/>
      <c r="OJV65483" s="506"/>
      <c r="OJW65483" s="506"/>
      <c r="OJX65483" s="506"/>
      <c r="OJY65483" s="506"/>
      <c r="OJZ65483" s="506"/>
      <c r="OKA65483" s="506"/>
      <c r="OKB65483" s="506"/>
      <c r="OKC65483" s="506"/>
      <c r="OKD65483" s="506"/>
      <c r="OKE65483" s="506"/>
      <c r="OKF65483" s="506"/>
      <c r="OKG65483" s="506"/>
      <c r="OKH65483" s="506"/>
      <c r="OKI65483" s="506"/>
      <c r="OKJ65483" s="506"/>
      <c r="OKK65483" s="506"/>
      <c r="OKL65483" s="506"/>
      <c r="OKM65483" s="506"/>
      <c r="OKN65483" s="506"/>
      <c r="OKO65483" s="506"/>
      <c r="OKP65483" s="506"/>
      <c r="OKQ65483" s="506"/>
      <c r="OKR65483" s="506"/>
      <c r="OKS65483" s="506"/>
      <c r="OKT65483" s="506"/>
      <c r="OKU65483" s="506"/>
      <c r="OKV65483" s="506"/>
      <c r="OKW65483" s="506"/>
      <c r="OKX65483" s="506"/>
      <c r="OKY65483" s="506"/>
      <c r="OKZ65483" s="506"/>
      <c r="OLA65483" s="506"/>
      <c r="OLB65483" s="506"/>
      <c r="OLC65483" s="506"/>
      <c r="OLD65483" s="506"/>
      <c r="OLE65483" s="506"/>
      <c r="OLF65483" s="506"/>
      <c r="OLG65483" s="506"/>
      <c r="OLH65483" s="506"/>
      <c r="OLI65483" s="506"/>
      <c r="OLJ65483" s="506"/>
      <c r="OLK65483" s="506"/>
      <c r="OLL65483" s="506"/>
      <c r="OLM65483" s="506"/>
      <c r="OLN65483" s="506"/>
      <c r="OLO65483" s="506"/>
      <c r="OLP65483" s="506"/>
      <c r="OLQ65483" s="506"/>
      <c r="OLR65483" s="506"/>
      <c r="OLS65483" s="506"/>
      <c r="OLT65483" s="506"/>
      <c r="OLU65483" s="506"/>
      <c r="OLV65483" s="506"/>
      <c r="OLW65483" s="506"/>
      <c r="OLX65483" s="506"/>
      <c r="OLY65483" s="506"/>
      <c r="OLZ65483" s="506"/>
      <c r="OMA65483" s="506"/>
      <c r="OMB65483" s="506"/>
      <c r="OMC65483" s="506"/>
      <c r="OMD65483" s="506"/>
      <c r="OME65483" s="506"/>
      <c r="OMF65483" s="506"/>
      <c r="OMG65483" s="506"/>
      <c r="OMH65483" s="506"/>
      <c r="OMI65483" s="506"/>
      <c r="OMJ65483" s="506"/>
      <c r="OMK65483" s="506"/>
      <c r="OML65483" s="506"/>
      <c r="OMM65483" s="506"/>
      <c r="OMN65483" s="506"/>
      <c r="OMO65483" s="506"/>
      <c r="OMP65483" s="506"/>
      <c r="OMQ65483" s="506"/>
      <c r="OMR65483" s="506"/>
      <c r="OMS65483" s="506"/>
      <c r="OMT65483" s="506"/>
      <c r="OMU65483" s="506"/>
      <c r="OMV65483" s="506"/>
      <c r="OMW65483" s="506"/>
      <c r="OMX65483" s="506"/>
      <c r="OMY65483" s="506"/>
      <c r="OMZ65483" s="506"/>
      <c r="ONA65483" s="506"/>
      <c r="ONB65483" s="506"/>
      <c r="ONC65483" s="506"/>
      <c r="OND65483" s="506"/>
      <c r="ONE65483" s="506"/>
      <c r="ONF65483" s="506"/>
      <c r="ONG65483" s="506"/>
      <c r="ONH65483" s="506"/>
      <c r="ONI65483" s="506"/>
      <c r="ONJ65483" s="506"/>
      <c r="ONK65483" s="506"/>
      <c r="ONL65483" s="506"/>
      <c r="ONM65483" s="506"/>
      <c r="ONN65483" s="506"/>
      <c r="ONO65483" s="506"/>
      <c r="ONP65483" s="506"/>
      <c r="ONQ65483" s="506"/>
      <c r="ONR65483" s="506"/>
      <c r="ONS65483" s="506"/>
      <c r="ONT65483" s="506"/>
      <c r="ONU65483" s="506"/>
      <c r="ONV65483" s="506"/>
      <c r="ONW65483" s="506"/>
      <c r="ONX65483" s="506"/>
      <c r="ONY65483" s="506"/>
      <c r="ONZ65483" s="506"/>
      <c r="OOA65483" s="506"/>
      <c r="OOB65483" s="506"/>
      <c r="OOC65483" s="506"/>
      <c r="OOD65483" s="506"/>
      <c r="OOE65483" s="506"/>
      <c r="OOF65483" s="506"/>
      <c r="OOG65483" s="506"/>
      <c r="OOH65483" s="506"/>
      <c r="OOI65483" s="506"/>
      <c r="OOJ65483" s="506"/>
      <c r="OOK65483" s="506"/>
      <c r="OOL65483" s="506"/>
      <c r="OOM65483" s="506"/>
      <c r="OON65483" s="506"/>
      <c r="OOO65483" s="506"/>
      <c r="OOP65483" s="506"/>
      <c r="OOQ65483" s="506"/>
      <c r="OOR65483" s="506"/>
      <c r="OOS65483" s="506"/>
      <c r="OOT65483" s="506"/>
      <c r="OOU65483" s="506"/>
      <c r="OOV65483" s="506"/>
      <c r="OOW65483" s="506"/>
      <c r="OOX65483" s="506"/>
      <c r="OOY65483" s="506"/>
      <c r="OOZ65483" s="506"/>
      <c r="OPA65483" s="506"/>
      <c r="OPB65483" s="506"/>
      <c r="OPC65483" s="506"/>
      <c r="OPD65483" s="506"/>
      <c r="OPE65483" s="506"/>
      <c r="OPF65483" s="506"/>
      <c r="OPG65483" s="506"/>
      <c r="OPH65483" s="506"/>
      <c r="OPI65483" s="506"/>
      <c r="OPJ65483" s="506"/>
      <c r="OPK65483" s="506"/>
      <c r="OPL65483" s="506"/>
      <c r="OPM65483" s="506"/>
      <c r="OPN65483" s="506"/>
      <c r="OPO65483" s="506"/>
      <c r="OPP65483" s="506"/>
      <c r="OPQ65483" s="506"/>
      <c r="OPR65483" s="506"/>
      <c r="OPS65483" s="506"/>
      <c r="OPT65483" s="506"/>
      <c r="OPU65483" s="506"/>
      <c r="OPV65483" s="506"/>
      <c r="OPW65483" s="506"/>
      <c r="OPX65483" s="506"/>
      <c r="OPY65483" s="506"/>
      <c r="OPZ65483" s="506"/>
      <c r="OQA65483" s="506"/>
      <c r="OQB65483" s="506"/>
      <c r="OQC65483" s="506"/>
      <c r="OQD65483" s="506"/>
      <c r="OQE65483" s="506"/>
      <c r="OQF65483" s="506"/>
      <c r="OQG65483" s="506"/>
      <c r="OQH65483" s="506"/>
      <c r="OQI65483" s="506"/>
      <c r="OQJ65483" s="506"/>
      <c r="OQK65483" s="506"/>
      <c r="OQL65483" s="506"/>
      <c r="OQM65483" s="506"/>
      <c r="OQN65483" s="506"/>
      <c r="OQO65483" s="506"/>
      <c r="OQP65483" s="506"/>
      <c r="OQQ65483" s="506"/>
      <c r="OQR65483" s="506"/>
      <c r="OQS65483" s="506"/>
      <c r="OQT65483" s="506"/>
      <c r="OQU65483" s="506"/>
      <c r="OQV65483" s="506"/>
      <c r="OQW65483" s="506"/>
      <c r="OQX65483" s="506"/>
      <c r="OQY65483" s="506"/>
      <c r="OQZ65483" s="506"/>
      <c r="ORA65483" s="506"/>
      <c r="ORB65483" s="506"/>
      <c r="ORC65483" s="506"/>
      <c r="ORD65483" s="506"/>
      <c r="ORE65483" s="506"/>
      <c r="ORF65483" s="506"/>
      <c r="ORG65483" s="506"/>
      <c r="ORH65483" s="506"/>
      <c r="ORI65483" s="506"/>
      <c r="ORJ65483" s="506"/>
      <c r="ORK65483" s="506"/>
      <c r="ORL65483" s="506"/>
      <c r="ORM65483" s="506"/>
      <c r="ORN65483" s="506"/>
      <c r="ORO65483" s="506"/>
      <c r="ORP65483" s="506"/>
      <c r="ORQ65483" s="506"/>
      <c r="ORR65483" s="506"/>
      <c r="ORS65483" s="506"/>
      <c r="ORT65483" s="506"/>
      <c r="ORU65483" s="506"/>
      <c r="ORV65483" s="506"/>
      <c r="ORW65483" s="506"/>
      <c r="ORX65483" s="506"/>
      <c r="ORY65483" s="506"/>
      <c r="ORZ65483" s="506"/>
      <c r="OSA65483" s="506"/>
      <c r="OSB65483" s="506"/>
      <c r="OSC65483" s="506"/>
      <c r="OSD65483" s="506"/>
      <c r="OSE65483" s="506"/>
      <c r="OSF65483" s="506"/>
      <c r="OSG65483" s="506"/>
      <c r="OSH65483" s="506"/>
      <c r="OSI65483" s="506"/>
      <c r="OSJ65483" s="506"/>
      <c r="OSK65483" s="506"/>
      <c r="OSL65483" s="506"/>
      <c r="OSM65483" s="506"/>
      <c r="OSN65483" s="506"/>
      <c r="OSO65483" s="506"/>
      <c r="OSP65483" s="506"/>
      <c r="OSQ65483" s="506"/>
      <c r="OSR65483" s="506"/>
      <c r="OSS65483" s="506"/>
      <c r="OST65483" s="506"/>
      <c r="OSU65483" s="506"/>
      <c r="OSV65483" s="506"/>
      <c r="OSW65483" s="506"/>
      <c r="OSX65483" s="506"/>
      <c r="OSY65483" s="506"/>
      <c r="OSZ65483" s="506"/>
      <c r="OTA65483" s="506"/>
      <c r="OTB65483" s="506"/>
      <c r="OTC65483" s="506"/>
      <c r="OTD65483" s="506"/>
      <c r="OTE65483" s="506"/>
      <c r="OTF65483" s="506"/>
      <c r="OTG65483" s="506"/>
      <c r="OTH65483" s="506"/>
      <c r="OTI65483" s="506"/>
      <c r="OTJ65483" s="506"/>
      <c r="OTK65483" s="506"/>
      <c r="OTL65483" s="506"/>
      <c r="OTM65483" s="506"/>
      <c r="OTN65483" s="506"/>
      <c r="OTO65483" s="506"/>
      <c r="OTP65483" s="506"/>
      <c r="OTQ65483" s="506"/>
      <c r="OTR65483" s="506"/>
      <c r="OTS65483" s="506"/>
      <c r="OTT65483" s="506"/>
      <c r="OTU65483" s="506"/>
      <c r="OTV65483" s="506"/>
      <c r="OTW65483" s="506"/>
      <c r="OTX65483" s="506"/>
      <c r="OTY65483" s="506"/>
      <c r="OTZ65483" s="506"/>
      <c r="OUA65483" s="506"/>
      <c r="OUB65483" s="506"/>
      <c r="OUC65483" s="506"/>
      <c r="OUD65483" s="506"/>
      <c r="OUE65483" s="506"/>
      <c r="OUF65483" s="506"/>
      <c r="OUG65483" s="506"/>
      <c r="OUH65483" s="506"/>
      <c r="OUI65483" s="506"/>
      <c r="OUJ65483" s="506"/>
      <c r="OUK65483" s="506"/>
      <c r="OUL65483" s="506"/>
      <c r="OUM65483" s="506"/>
      <c r="OUN65483" s="506"/>
      <c r="OUO65483" s="506"/>
      <c r="OUP65483" s="506"/>
      <c r="OUQ65483" s="506"/>
      <c r="OUR65483" s="506"/>
      <c r="OUS65483" s="506"/>
      <c r="OUT65483" s="506"/>
      <c r="OUU65483" s="506"/>
      <c r="OUV65483" s="506"/>
      <c r="OUW65483" s="506"/>
      <c r="OUX65483" s="506"/>
      <c r="OUY65483" s="506"/>
      <c r="OUZ65483" s="506"/>
      <c r="OVA65483" s="506"/>
      <c r="OVB65483" s="506"/>
      <c r="OVC65483" s="506"/>
      <c r="OVD65483" s="506"/>
      <c r="OVE65483" s="506"/>
      <c r="OVF65483" s="506"/>
      <c r="OVG65483" s="506"/>
      <c r="OVH65483" s="506"/>
      <c r="OVI65483" s="506"/>
      <c r="OVJ65483" s="506"/>
      <c r="OVK65483" s="506"/>
      <c r="OVL65483" s="506"/>
      <c r="OVM65483" s="506"/>
      <c r="OVN65483" s="506"/>
      <c r="OVO65483" s="506"/>
      <c r="OVP65483" s="506"/>
      <c r="OVQ65483" s="506"/>
      <c r="OVR65483" s="506"/>
      <c r="OVS65483" s="506"/>
      <c r="OVT65483" s="506"/>
      <c r="OVU65483" s="506"/>
      <c r="OVV65483" s="506"/>
      <c r="OVW65483" s="506"/>
      <c r="OVX65483" s="506"/>
      <c r="OVY65483" s="506"/>
      <c r="OVZ65483" s="506"/>
      <c r="OWA65483" s="506"/>
      <c r="OWB65483" s="506"/>
      <c r="OWC65483" s="506"/>
      <c r="OWD65483" s="506"/>
      <c r="OWE65483" s="506"/>
      <c r="OWF65483" s="506"/>
      <c r="OWG65483" s="506"/>
      <c r="OWH65483" s="506"/>
      <c r="OWI65483" s="506"/>
      <c r="OWJ65483" s="506"/>
      <c r="OWK65483" s="506"/>
      <c r="OWL65483" s="506"/>
      <c r="OWM65483" s="506"/>
      <c r="OWN65483" s="506"/>
      <c r="OWO65483" s="506"/>
      <c r="OWP65483" s="506"/>
      <c r="OWQ65483" s="506"/>
      <c r="OWR65483" s="506"/>
      <c r="OWS65483" s="506"/>
      <c r="OWT65483" s="506"/>
      <c r="OWU65483" s="506"/>
      <c r="OWV65483" s="506"/>
      <c r="OWW65483" s="506"/>
      <c r="OWX65483" s="506"/>
      <c r="OWY65483" s="506"/>
      <c r="OWZ65483" s="506"/>
      <c r="OXA65483" s="506"/>
      <c r="OXB65483" s="506"/>
      <c r="OXC65483" s="506"/>
      <c r="OXD65483" s="506"/>
      <c r="OXE65483" s="506"/>
      <c r="OXF65483" s="506"/>
      <c r="OXG65483" s="506"/>
      <c r="OXH65483" s="506"/>
      <c r="OXI65483" s="506"/>
      <c r="OXJ65483" s="506"/>
      <c r="OXK65483" s="506"/>
      <c r="OXL65483" s="506"/>
      <c r="OXM65483" s="506"/>
      <c r="OXN65483" s="506"/>
      <c r="OXO65483" s="506"/>
      <c r="OXP65483" s="506"/>
      <c r="OXQ65483" s="506"/>
      <c r="OXR65483" s="506"/>
      <c r="OXS65483" s="506"/>
      <c r="OXT65483" s="506"/>
      <c r="OXU65483" s="506"/>
      <c r="OXV65483" s="506"/>
      <c r="OXW65483" s="506"/>
      <c r="OXX65483" s="506"/>
      <c r="OXY65483" s="506"/>
      <c r="OXZ65483" s="506"/>
      <c r="OYA65483" s="506"/>
      <c r="OYB65483" s="506"/>
      <c r="OYC65483" s="506"/>
      <c r="OYD65483" s="506"/>
      <c r="OYE65483" s="506"/>
      <c r="OYF65483" s="506"/>
      <c r="OYG65483" s="506"/>
      <c r="OYH65483" s="506"/>
      <c r="OYI65483" s="506"/>
      <c r="OYJ65483" s="506"/>
      <c r="OYK65483" s="506"/>
      <c r="OYL65483" s="506"/>
      <c r="OYM65483" s="506"/>
      <c r="OYN65483" s="506"/>
      <c r="OYO65483" s="506"/>
      <c r="OYP65483" s="506"/>
      <c r="OYQ65483" s="506"/>
      <c r="OYR65483" s="506"/>
      <c r="OYS65483" s="506"/>
      <c r="OYT65483" s="506"/>
      <c r="OYU65483" s="506"/>
      <c r="OYV65483" s="506"/>
      <c r="OYW65483" s="506"/>
      <c r="OYX65483" s="506"/>
      <c r="OYY65483" s="506"/>
      <c r="OYZ65483" s="506"/>
      <c r="OZA65483" s="506"/>
      <c r="OZB65483" s="506"/>
      <c r="OZC65483" s="506"/>
      <c r="OZD65483" s="506"/>
      <c r="OZE65483" s="506"/>
      <c r="OZF65483" s="506"/>
      <c r="OZG65483" s="506"/>
      <c r="OZH65483" s="506"/>
      <c r="OZI65483" s="506"/>
      <c r="OZJ65483" s="506"/>
      <c r="OZK65483" s="506"/>
      <c r="OZL65483" s="506"/>
      <c r="OZM65483" s="506"/>
      <c r="OZN65483" s="506"/>
      <c r="OZO65483" s="506"/>
      <c r="OZP65483" s="506"/>
      <c r="OZQ65483" s="506"/>
      <c r="OZR65483" s="506"/>
      <c r="OZS65483" s="506"/>
      <c r="OZT65483" s="506"/>
      <c r="OZU65483" s="506"/>
      <c r="OZV65483" s="506"/>
      <c r="OZW65483" s="506"/>
      <c r="OZX65483" s="506"/>
      <c r="OZY65483" s="506"/>
      <c r="OZZ65483" s="506"/>
      <c r="PAA65483" s="506"/>
      <c r="PAB65483" s="506"/>
      <c r="PAC65483" s="506"/>
      <c r="PAD65483" s="506"/>
      <c r="PAE65483" s="506"/>
      <c r="PAF65483" s="506"/>
      <c r="PAG65483" s="506"/>
      <c r="PAH65483" s="506"/>
      <c r="PAI65483" s="506"/>
      <c r="PAJ65483" s="506"/>
      <c r="PAK65483" s="506"/>
      <c r="PAL65483" s="506"/>
      <c r="PAM65483" s="506"/>
      <c r="PAN65483" s="506"/>
      <c r="PAO65483" s="506"/>
      <c r="PAP65483" s="506"/>
      <c r="PAQ65483" s="506"/>
      <c r="PAR65483" s="506"/>
      <c r="PAS65483" s="506"/>
      <c r="PAT65483" s="506"/>
      <c r="PAU65483" s="506"/>
      <c r="PAV65483" s="506"/>
      <c r="PAW65483" s="506"/>
      <c r="PAX65483" s="506"/>
      <c r="PAY65483" s="506"/>
      <c r="PAZ65483" s="506"/>
      <c r="PBA65483" s="506"/>
      <c r="PBB65483" s="506"/>
      <c r="PBC65483" s="506"/>
      <c r="PBD65483" s="506"/>
      <c r="PBE65483" s="506"/>
      <c r="PBF65483" s="506"/>
      <c r="PBG65483" s="506"/>
      <c r="PBH65483" s="506"/>
      <c r="PBI65483" s="506"/>
      <c r="PBJ65483" s="506"/>
      <c r="PBK65483" s="506"/>
      <c r="PBL65483" s="506"/>
      <c r="PBM65483" s="506"/>
      <c r="PBN65483" s="506"/>
      <c r="PBO65483" s="506"/>
      <c r="PBP65483" s="506"/>
      <c r="PBQ65483" s="506"/>
      <c r="PBR65483" s="506"/>
      <c r="PBS65483" s="506"/>
      <c r="PBT65483" s="506"/>
      <c r="PBU65483" s="506"/>
      <c r="PBV65483" s="506"/>
      <c r="PBW65483" s="506"/>
      <c r="PBX65483" s="506"/>
      <c r="PBY65483" s="506"/>
      <c r="PBZ65483" s="506"/>
      <c r="PCA65483" s="506"/>
      <c r="PCB65483" s="506"/>
      <c r="PCC65483" s="506"/>
      <c r="PCD65483" s="506"/>
      <c r="PCE65483" s="506"/>
      <c r="PCF65483" s="506"/>
      <c r="PCG65483" s="506"/>
      <c r="PCH65483" s="506"/>
      <c r="PCI65483" s="506"/>
      <c r="PCJ65483" s="506"/>
      <c r="PCK65483" s="506"/>
      <c r="PCL65483" s="506"/>
      <c r="PCM65483" s="506"/>
      <c r="PCN65483" s="506"/>
      <c r="PCO65483" s="506"/>
      <c r="PCP65483" s="506"/>
      <c r="PCQ65483" s="506"/>
      <c r="PCR65483" s="506"/>
      <c r="PCS65483" s="506"/>
      <c r="PCT65483" s="506"/>
      <c r="PCU65483" s="506"/>
      <c r="PCV65483" s="506"/>
      <c r="PCW65483" s="506"/>
      <c r="PCX65483" s="506"/>
      <c r="PCY65483" s="506"/>
      <c r="PCZ65483" s="506"/>
      <c r="PDA65483" s="506"/>
      <c r="PDB65483" s="506"/>
      <c r="PDC65483" s="506"/>
      <c r="PDD65483" s="506"/>
      <c r="PDE65483" s="506"/>
      <c r="PDF65483" s="506"/>
      <c r="PDG65483" s="506"/>
      <c r="PDH65483" s="506"/>
      <c r="PDI65483" s="506"/>
      <c r="PDJ65483" s="506"/>
      <c r="PDK65483" s="506"/>
      <c r="PDL65483" s="506"/>
      <c r="PDM65483" s="506"/>
      <c r="PDN65483" s="506"/>
      <c r="PDO65483" s="506"/>
      <c r="PDP65483" s="506"/>
      <c r="PDQ65483" s="506"/>
      <c r="PDR65483" s="506"/>
      <c r="PDS65483" s="506"/>
      <c r="PDT65483" s="506"/>
      <c r="PDU65483" s="506"/>
      <c r="PDV65483" s="506"/>
      <c r="PDW65483" s="506"/>
      <c r="PDX65483" s="506"/>
      <c r="PDY65483" s="506"/>
      <c r="PDZ65483" s="506"/>
      <c r="PEA65483" s="506"/>
      <c r="PEB65483" s="506"/>
      <c r="PEC65483" s="506"/>
      <c r="PED65483" s="506"/>
      <c r="PEE65483" s="506"/>
      <c r="PEF65483" s="506"/>
      <c r="PEG65483" s="506"/>
      <c r="PEH65483" s="506"/>
      <c r="PEI65483" s="506"/>
      <c r="PEJ65483" s="506"/>
      <c r="PEK65483" s="506"/>
      <c r="PEL65483" s="506"/>
      <c r="PEM65483" s="506"/>
      <c r="PEN65483" s="506"/>
      <c r="PEO65483" s="506"/>
      <c r="PEP65483" s="506"/>
      <c r="PEQ65483" s="506"/>
      <c r="PER65483" s="506"/>
      <c r="PES65483" s="506"/>
      <c r="PET65483" s="506"/>
      <c r="PEU65483" s="506"/>
      <c r="PEV65483" s="506"/>
      <c r="PEW65483" s="506"/>
      <c r="PEX65483" s="506"/>
      <c r="PEY65483" s="506"/>
      <c r="PEZ65483" s="506"/>
      <c r="PFA65483" s="506"/>
      <c r="PFB65483" s="506"/>
      <c r="PFC65483" s="506"/>
      <c r="PFD65483" s="506"/>
      <c r="PFE65483" s="506"/>
      <c r="PFF65483" s="506"/>
      <c r="PFG65483" s="506"/>
      <c r="PFH65483" s="506"/>
      <c r="PFI65483" s="506"/>
      <c r="PFJ65483" s="506"/>
      <c r="PFK65483" s="506"/>
      <c r="PFL65483" s="506"/>
      <c r="PFM65483" s="506"/>
      <c r="PFN65483" s="506"/>
      <c r="PFO65483" s="506"/>
      <c r="PFP65483" s="506"/>
      <c r="PFQ65483" s="506"/>
      <c r="PFR65483" s="506"/>
      <c r="PFS65483" s="506"/>
      <c r="PFT65483" s="506"/>
      <c r="PFU65483" s="506"/>
      <c r="PFV65483" s="506"/>
      <c r="PFW65483" s="506"/>
      <c r="PFX65483" s="506"/>
      <c r="PFY65483" s="506"/>
      <c r="PFZ65483" s="506"/>
      <c r="PGA65483" s="506"/>
      <c r="PGB65483" s="506"/>
      <c r="PGC65483" s="506"/>
      <c r="PGD65483" s="506"/>
      <c r="PGE65483" s="506"/>
      <c r="PGF65483" s="506"/>
      <c r="PGG65483" s="506"/>
      <c r="PGH65483" s="506"/>
      <c r="PGI65483" s="506"/>
      <c r="PGJ65483" s="506"/>
      <c r="PGK65483" s="506"/>
      <c r="PGL65483" s="506"/>
      <c r="PGM65483" s="506"/>
      <c r="PGN65483" s="506"/>
      <c r="PGO65483" s="506"/>
      <c r="PGP65483" s="506"/>
      <c r="PGQ65483" s="506"/>
      <c r="PGR65483" s="506"/>
      <c r="PGS65483" s="506"/>
      <c r="PGT65483" s="506"/>
      <c r="PGU65483" s="506"/>
      <c r="PGV65483" s="506"/>
      <c r="PGW65483" s="506"/>
      <c r="PGX65483" s="506"/>
      <c r="PGY65483" s="506"/>
      <c r="PGZ65483" s="506"/>
      <c r="PHA65483" s="506"/>
      <c r="PHB65483" s="506"/>
      <c r="PHC65483" s="506"/>
      <c r="PHD65483" s="506"/>
      <c r="PHE65483" s="506"/>
      <c r="PHF65483" s="506"/>
      <c r="PHG65483" s="506"/>
      <c r="PHH65483" s="506"/>
      <c r="PHI65483" s="506"/>
      <c r="PHJ65483" s="506"/>
      <c r="PHK65483" s="506"/>
      <c r="PHL65483" s="506"/>
      <c r="PHM65483" s="506"/>
      <c r="PHN65483" s="506"/>
      <c r="PHO65483" s="506"/>
      <c r="PHP65483" s="506"/>
      <c r="PHQ65483" s="506"/>
      <c r="PHR65483" s="506"/>
      <c r="PHS65483" s="506"/>
      <c r="PHT65483" s="506"/>
      <c r="PHU65483" s="506"/>
      <c r="PHV65483" s="506"/>
      <c r="PHW65483" s="506"/>
      <c r="PHX65483" s="506"/>
      <c r="PHY65483" s="506"/>
      <c r="PHZ65483" s="506"/>
      <c r="PIA65483" s="506"/>
      <c r="PIB65483" s="506"/>
      <c r="PIC65483" s="506"/>
      <c r="PID65483" s="506"/>
      <c r="PIE65483" s="506"/>
      <c r="PIF65483" s="506"/>
      <c r="PIG65483" s="506"/>
      <c r="PIH65483" s="506"/>
      <c r="PII65483" s="506"/>
      <c r="PIJ65483" s="506"/>
      <c r="PIK65483" s="506"/>
      <c r="PIL65483" s="506"/>
      <c r="PIM65483" s="506"/>
      <c r="PIN65483" s="506"/>
      <c r="PIO65483" s="506"/>
      <c r="PIP65483" s="506"/>
      <c r="PIQ65483" s="506"/>
      <c r="PIR65483" s="506"/>
      <c r="PIS65483" s="506"/>
      <c r="PIT65483" s="506"/>
      <c r="PIU65483" s="506"/>
      <c r="PIV65483" s="506"/>
      <c r="PIW65483" s="506"/>
      <c r="PIX65483" s="506"/>
      <c r="PIY65483" s="506"/>
      <c r="PIZ65483" s="506"/>
      <c r="PJA65483" s="506"/>
      <c r="PJB65483" s="506"/>
      <c r="PJC65483" s="506"/>
      <c r="PJD65483" s="506"/>
      <c r="PJE65483" s="506"/>
      <c r="PJF65483" s="506"/>
      <c r="PJG65483" s="506"/>
      <c r="PJH65483" s="506"/>
      <c r="PJI65483" s="506"/>
      <c r="PJJ65483" s="506"/>
      <c r="PJK65483" s="506"/>
      <c r="PJL65483" s="506"/>
      <c r="PJM65483" s="506"/>
      <c r="PJN65483" s="506"/>
      <c r="PJO65483" s="506"/>
      <c r="PJP65483" s="506"/>
      <c r="PJQ65483" s="506"/>
      <c r="PJR65483" s="506"/>
      <c r="PJS65483" s="506"/>
      <c r="PJT65483" s="506"/>
      <c r="PJU65483" s="506"/>
      <c r="PJV65483" s="506"/>
      <c r="PJW65483" s="506"/>
      <c r="PJX65483" s="506"/>
      <c r="PJY65483" s="506"/>
      <c r="PJZ65483" s="506"/>
      <c r="PKA65483" s="506"/>
      <c r="PKB65483" s="506"/>
      <c r="PKC65483" s="506"/>
      <c r="PKD65483" s="506"/>
      <c r="PKE65483" s="506"/>
      <c r="PKF65483" s="506"/>
      <c r="PKG65483" s="506"/>
      <c r="PKH65483" s="506"/>
      <c r="PKI65483" s="506"/>
      <c r="PKJ65483" s="506"/>
      <c r="PKK65483" s="506"/>
      <c r="PKL65483" s="506"/>
      <c r="PKM65483" s="506"/>
      <c r="PKN65483" s="506"/>
      <c r="PKO65483" s="506"/>
      <c r="PKP65483" s="506"/>
      <c r="PKQ65483" s="506"/>
      <c r="PKR65483" s="506"/>
      <c r="PKS65483" s="506"/>
      <c r="PKT65483" s="506"/>
      <c r="PKU65483" s="506"/>
      <c r="PKV65483" s="506"/>
      <c r="PKW65483" s="506"/>
      <c r="PKX65483" s="506"/>
      <c r="PKY65483" s="506"/>
      <c r="PKZ65483" s="506"/>
      <c r="PLA65483" s="506"/>
      <c r="PLB65483" s="506"/>
      <c r="PLC65483" s="506"/>
      <c r="PLD65483" s="506"/>
      <c r="PLE65483" s="506"/>
      <c r="PLF65483" s="506"/>
      <c r="PLG65483" s="506"/>
      <c r="PLH65483" s="506"/>
      <c r="PLI65483" s="506"/>
      <c r="PLJ65483" s="506"/>
      <c r="PLK65483" s="506"/>
      <c r="PLL65483" s="506"/>
      <c r="PLM65483" s="506"/>
      <c r="PLN65483" s="506"/>
      <c r="PLO65483" s="506"/>
      <c r="PLP65483" s="506"/>
      <c r="PLQ65483" s="506"/>
      <c r="PLR65483" s="506"/>
      <c r="PLS65483" s="506"/>
      <c r="PLT65483" s="506"/>
      <c r="PLU65483" s="506"/>
      <c r="PLV65483" s="506"/>
      <c r="PLW65483" s="506"/>
      <c r="PLX65483" s="506"/>
      <c r="PLY65483" s="506"/>
      <c r="PLZ65483" s="506"/>
      <c r="PMA65483" s="506"/>
      <c r="PMB65483" s="506"/>
      <c r="PMC65483" s="506"/>
      <c r="PMD65483" s="506"/>
      <c r="PME65483" s="506"/>
      <c r="PMF65483" s="506"/>
      <c r="PMG65483" s="506"/>
      <c r="PMH65483" s="506"/>
      <c r="PMI65483" s="506"/>
      <c r="PMJ65483" s="506"/>
      <c r="PMK65483" s="506"/>
      <c r="PML65483" s="506"/>
      <c r="PMM65483" s="506"/>
      <c r="PMN65483" s="506"/>
      <c r="PMO65483" s="506"/>
      <c r="PMP65483" s="506"/>
      <c r="PMQ65483" s="506"/>
      <c r="PMR65483" s="506"/>
      <c r="PMS65483" s="506"/>
      <c r="PMT65483" s="506"/>
      <c r="PMU65483" s="506"/>
      <c r="PMV65483" s="506"/>
      <c r="PMW65483" s="506"/>
      <c r="PMX65483" s="506"/>
      <c r="PMY65483" s="506"/>
      <c r="PMZ65483" s="506"/>
      <c r="PNA65483" s="506"/>
      <c r="PNB65483" s="506"/>
      <c r="PNC65483" s="506"/>
      <c r="PND65483" s="506"/>
      <c r="PNE65483" s="506"/>
      <c r="PNF65483" s="506"/>
      <c r="PNG65483" s="506"/>
      <c r="PNH65483" s="506"/>
      <c r="PNI65483" s="506"/>
      <c r="PNJ65483" s="506"/>
      <c r="PNK65483" s="506"/>
      <c r="PNL65483" s="506"/>
      <c r="PNM65483" s="506"/>
      <c r="PNN65483" s="506"/>
      <c r="PNO65483" s="506"/>
      <c r="PNP65483" s="506"/>
      <c r="PNQ65483" s="506"/>
      <c r="PNR65483" s="506"/>
      <c r="PNS65483" s="506"/>
      <c r="PNT65483" s="506"/>
      <c r="PNU65483" s="506"/>
      <c r="PNV65483" s="506"/>
      <c r="PNW65483" s="506"/>
      <c r="PNX65483" s="506"/>
      <c r="PNY65483" s="506"/>
      <c r="PNZ65483" s="506"/>
      <c r="POA65483" s="506"/>
      <c r="POB65483" s="506"/>
      <c r="POC65483" s="506"/>
      <c r="POD65483" s="506"/>
      <c r="POE65483" s="506"/>
      <c r="POF65483" s="506"/>
      <c r="POG65483" s="506"/>
      <c r="POH65483" s="506"/>
      <c r="POI65483" s="506"/>
      <c r="POJ65483" s="506"/>
      <c r="POK65483" s="506"/>
      <c r="POL65483" s="506"/>
      <c r="POM65483" s="506"/>
      <c r="PON65483" s="506"/>
      <c r="POO65483" s="506"/>
      <c r="POP65483" s="506"/>
      <c r="POQ65483" s="506"/>
      <c r="POR65483" s="506"/>
      <c r="POS65483" s="506"/>
      <c r="POT65483" s="506"/>
      <c r="POU65483" s="506"/>
      <c r="POV65483" s="506"/>
      <c r="POW65483" s="506"/>
      <c r="POX65483" s="506"/>
      <c r="POY65483" s="506"/>
      <c r="POZ65483" s="506"/>
      <c r="PPA65483" s="506"/>
      <c r="PPB65483" s="506"/>
      <c r="PPC65483" s="506"/>
      <c r="PPD65483" s="506"/>
      <c r="PPE65483" s="506"/>
      <c r="PPF65483" s="506"/>
      <c r="PPG65483" s="506"/>
      <c r="PPH65483" s="506"/>
      <c r="PPI65483" s="506"/>
      <c r="PPJ65483" s="506"/>
      <c r="PPK65483" s="506"/>
      <c r="PPL65483" s="506"/>
      <c r="PPM65483" s="506"/>
      <c r="PPN65483" s="506"/>
      <c r="PPO65483" s="506"/>
      <c r="PPP65483" s="506"/>
      <c r="PPQ65483" s="506"/>
      <c r="PPR65483" s="506"/>
      <c r="PPS65483" s="506"/>
      <c r="PPT65483" s="506"/>
      <c r="PPU65483" s="506"/>
      <c r="PPV65483" s="506"/>
      <c r="PPW65483" s="506"/>
      <c r="PPX65483" s="506"/>
      <c r="PPY65483" s="506"/>
      <c r="PPZ65483" s="506"/>
      <c r="PQA65483" s="506"/>
      <c r="PQB65483" s="506"/>
      <c r="PQC65483" s="506"/>
      <c r="PQD65483" s="506"/>
      <c r="PQE65483" s="506"/>
      <c r="PQF65483" s="506"/>
      <c r="PQG65483" s="506"/>
      <c r="PQH65483" s="506"/>
      <c r="PQI65483" s="506"/>
      <c r="PQJ65483" s="506"/>
      <c r="PQK65483" s="506"/>
      <c r="PQL65483" s="506"/>
      <c r="PQM65483" s="506"/>
      <c r="PQN65483" s="506"/>
      <c r="PQO65483" s="506"/>
      <c r="PQP65483" s="506"/>
      <c r="PQQ65483" s="506"/>
      <c r="PQR65483" s="506"/>
      <c r="PQS65483" s="506"/>
      <c r="PQT65483" s="506"/>
      <c r="PQU65483" s="506"/>
      <c r="PQV65483" s="506"/>
      <c r="PQW65483" s="506"/>
      <c r="PQX65483" s="506"/>
      <c r="PQY65483" s="506"/>
      <c r="PQZ65483" s="506"/>
      <c r="PRA65483" s="506"/>
      <c r="PRB65483" s="506"/>
      <c r="PRC65483" s="506"/>
      <c r="PRD65483" s="506"/>
      <c r="PRE65483" s="506"/>
      <c r="PRF65483" s="506"/>
      <c r="PRG65483" s="506"/>
      <c r="PRH65483" s="506"/>
      <c r="PRI65483" s="506"/>
      <c r="PRJ65483" s="506"/>
      <c r="PRK65483" s="506"/>
      <c r="PRL65483" s="506"/>
      <c r="PRM65483" s="506"/>
      <c r="PRN65483" s="506"/>
      <c r="PRO65483" s="506"/>
      <c r="PRP65483" s="506"/>
      <c r="PRQ65483" s="506"/>
      <c r="PRR65483" s="506"/>
      <c r="PRS65483" s="506"/>
      <c r="PRT65483" s="506"/>
      <c r="PRU65483" s="506"/>
      <c r="PRV65483" s="506"/>
      <c r="PRW65483" s="506"/>
      <c r="PRX65483" s="506"/>
      <c r="PRY65483" s="506"/>
      <c r="PRZ65483" s="506"/>
      <c r="PSA65483" s="506"/>
      <c r="PSB65483" s="506"/>
      <c r="PSC65483" s="506"/>
      <c r="PSD65483" s="506"/>
      <c r="PSE65483" s="506"/>
      <c r="PSF65483" s="506"/>
      <c r="PSG65483" s="506"/>
      <c r="PSH65483" s="506"/>
      <c r="PSI65483" s="506"/>
      <c r="PSJ65483" s="506"/>
      <c r="PSK65483" s="506"/>
      <c r="PSL65483" s="506"/>
      <c r="PSM65483" s="506"/>
      <c r="PSN65483" s="506"/>
      <c r="PSO65483" s="506"/>
      <c r="PSP65483" s="506"/>
      <c r="PSQ65483" s="506"/>
      <c r="PSR65483" s="506"/>
      <c r="PSS65483" s="506"/>
      <c r="PST65483" s="506"/>
      <c r="PSU65483" s="506"/>
      <c r="PSV65483" s="506"/>
      <c r="PSW65483" s="506"/>
      <c r="PSX65483" s="506"/>
      <c r="PSY65483" s="506"/>
      <c r="PSZ65483" s="506"/>
      <c r="PTA65483" s="506"/>
      <c r="PTB65483" s="506"/>
      <c r="PTC65483" s="506"/>
      <c r="PTD65483" s="506"/>
      <c r="PTE65483" s="506"/>
      <c r="PTF65483" s="506"/>
      <c r="PTG65483" s="506"/>
      <c r="PTH65483" s="506"/>
      <c r="PTI65483" s="506"/>
      <c r="PTJ65483" s="506"/>
      <c r="PTK65483" s="506"/>
      <c r="PTL65483" s="506"/>
      <c r="PTM65483" s="506"/>
      <c r="PTN65483" s="506"/>
      <c r="PTO65483" s="506"/>
      <c r="PTP65483" s="506"/>
      <c r="PTQ65483" s="506"/>
      <c r="PTR65483" s="506"/>
      <c r="PTS65483" s="506"/>
      <c r="PTT65483" s="506"/>
      <c r="PTU65483" s="506"/>
      <c r="PTV65483" s="506"/>
      <c r="PTW65483" s="506"/>
      <c r="PTX65483" s="506"/>
      <c r="PTY65483" s="506"/>
      <c r="PTZ65483" s="506"/>
      <c r="PUA65483" s="506"/>
      <c r="PUB65483" s="506"/>
      <c r="PUC65483" s="506"/>
      <c r="PUD65483" s="506"/>
      <c r="PUE65483" s="506"/>
      <c r="PUF65483" s="506"/>
      <c r="PUG65483" s="506"/>
      <c r="PUH65483" s="506"/>
      <c r="PUI65483" s="506"/>
      <c r="PUJ65483" s="506"/>
      <c r="PUK65483" s="506"/>
      <c r="PUL65483" s="506"/>
      <c r="PUM65483" s="506"/>
      <c r="PUN65483" s="506"/>
      <c r="PUO65483" s="506"/>
      <c r="PUP65483" s="506"/>
      <c r="PUQ65483" s="506"/>
      <c r="PUR65483" s="506"/>
      <c r="PUS65483" s="506"/>
      <c r="PUT65483" s="506"/>
      <c r="PUU65483" s="506"/>
      <c r="PUV65483" s="506"/>
      <c r="PUW65483" s="506"/>
      <c r="PUX65483" s="506"/>
      <c r="PUY65483" s="506"/>
      <c r="PUZ65483" s="506"/>
      <c r="PVA65483" s="506"/>
      <c r="PVB65483" s="506"/>
      <c r="PVC65483" s="506"/>
      <c r="PVD65483" s="506"/>
      <c r="PVE65483" s="506"/>
      <c r="PVF65483" s="506"/>
      <c r="PVG65483" s="506"/>
      <c r="PVH65483" s="506"/>
      <c r="PVI65483" s="506"/>
      <c r="PVJ65483" s="506"/>
      <c r="PVK65483" s="506"/>
      <c r="PVL65483" s="506"/>
      <c r="PVM65483" s="506"/>
      <c r="PVN65483" s="506"/>
      <c r="PVO65483" s="506"/>
      <c r="PVP65483" s="506"/>
      <c r="PVQ65483" s="506"/>
      <c r="PVR65483" s="506"/>
      <c r="PVS65483" s="506"/>
      <c r="PVT65483" s="506"/>
      <c r="PVU65483" s="506"/>
      <c r="PVV65483" s="506"/>
      <c r="PVW65483" s="506"/>
      <c r="PVX65483" s="506"/>
      <c r="PVY65483" s="506"/>
      <c r="PVZ65483" s="506"/>
      <c r="PWA65483" s="506"/>
      <c r="PWB65483" s="506"/>
      <c r="PWC65483" s="506"/>
      <c r="PWD65483" s="506"/>
      <c r="PWE65483" s="506"/>
      <c r="PWF65483" s="506"/>
      <c r="PWG65483" s="506"/>
      <c r="PWH65483" s="506"/>
      <c r="PWI65483" s="506"/>
      <c r="PWJ65483" s="506"/>
      <c r="PWK65483" s="506"/>
      <c r="PWL65483" s="506"/>
      <c r="PWM65483" s="506"/>
      <c r="PWN65483" s="506"/>
      <c r="PWO65483" s="506"/>
      <c r="PWP65483" s="506"/>
      <c r="PWQ65483" s="506"/>
      <c r="PWR65483" s="506"/>
      <c r="PWS65483" s="506"/>
      <c r="PWT65483" s="506"/>
      <c r="PWU65483" s="506"/>
      <c r="PWV65483" s="506"/>
      <c r="PWW65483" s="506"/>
      <c r="PWX65483" s="506"/>
      <c r="PWY65483" s="506"/>
      <c r="PWZ65483" s="506"/>
      <c r="PXA65483" s="506"/>
      <c r="PXB65483" s="506"/>
      <c r="PXC65483" s="506"/>
      <c r="PXD65483" s="506"/>
      <c r="PXE65483" s="506"/>
      <c r="PXF65483" s="506"/>
      <c r="PXG65483" s="506"/>
      <c r="PXH65483" s="506"/>
      <c r="PXI65483" s="506"/>
      <c r="PXJ65483" s="506"/>
      <c r="PXK65483" s="506"/>
      <c r="PXL65483" s="506"/>
      <c r="PXM65483" s="506"/>
      <c r="PXN65483" s="506"/>
      <c r="PXO65483" s="506"/>
      <c r="PXP65483" s="506"/>
      <c r="PXQ65483" s="506"/>
      <c r="PXR65483" s="506"/>
      <c r="PXS65483" s="506"/>
      <c r="PXT65483" s="506"/>
      <c r="PXU65483" s="506"/>
      <c r="PXV65483" s="506"/>
      <c r="PXW65483" s="506"/>
      <c r="PXX65483" s="506"/>
      <c r="PXY65483" s="506"/>
      <c r="PXZ65483" s="506"/>
      <c r="PYA65483" s="506"/>
      <c r="PYB65483" s="506"/>
      <c r="PYC65483" s="506"/>
      <c r="PYD65483" s="506"/>
      <c r="PYE65483" s="506"/>
      <c r="PYF65483" s="506"/>
      <c r="PYG65483" s="506"/>
      <c r="PYH65483" s="506"/>
      <c r="PYI65483" s="506"/>
      <c r="PYJ65483" s="506"/>
      <c r="PYK65483" s="506"/>
      <c r="PYL65483" s="506"/>
      <c r="PYM65483" s="506"/>
      <c r="PYN65483" s="506"/>
      <c r="PYO65483" s="506"/>
      <c r="PYP65483" s="506"/>
      <c r="PYQ65483" s="506"/>
      <c r="PYR65483" s="506"/>
      <c r="PYS65483" s="506"/>
      <c r="PYT65483" s="506"/>
      <c r="PYU65483" s="506"/>
      <c r="PYV65483" s="506"/>
      <c r="PYW65483" s="506"/>
      <c r="PYX65483" s="506"/>
      <c r="PYY65483" s="506"/>
      <c r="PYZ65483" s="506"/>
      <c r="PZA65483" s="506"/>
      <c r="PZB65483" s="506"/>
      <c r="PZC65483" s="506"/>
      <c r="PZD65483" s="506"/>
      <c r="PZE65483" s="506"/>
      <c r="PZF65483" s="506"/>
      <c r="PZG65483" s="506"/>
      <c r="PZH65483" s="506"/>
      <c r="PZI65483" s="506"/>
      <c r="PZJ65483" s="506"/>
      <c r="PZK65483" s="506"/>
      <c r="PZL65483" s="506"/>
      <c r="PZM65483" s="506"/>
      <c r="PZN65483" s="506"/>
      <c r="PZO65483" s="506"/>
      <c r="PZP65483" s="506"/>
      <c r="PZQ65483" s="506"/>
      <c r="PZR65483" s="506"/>
      <c r="PZS65483" s="506"/>
      <c r="PZT65483" s="506"/>
      <c r="PZU65483" s="506"/>
      <c r="PZV65483" s="506"/>
      <c r="PZW65483" s="506"/>
      <c r="PZX65483" s="506"/>
      <c r="PZY65483" s="506"/>
      <c r="PZZ65483" s="506"/>
      <c r="QAA65483" s="506"/>
      <c r="QAB65483" s="506"/>
      <c r="QAC65483" s="506"/>
      <c r="QAD65483" s="506"/>
      <c r="QAE65483" s="506"/>
      <c r="QAF65483" s="506"/>
      <c r="QAG65483" s="506"/>
      <c r="QAH65483" s="506"/>
      <c r="QAI65483" s="506"/>
      <c r="QAJ65483" s="506"/>
      <c r="QAK65483" s="506"/>
      <c r="QAL65483" s="506"/>
      <c r="QAM65483" s="506"/>
      <c r="QAN65483" s="506"/>
      <c r="QAO65483" s="506"/>
      <c r="QAP65483" s="506"/>
      <c r="QAQ65483" s="506"/>
      <c r="QAR65483" s="506"/>
      <c r="QAS65483" s="506"/>
      <c r="QAT65483" s="506"/>
      <c r="QAU65483" s="506"/>
      <c r="QAV65483" s="506"/>
      <c r="QAW65483" s="506"/>
      <c r="QAX65483" s="506"/>
      <c r="QAY65483" s="506"/>
      <c r="QAZ65483" s="506"/>
      <c r="QBA65483" s="506"/>
      <c r="QBB65483" s="506"/>
      <c r="QBC65483" s="506"/>
      <c r="QBD65483" s="506"/>
      <c r="QBE65483" s="506"/>
      <c r="QBF65483" s="506"/>
      <c r="QBG65483" s="506"/>
      <c r="QBH65483" s="506"/>
      <c r="QBI65483" s="506"/>
      <c r="QBJ65483" s="506"/>
      <c r="QBK65483" s="506"/>
      <c r="QBL65483" s="506"/>
      <c r="QBM65483" s="506"/>
      <c r="QBN65483" s="506"/>
      <c r="QBO65483" s="506"/>
      <c r="QBP65483" s="506"/>
      <c r="QBQ65483" s="506"/>
      <c r="QBR65483" s="506"/>
      <c r="QBS65483" s="506"/>
      <c r="QBT65483" s="506"/>
      <c r="QBU65483" s="506"/>
      <c r="QBV65483" s="506"/>
      <c r="QBW65483" s="506"/>
      <c r="QBX65483" s="506"/>
      <c r="QBY65483" s="506"/>
      <c r="QBZ65483" s="506"/>
      <c r="QCA65483" s="506"/>
      <c r="QCB65483" s="506"/>
      <c r="QCC65483" s="506"/>
      <c r="QCD65483" s="506"/>
      <c r="QCE65483" s="506"/>
      <c r="QCF65483" s="506"/>
      <c r="QCG65483" s="506"/>
      <c r="QCH65483" s="506"/>
      <c r="QCI65483" s="506"/>
      <c r="QCJ65483" s="506"/>
      <c r="QCK65483" s="506"/>
      <c r="QCL65483" s="506"/>
      <c r="QCM65483" s="506"/>
      <c r="QCN65483" s="506"/>
      <c r="QCO65483" s="506"/>
      <c r="QCP65483" s="506"/>
      <c r="QCQ65483" s="506"/>
      <c r="QCR65483" s="506"/>
      <c r="QCS65483" s="506"/>
      <c r="QCT65483" s="506"/>
      <c r="QCU65483" s="506"/>
      <c r="QCV65483" s="506"/>
      <c r="QCW65483" s="506"/>
      <c r="QCX65483" s="506"/>
      <c r="QCY65483" s="506"/>
      <c r="QCZ65483" s="506"/>
      <c r="QDA65483" s="506"/>
      <c r="QDB65483" s="506"/>
      <c r="QDC65483" s="506"/>
      <c r="QDD65483" s="506"/>
      <c r="QDE65483" s="506"/>
      <c r="QDF65483" s="506"/>
      <c r="QDG65483" s="506"/>
      <c r="QDH65483" s="506"/>
      <c r="QDI65483" s="506"/>
      <c r="QDJ65483" s="506"/>
      <c r="QDK65483" s="506"/>
      <c r="QDL65483" s="506"/>
      <c r="QDM65483" s="506"/>
      <c r="QDN65483" s="506"/>
      <c r="QDO65483" s="506"/>
      <c r="QDP65483" s="506"/>
      <c r="QDQ65483" s="506"/>
      <c r="QDR65483" s="506"/>
      <c r="QDS65483" s="506"/>
      <c r="QDT65483" s="506"/>
      <c r="QDU65483" s="506"/>
      <c r="QDV65483" s="506"/>
      <c r="QDW65483" s="506"/>
      <c r="QDX65483" s="506"/>
      <c r="QDY65483" s="506"/>
      <c r="QDZ65483" s="506"/>
      <c r="QEA65483" s="506"/>
      <c r="QEB65483" s="506"/>
      <c r="QEC65483" s="506"/>
      <c r="QED65483" s="506"/>
      <c r="QEE65483" s="506"/>
      <c r="QEF65483" s="506"/>
      <c r="QEG65483" s="506"/>
      <c r="QEH65483" s="506"/>
      <c r="QEI65483" s="506"/>
      <c r="QEJ65483" s="506"/>
      <c r="QEK65483" s="506"/>
      <c r="QEL65483" s="506"/>
      <c r="QEM65483" s="506"/>
      <c r="QEN65483" s="506"/>
      <c r="QEO65483" s="506"/>
      <c r="QEP65483" s="506"/>
      <c r="QEQ65483" s="506"/>
      <c r="QER65483" s="506"/>
      <c r="QES65483" s="506"/>
      <c r="QET65483" s="506"/>
      <c r="QEU65483" s="506"/>
      <c r="QEV65483" s="506"/>
      <c r="QEW65483" s="506"/>
      <c r="QEX65483" s="506"/>
      <c r="QEY65483" s="506"/>
      <c r="QEZ65483" s="506"/>
      <c r="QFA65483" s="506"/>
      <c r="QFB65483" s="506"/>
      <c r="QFC65483" s="506"/>
      <c r="QFD65483" s="506"/>
      <c r="QFE65483" s="506"/>
      <c r="QFF65483" s="506"/>
      <c r="QFG65483" s="506"/>
      <c r="QFH65483" s="506"/>
      <c r="QFI65483" s="506"/>
      <c r="QFJ65483" s="506"/>
      <c r="QFK65483" s="506"/>
      <c r="QFL65483" s="506"/>
      <c r="QFM65483" s="506"/>
      <c r="QFN65483" s="506"/>
      <c r="QFO65483" s="506"/>
      <c r="QFP65483" s="506"/>
      <c r="QFQ65483" s="506"/>
      <c r="QFR65483" s="506"/>
      <c r="QFS65483" s="506"/>
      <c r="QFT65483" s="506"/>
      <c r="QFU65483" s="506"/>
      <c r="QFV65483" s="506"/>
      <c r="QFW65483" s="506"/>
      <c r="QFX65483" s="506"/>
      <c r="QFY65483" s="506"/>
      <c r="QFZ65483" s="506"/>
      <c r="QGA65483" s="506"/>
      <c r="QGB65483" s="506"/>
      <c r="QGC65483" s="506"/>
      <c r="QGD65483" s="506"/>
      <c r="QGE65483" s="506"/>
      <c r="QGF65483" s="506"/>
      <c r="QGG65483" s="506"/>
      <c r="QGH65483" s="506"/>
      <c r="QGI65483" s="506"/>
      <c r="QGJ65483" s="506"/>
      <c r="QGK65483" s="506"/>
      <c r="QGL65483" s="506"/>
      <c r="QGM65483" s="506"/>
      <c r="QGN65483" s="506"/>
      <c r="QGO65483" s="506"/>
      <c r="QGP65483" s="506"/>
      <c r="QGQ65483" s="506"/>
      <c r="QGR65483" s="506"/>
      <c r="QGS65483" s="506"/>
      <c r="QGT65483" s="506"/>
      <c r="QGU65483" s="506"/>
      <c r="QGV65483" s="506"/>
      <c r="QGW65483" s="506"/>
      <c r="QGX65483" s="506"/>
      <c r="QGY65483" s="506"/>
      <c r="QGZ65483" s="506"/>
      <c r="QHA65483" s="506"/>
      <c r="QHB65483" s="506"/>
      <c r="QHC65483" s="506"/>
      <c r="QHD65483" s="506"/>
      <c r="QHE65483" s="506"/>
      <c r="QHF65483" s="506"/>
      <c r="QHG65483" s="506"/>
      <c r="QHH65483" s="506"/>
      <c r="QHI65483" s="506"/>
      <c r="QHJ65483" s="506"/>
      <c r="QHK65483" s="506"/>
      <c r="QHL65483" s="506"/>
      <c r="QHM65483" s="506"/>
      <c r="QHN65483" s="506"/>
      <c r="QHO65483" s="506"/>
      <c r="QHP65483" s="506"/>
      <c r="QHQ65483" s="506"/>
      <c r="QHR65483" s="506"/>
      <c r="QHS65483" s="506"/>
      <c r="QHT65483" s="506"/>
      <c r="QHU65483" s="506"/>
      <c r="QHV65483" s="506"/>
      <c r="QHW65483" s="506"/>
      <c r="QHX65483" s="506"/>
      <c r="QHY65483" s="506"/>
      <c r="QHZ65483" s="506"/>
      <c r="QIA65483" s="506"/>
      <c r="QIB65483" s="506"/>
      <c r="QIC65483" s="506"/>
      <c r="QID65483" s="506"/>
      <c r="QIE65483" s="506"/>
      <c r="QIF65483" s="506"/>
      <c r="QIG65483" s="506"/>
      <c r="QIH65483" s="506"/>
      <c r="QII65483" s="506"/>
      <c r="QIJ65483" s="506"/>
      <c r="QIK65483" s="506"/>
      <c r="QIL65483" s="506"/>
      <c r="QIM65483" s="506"/>
      <c r="QIN65483" s="506"/>
      <c r="QIO65483" s="506"/>
      <c r="QIP65483" s="506"/>
      <c r="QIQ65483" s="506"/>
      <c r="QIR65483" s="506"/>
      <c r="QIS65483" s="506"/>
      <c r="QIT65483" s="506"/>
      <c r="QIU65483" s="506"/>
      <c r="QIV65483" s="506"/>
      <c r="QIW65483" s="506"/>
      <c r="QIX65483" s="506"/>
      <c r="QIY65483" s="506"/>
      <c r="QIZ65483" s="506"/>
      <c r="QJA65483" s="506"/>
      <c r="QJB65483" s="506"/>
      <c r="QJC65483" s="506"/>
      <c r="QJD65483" s="506"/>
      <c r="QJE65483" s="506"/>
      <c r="QJF65483" s="506"/>
      <c r="QJG65483" s="506"/>
      <c r="QJH65483" s="506"/>
      <c r="QJI65483" s="506"/>
      <c r="QJJ65483" s="506"/>
      <c r="QJK65483" s="506"/>
      <c r="QJL65483" s="506"/>
      <c r="QJM65483" s="506"/>
      <c r="QJN65483" s="506"/>
      <c r="QJO65483" s="506"/>
      <c r="QJP65483" s="506"/>
      <c r="QJQ65483" s="506"/>
      <c r="QJR65483" s="506"/>
      <c r="QJS65483" s="506"/>
      <c r="QJT65483" s="506"/>
      <c r="QJU65483" s="506"/>
      <c r="QJV65483" s="506"/>
      <c r="QJW65483" s="506"/>
      <c r="QJX65483" s="506"/>
      <c r="QJY65483" s="506"/>
      <c r="QJZ65483" s="506"/>
      <c r="QKA65483" s="506"/>
      <c r="QKB65483" s="506"/>
      <c r="QKC65483" s="506"/>
      <c r="QKD65483" s="506"/>
      <c r="QKE65483" s="506"/>
      <c r="QKF65483" s="506"/>
      <c r="QKG65483" s="506"/>
      <c r="QKH65483" s="506"/>
      <c r="QKI65483" s="506"/>
      <c r="QKJ65483" s="506"/>
      <c r="QKK65483" s="506"/>
      <c r="QKL65483" s="506"/>
      <c r="QKM65483" s="506"/>
      <c r="QKN65483" s="506"/>
      <c r="QKO65483" s="506"/>
      <c r="QKP65483" s="506"/>
      <c r="QKQ65483" s="506"/>
      <c r="QKR65483" s="506"/>
      <c r="QKS65483" s="506"/>
      <c r="QKT65483" s="506"/>
      <c r="QKU65483" s="506"/>
      <c r="QKV65483" s="506"/>
      <c r="QKW65483" s="506"/>
      <c r="QKX65483" s="506"/>
      <c r="QKY65483" s="506"/>
      <c r="QKZ65483" s="506"/>
      <c r="QLA65483" s="506"/>
      <c r="QLB65483" s="506"/>
      <c r="QLC65483" s="506"/>
      <c r="QLD65483" s="506"/>
      <c r="QLE65483" s="506"/>
      <c r="QLF65483" s="506"/>
      <c r="QLG65483" s="506"/>
      <c r="QLH65483" s="506"/>
      <c r="QLI65483" s="506"/>
      <c r="QLJ65483" s="506"/>
      <c r="QLK65483" s="506"/>
      <c r="QLL65483" s="506"/>
      <c r="QLM65483" s="506"/>
      <c r="QLN65483" s="506"/>
      <c r="QLO65483" s="506"/>
      <c r="QLP65483" s="506"/>
      <c r="QLQ65483" s="506"/>
      <c r="QLR65483" s="506"/>
      <c r="QLS65483" s="506"/>
      <c r="QLT65483" s="506"/>
      <c r="QLU65483" s="506"/>
      <c r="QLV65483" s="506"/>
      <c r="QLW65483" s="506"/>
      <c r="QLX65483" s="506"/>
      <c r="QLY65483" s="506"/>
      <c r="QLZ65483" s="506"/>
      <c r="QMA65483" s="506"/>
      <c r="QMB65483" s="506"/>
      <c r="QMC65483" s="506"/>
      <c r="QMD65483" s="506"/>
      <c r="QME65483" s="506"/>
      <c r="QMF65483" s="506"/>
      <c r="QMG65483" s="506"/>
      <c r="QMH65483" s="506"/>
      <c r="QMI65483" s="506"/>
      <c r="QMJ65483" s="506"/>
      <c r="QMK65483" s="506"/>
      <c r="QML65483" s="506"/>
      <c r="QMM65483" s="506"/>
      <c r="QMN65483" s="506"/>
      <c r="QMO65483" s="506"/>
      <c r="QMP65483" s="506"/>
      <c r="QMQ65483" s="506"/>
      <c r="QMR65483" s="506"/>
      <c r="QMS65483" s="506"/>
      <c r="QMT65483" s="506"/>
      <c r="QMU65483" s="506"/>
      <c r="QMV65483" s="506"/>
      <c r="QMW65483" s="506"/>
      <c r="QMX65483" s="506"/>
      <c r="QMY65483" s="506"/>
      <c r="QMZ65483" s="506"/>
      <c r="QNA65483" s="506"/>
      <c r="QNB65483" s="506"/>
      <c r="QNC65483" s="506"/>
      <c r="QND65483" s="506"/>
      <c r="QNE65483" s="506"/>
      <c r="QNF65483" s="506"/>
      <c r="QNG65483" s="506"/>
      <c r="QNH65483" s="506"/>
      <c r="QNI65483" s="506"/>
      <c r="QNJ65483" s="506"/>
      <c r="QNK65483" s="506"/>
      <c r="QNL65483" s="506"/>
      <c r="QNM65483" s="506"/>
      <c r="QNN65483" s="506"/>
      <c r="QNO65483" s="506"/>
      <c r="QNP65483" s="506"/>
      <c r="QNQ65483" s="506"/>
      <c r="QNR65483" s="506"/>
      <c r="QNS65483" s="506"/>
      <c r="QNT65483" s="506"/>
      <c r="QNU65483" s="506"/>
      <c r="QNV65483" s="506"/>
      <c r="QNW65483" s="506"/>
      <c r="QNX65483" s="506"/>
      <c r="QNY65483" s="506"/>
      <c r="QNZ65483" s="506"/>
      <c r="QOA65483" s="506"/>
      <c r="QOB65483" s="506"/>
      <c r="QOC65483" s="506"/>
      <c r="QOD65483" s="506"/>
      <c r="QOE65483" s="506"/>
      <c r="QOF65483" s="506"/>
      <c r="QOG65483" s="506"/>
      <c r="QOH65483" s="506"/>
      <c r="QOI65483" s="506"/>
      <c r="QOJ65483" s="506"/>
      <c r="QOK65483" s="506"/>
      <c r="QOL65483" s="506"/>
      <c r="QOM65483" s="506"/>
      <c r="QON65483" s="506"/>
      <c r="QOO65483" s="506"/>
      <c r="QOP65483" s="506"/>
      <c r="QOQ65483" s="506"/>
      <c r="QOR65483" s="506"/>
      <c r="QOS65483" s="506"/>
      <c r="QOT65483" s="506"/>
      <c r="QOU65483" s="506"/>
      <c r="QOV65483" s="506"/>
      <c r="QOW65483" s="506"/>
      <c r="QOX65483" s="506"/>
      <c r="QOY65483" s="506"/>
      <c r="QOZ65483" s="506"/>
      <c r="QPA65483" s="506"/>
      <c r="QPB65483" s="506"/>
      <c r="QPC65483" s="506"/>
      <c r="QPD65483" s="506"/>
      <c r="QPE65483" s="506"/>
      <c r="QPF65483" s="506"/>
      <c r="QPG65483" s="506"/>
      <c r="QPH65483" s="506"/>
      <c r="QPI65483" s="506"/>
      <c r="QPJ65483" s="506"/>
      <c r="QPK65483" s="506"/>
      <c r="QPL65483" s="506"/>
      <c r="QPM65483" s="506"/>
      <c r="QPN65483" s="506"/>
      <c r="QPO65483" s="506"/>
      <c r="QPP65483" s="506"/>
      <c r="QPQ65483" s="506"/>
      <c r="QPR65483" s="506"/>
      <c r="QPS65483" s="506"/>
      <c r="QPT65483" s="506"/>
      <c r="QPU65483" s="506"/>
      <c r="QPV65483" s="506"/>
      <c r="QPW65483" s="506"/>
      <c r="QPX65483" s="506"/>
      <c r="QPY65483" s="506"/>
      <c r="QPZ65483" s="506"/>
      <c r="QQA65483" s="506"/>
      <c r="QQB65483" s="506"/>
      <c r="QQC65483" s="506"/>
      <c r="QQD65483" s="506"/>
      <c r="QQE65483" s="506"/>
      <c r="QQF65483" s="506"/>
      <c r="QQG65483" s="506"/>
      <c r="QQH65483" s="506"/>
      <c r="QQI65483" s="506"/>
      <c r="QQJ65483" s="506"/>
      <c r="QQK65483" s="506"/>
      <c r="QQL65483" s="506"/>
      <c r="QQM65483" s="506"/>
      <c r="QQN65483" s="506"/>
      <c r="QQO65483" s="506"/>
      <c r="QQP65483" s="506"/>
      <c r="QQQ65483" s="506"/>
      <c r="QQR65483" s="506"/>
      <c r="QQS65483" s="506"/>
      <c r="QQT65483" s="506"/>
      <c r="QQU65483" s="506"/>
      <c r="QQV65483" s="506"/>
      <c r="QQW65483" s="506"/>
      <c r="QQX65483" s="506"/>
      <c r="QQY65483" s="506"/>
      <c r="QQZ65483" s="506"/>
      <c r="QRA65483" s="506"/>
      <c r="QRB65483" s="506"/>
      <c r="QRC65483" s="506"/>
      <c r="QRD65483" s="506"/>
      <c r="QRE65483" s="506"/>
      <c r="QRF65483" s="506"/>
      <c r="QRG65483" s="506"/>
      <c r="QRH65483" s="506"/>
      <c r="QRI65483" s="506"/>
      <c r="QRJ65483" s="506"/>
      <c r="QRK65483" s="506"/>
      <c r="QRL65483" s="506"/>
      <c r="QRM65483" s="506"/>
      <c r="QRN65483" s="506"/>
      <c r="QRO65483" s="506"/>
      <c r="QRP65483" s="506"/>
      <c r="QRQ65483" s="506"/>
      <c r="QRR65483" s="506"/>
      <c r="QRS65483" s="506"/>
      <c r="QRT65483" s="506"/>
      <c r="QRU65483" s="506"/>
      <c r="QRV65483" s="506"/>
      <c r="QRW65483" s="506"/>
      <c r="QRX65483" s="506"/>
      <c r="QRY65483" s="506"/>
      <c r="QRZ65483" s="506"/>
      <c r="QSA65483" s="506"/>
      <c r="QSB65483" s="506"/>
      <c r="QSC65483" s="506"/>
      <c r="QSD65483" s="506"/>
      <c r="QSE65483" s="506"/>
      <c r="QSF65483" s="506"/>
      <c r="QSG65483" s="506"/>
      <c r="QSH65483" s="506"/>
      <c r="QSI65483" s="506"/>
      <c r="QSJ65483" s="506"/>
      <c r="QSK65483" s="506"/>
      <c r="QSL65483" s="506"/>
      <c r="QSM65483" s="506"/>
      <c r="QSN65483" s="506"/>
      <c r="QSO65483" s="506"/>
      <c r="QSP65483" s="506"/>
      <c r="QSQ65483" s="506"/>
      <c r="QSR65483" s="506"/>
      <c r="QSS65483" s="506"/>
      <c r="QST65483" s="506"/>
      <c r="QSU65483" s="506"/>
      <c r="QSV65483" s="506"/>
      <c r="QSW65483" s="506"/>
      <c r="QSX65483" s="506"/>
      <c r="QSY65483" s="506"/>
      <c r="QSZ65483" s="506"/>
      <c r="QTA65483" s="506"/>
      <c r="QTB65483" s="506"/>
      <c r="QTC65483" s="506"/>
      <c r="QTD65483" s="506"/>
      <c r="QTE65483" s="506"/>
      <c r="QTF65483" s="506"/>
      <c r="QTG65483" s="506"/>
      <c r="QTH65483" s="506"/>
      <c r="QTI65483" s="506"/>
      <c r="QTJ65483" s="506"/>
      <c r="QTK65483" s="506"/>
      <c r="QTL65483" s="506"/>
      <c r="QTM65483" s="506"/>
      <c r="QTN65483" s="506"/>
      <c r="QTO65483" s="506"/>
      <c r="QTP65483" s="506"/>
      <c r="QTQ65483" s="506"/>
      <c r="QTR65483" s="506"/>
      <c r="QTS65483" s="506"/>
      <c r="QTT65483" s="506"/>
      <c r="QTU65483" s="506"/>
      <c r="QTV65483" s="506"/>
      <c r="QTW65483" s="506"/>
      <c r="QTX65483" s="506"/>
      <c r="QTY65483" s="506"/>
      <c r="QTZ65483" s="506"/>
      <c r="QUA65483" s="506"/>
      <c r="QUB65483" s="506"/>
      <c r="QUC65483" s="506"/>
      <c r="QUD65483" s="506"/>
      <c r="QUE65483" s="506"/>
      <c r="QUF65483" s="506"/>
      <c r="QUG65483" s="506"/>
      <c r="QUH65483" s="506"/>
      <c r="QUI65483" s="506"/>
      <c r="QUJ65483" s="506"/>
      <c r="QUK65483" s="506"/>
      <c r="QUL65483" s="506"/>
      <c r="QUM65483" s="506"/>
      <c r="QUN65483" s="506"/>
      <c r="QUO65483" s="506"/>
      <c r="QUP65483" s="506"/>
      <c r="QUQ65483" s="506"/>
      <c r="QUR65483" s="506"/>
      <c r="QUS65483" s="506"/>
      <c r="QUT65483" s="506"/>
      <c r="QUU65483" s="506"/>
      <c r="QUV65483" s="506"/>
      <c r="QUW65483" s="506"/>
      <c r="QUX65483" s="506"/>
      <c r="QUY65483" s="506"/>
      <c r="QUZ65483" s="506"/>
      <c r="QVA65483" s="506"/>
      <c r="QVB65483" s="506"/>
      <c r="QVC65483" s="506"/>
      <c r="QVD65483" s="506"/>
      <c r="QVE65483" s="506"/>
      <c r="QVF65483" s="506"/>
      <c r="QVG65483" s="506"/>
      <c r="QVH65483" s="506"/>
      <c r="QVI65483" s="506"/>
      <c r="QVJ65483" s="506"/>
      <c r="QVK65483" s="506"/>
      <c r="QVL65483" s="506"/>
      <c r="QVM65483" s="506"/>
      <c r="QVN65483" s="506"/>
      <c r="QVO65483" s="506"/>
      <c r="QVP65483" s="506"/>
      <c r="QVQ65483" s="506"/>
      <c r="QVR65483" s="506"/>
      <c r="QVS65483" s="506"/>
      <c r="QVT65483" s="506"/>
      <c r="QVU65483" s="506"/>
      <c r="QVV65483" s="506"/>
      <c r="QVW65483" s="506"/>
      <c r="QVX65483" s="506"/>
      <c r="QVY65483" s="506"/>
      <c r="QVZ65483" s="506"/>
      <c r="QWA65483" s="506"/>
      <c r="QWB65483" s="506"/>
      <c r="QWC65483" s="506"/>
      <c r="QWD65483" s="506"/>
      <c r="QWE65483" s="506"/>
      <c r="QWF65483" s="506"/>
      <c r="QWG65483" s="506"/>
      <c r="QWH65483" s="506"/>
      <c r="QWI65483" s="506"/>
      <c r="QWJ65483" s="506"/>
      <c r="QWK65483" s="506"/>
      <c r="QWL65483" s="506"/>
      <c r="QWM65483" s="506"/>
      <c r="QWN65483" s="506"/>
      <c r="QWO65483" s="506"/>
      <c r="QWP65483" s="506"/>
      <c r="QWQ65483" s="506"/>
      <c r="QWR65483" s="506"/>
      <c r="QWS65483" s="506"/>
      <c r="QWT65483" s="506"/>
      <c r="QWU65483" s="506"/>
      <c r="QWV65483" s="506"/>
      <c r="QWW65483" s="506"/>
      <c r="QWX65483" s="506"/>
      <c r="QWY65483" s="506"/>
      <c r="QWZ65483" s="506"/>
      <c r="QXA65483" s="506"/>
      <c r="QXB65483" s="506"/>
      <c r="QXC65483" s="506"/>
      <c r="QXD65483" s="506"/>
      <c r="QXE65483" s="506"/>
      <c r="QXF65483" s="506"/>
      <c r="QXG65483" s="506"/>
      <c r="QXH65483" s="506"/>
      <c r="QXI65483" s="506"/>
      <c r="QXJ65483" s="506"/>
      <c r="QXK65483" s="506"/>
      <c r="QXL65483" s="506"/>
      <c r="QXM65483" s="506"/>
      <c r="QXN65483" s="506"/>
      <c r="QXO65483" s="506"/>
      <c r="QXP65483" s="506"/>
      <c r="QXQ65483" s="506"/>
      <c r="QXR65483" s="506"/>
      <c r="QXS65483" s="506"/>
      <c r="QXT65483" s="506"/>
      <c r="QXU65483" s="506"/>
      <c r="QXV65483" s="506"/>
      <c r="QXW65483" s="506"/>
      <c r="QXX65483" s="506"/>
      <c r="QXY65483" s="506"/>
      <c r="QXZ65483" s="506"/>
      <c r="QYA65483" s="506"/>
      <c r="QYB65483" s="506"/>
      <c r="QYC65483" s="506"/>
      <c r="QYD65483" s="506"/>
      <c r="QYE65483" s="506"/>
      <c r="QYF65483" s="506"/>
      <c r="QYG65483" s="506"/>
      <c r="QYH65483" s="506"/>
      <c r="QYI65483" s="506"/>
      <c r="QYJ65483" s="506"/>
      <c r="QYK65483" s="506"/>
      <c r="QYL65483" s="506"/>
      <c r="QYM65483" s="506"/>
      <c r="QYN65483" s="506"/>
      <c r="QYO65483" s="506"/>
      <c r="QYP65483" s="506"/>
      <c r="QYQ65483" s="506"/>
      <c r="QYR65483" s="506"/>
      <c r="QYS65483" s="506"/>
      <c r="QYT65483" s="506"/>
      <c r="QYU65483" s="506"/>
      <c r="QYV65483" s="506"/>
      <c r="QYW65483" s="506"/>
      <c r="QYX65483" s="506"/>
      <c r="QYY65483" s="506"/>
      <c r="QYZ65483" s="506"/>
      <c r="QZA65483" s="506"/>
      <c r="QZB65483" s="506"/>
      <c r="QZC65483" s="506"/>
      <c r="QZD65483" s="506"/>
      <c r="QZE65483" s="506"/>
      <c r="QZF65483" s="506"/>
      <c r="QZG65483" s="506"/>
      <c r="QZH65483" s="506"/>
      <c r="QZI65483" s="506"/>
      <c r="QZJ65483" s="506"/>
      <c r="QZK65483" s="506"/>
      <c r="QZL65483" s="506"/>
      <c r="QZM65483" s="506"/>
      <c r="QZN65483" s="506"/>
      <c r="QZO65483" s="506"/>
      <c r="QZP65483" s="506"/>
      <c r="QZQ65483" s="506"/>
      <c r="QZR65483" s="506"/>
      <c r="QZS65483" s="506"/>
      <c r="QZT65483" s="506"/>
      <c r="QZU65483" s="506"/>
      <c r="QZV65483" s="506"/>
      <c r="QZW65483" s="506"/>
      <c r="QZX65483" s="506"/>
      <c r="QZY65483" s="506"/>
      <c r="QZZ65483" s="506"/>
      <c r="RAA65483" s="506"/>
      <c r="RAB65483" s="506"/>
      <c r="RAC65483" s="506"/>
      <c r="RAD65483" s="506"/>
      <c r="RAE65483" s="506"/>
      <c r="RAF65483" s="506"/>
      <c r="RAG65483" s="506"/>
      <c r="RAH65483" s="506"/>
      <c r="RAI65483" s="506"/>
      <c r="RAJ65483" s="506"/>
      <c r="RAK65483" s="506"/>
      <c r="RAL65483" s="506"/>
      <c r="RAM65483" s="506"/>
      <c r="RAN65483" s="506"/>
      <c r="RAO65483" s="506"/>
      <c r="RAP65483" s="506"/>
      <c r="RAQ65483" s="506"/>
      <c r="RAR65483" s="506"/>
      <c r="RAS65483" s="506"/>
      <c r="RAT65483" s="506"/>
      <c r="RAU65483" s="506"/>
      <c r="RAV65483" s="506"/>
      <c r="RAW65483" s="506"/>
      <c r="RAX65483" s="506"/>
      <c r="RAY65483" s="506"/>
      <c r="RAZ65483" s="506"/>
      <c r="RBA65483" s="506"/>
      <c r="RBB65483" s="506"/>
      <c r="RBC65483" s="506"/>
      <c r="RBD65483" s="506"/>
      <c r="RBE65483" s="506"/>
      <c r="RBF65483" s="506"/>
      <c r="RBG65483" s="506"/>
      <c r="RBH65483" s="506"/>
      <c r="RBI65483" s="506"/>
      <c r="RBJ65483" s="506"/>
      <c r="RBK65483" s="506"/>
      <c r="RBL65483" s="506"/>
      <c r="RBM65483" s="506"/>
      <c r="RBN65483" s="506"/>
      <c r="RBO65483" s="506"/>
      <c r="RBP65483" s="506"/>
      <c r="RBQ65483" s="506"/>
      <c r="RBR65483" s="506"/>
      <c r="RBS65483" s="506"/>
      <c r="RBT65483" s="506"/>
      <c r="RBU65483" s="506"/>
      <c r="RBV65483" s="506"/>
      <c r="RBW65483" s="506"/>
      <c r="RBX65483" s="506"/>
      <c r="RBY65483" s="506"/>
      <c r="RBZ65483" s="506"/>
      <c r="RCA65483" s="506"/>
      <c r="RCB65483" s="506"/>
      <c r="RCC65483" s="506"/>
      <c r="RCD65483" s="506"/>
      <c r="RCE65483" s="506"/>
      <c r="RCF65483" s="506"/>
      <c r="RCG65483" s="506"/>
      <c r="RCH65483" s="506"/>
      <c r="RCI65483" s="506"/>
      <c r="RCJ65483" s="506"/>
      <c r="RCK65483" s="506"/>
      <c r="RCL65483" s="506"/>
      <c r="RCM65483" s="506"/>
      <c r="RCN65483" s="506"/>
      <c r="RCO65483" s="506"/>
      <c r="RCP65483" s="506"/>
      <c r="RCQ65483" s="506"/>
      <c r="RCR65483" s="506"/>
      <c r="RCS65483" s="506"/>
      <c r="RCT65483" s="506"/>
      <c r="RCU65483" s="506"/>
      <c r="RCV65483" s="506"/>
      <c r="RCW65483" s="506"/>
      <c r="RCX65483" s="506"/>
      <c r="RCY65483" s="506"/>
      <c r="RCZ65483" s="506"/>
      <c r="RDA65483" s="506"/>
      <c r="RDB65483" s="506"/>
      <c r="RDC65483" s="506"/>
      <c r="RDD65483" s="506"/>
      <c r="RDE65483" s="506"/>
      <c r="RDF65483" s="506"/>
      <c r="RDG65483" s="506"/>
      <c r="RDH65483" s="506"/>
      <c r="RDI65483" s="506"/>
      <c r="RDJ65483" s="506"/>
      <c r="RDK65483" s="506"/>
      <c r="RDL65483" s="506"/>
      <c r="RDM65483" s="506"/>
      <c r="RDN65483" s="506"/>
      <c r="RDO65483" s="506"/>
      <c r="RDP65483" s="506"/>
      <c r="RDQ65483" s="506"/>
      <c r="RDR65483" s="506"/>
      <c r="RDS65483" s="506"/>
      <c r="RDT65483" s="506"/>
      <c r="RDU65483" s="506"/>
      <c r="RDV65483" s="506"/>
      <c r="RDW65483" s="506"/>
      <c r="RDX65483" s="506"/>
      <c r="RDY65483" s="506"/>
      <c r="RDZ65483" s="506"/>
      <c r="REA65483" s="506"/>
      <c r="REB65483" s="506"/>
      <c r="REC65483" s="506"/>
      <c r="RED65483" s="506"/>
      <c r="REE65483" s="506"/>
      <c r="REF65483" s="506"/>
      <c r="REG65483" s="506"/>
      <c r="REH65483" s="506"/>
      <c r="REI65483" s="506"/>
      <c r="REJ65483" s="506"/>
      <c r="REK65483" s="506"/>
      <c r="REL65483" s="506"/>
      <c r="REM65483" s="506"/>
      <c r="REN65483" s="506"/>
      <c r="REO65483" s="506"/>
      <c r="REP65483" s="506"/>
      <c r="REQ65483" s="506"/>
      <c r="RER65483" s="506"/>
      <c r="RES65483" s="506"/>
      <c r="RET65483" s="506"/>
      <c r="REU65483" s="506"/>
      <c r="REV65483" s="506"/>
      <c r="REW65483" s="506"/>
      <c r="REX65483" s="506"/>
      <c r="REY65483" s="506"/>
      <c r="REZ65483" s="506"/>
      <c r="RFA65483" s="506"/>
      <c r="RFB65483" s="506"/>
      <c r="RFC65483" s="506"/>
      <c r="RFD65483" s="506"/>
      <c r="RFE65483" s="506"/>
      <c r="RFF65483" s="506"/>
      <c r="RFG65483" s="506"/>
      <c r="RFH65483" s="506"/>
      <c r="RFI65483" s="506"/>
      <c r="RFJ65483" s="506"/>
      <c r="RFK65483" s="506"/>
      <c r="RFL65483" s="506"/>
      <c r="RFM65483" s="506"/>
      <c r="RFN65483" s="506"/>
      <c r="RFO65483" s="506"/>
      <c r="RFP65483" s="506"/>
      <c r="RFQ65483" s="506"/>
      <c r="RFR65483" s="506"/>
      <c r="RFS65483" s="506"/>
      <c r="RFT65483" s="506"/>
      <c r="RFU65483" s="506"/>
      <c r="RFV65483" s="506"/>
      <c r="RFW65483" s="506"/>
      <c r="RFX65483" s="506"/>
      <c r="RFY65483" s="506"/>
      <c r="RFZ65483" s="506"/>
      <c r="RGA65483" s="506"/>
      <c r="RGB65483" s="506"/>
      <c r="RGC65483" s="506"/>
      <c r="RGD65483" s="506"/>
      <c r="RGE65483" s="506"/>
      <c r="RGF65483" s="506"/>
      <c r="RGG65483" s="506"/>
      <c r="RGH65483" s="506"/>
      <c r="RGI65483" s="506"/>
      <c r="RGJ65483" s="506"/>
      <c r="RGK65483" s="506"/>
      <c r="RGL65483" s="506"/>
      <c r="RGM65483" s="506"/>
      <c r="RGN65483" s="506"/>
      <c r="RGO65483" s="506"/>
      <c r="RGP65483" s="506"/>
      <c r="RGQ65483" s="506"/>
      <c r="RGR65483" s="506"/>
      <c r="RGS65483" s="506"/>
      <c r="RGT65483" s="506"/>
      <c r="RGU65483" s="506"/>
      <c r="RGV65483" s="506"/>
      <c r="RGW65483" s="506"/>
      <c r="RGX65483" s="506"/>
      <c r="RGY65483" s="506"/>
      <c r="RGZ65483" s="506"/>
      <c r="RHA65483" s="506"/>
      <c r="RHB65483" s="506"/>
      <c r="RHC65483" s="506"/>
      <c r="RHD65483" s="506"/>
      <c r="RHE65483" s="506"/>
      <c r="RHF65483" s="506"/>
      <c r="RHG65483" s="506"/>
      <c r="RHH65483" s="506"/>
      <c r="RHI65483" s="506"/>
      <c r="RHJ65483" s="506"/>
      <c r="RHK65483" s="506"/>
      <c r="RHL65483" s="506"/>
      <c r="RHM65483" s="506"/>
      <c r="RHN65483" s="506"/>
      <c r="RHO65483" s="506"/>
      <c r="RHP65483" s="506"/>
      <c r="RHQ65483" s="506"/>
      <c r="RHR65483" s="506"/>
      <c r="RHS65483" s="506"/>
      <c r="RHT65483" s="506"/>
      <c r="RHU65483" s="506"/>
      <c r="RHV65483" s="506"/>
      <c r="RHW65483" s="506"/>
      <c r="RHX65483" s="506"/>
      <c r="RHY65483" s="506"/>
      <c r="RHZ65483" s="506"/>
      <c r="RIA65483" s="506"/>
      <c r="RIB65483" s="506"/>
      <c r="RIC65483" s="506"/>
      <c r="RID65483" s="506"/>
      <c r="RIE65483" s="506"/>
      <c r="RIF65483" s="506"/>
      <c r="RIG65483" s="506"/>
      <c r="RIH65483" s="506"/>
      <c r="RII65483" s="506"/>
      <c r="RIJ65483" s="506"/>
      <c r="RIK65483" s="506"/>
      <c r="RIL65483" s="506"/>
      <c r="RIM65483" s="506"/>
      <c r="RIN65483" s="506"/>
      <c r="RIO65483" s="506"/>
      <c r="RIP65483" s="506"/>
      <c r="RIQ65483" s="506"/>
      <c r="RIR65483" s="506"/>
      <c r="RIS65483" s="506"/>
      <c r="RIT65483" s="506"/>
      <c r="RIU65483" s="506"/>
      <c r="RIV65483" s="506"/>
      <c r="RIW65483" s="506"/>
      <c r="RIX65483" s="506"/>
      <c r="RIY65483" s="506"/>
      <c r="RIZ65483" s="506"/>
      <c r="RJA65483" s="506"/>
      <c r="RJB65483" s="506"/>
      <c r="RJC65483" s="506"/>
      <c r="RJD65483" s="506"/>
      <c r="RJE65483" s="506"/>
      <c r="RJF65483" s="506"/>
      <c r="RJG65483" s="506"/>
      <c r="RJH65483" s="506"/>
      <c r="RJI65483" s="506"/>
      <c r="RJJ65483" s="506"/>
      <c r="RJK65483" s="506"/>
      <c r="RJL65483" s="506"/>
      <c r="RJM65483" s="506"/>
      <c r="RJN65483" s="506"/>
      <c r="RJO65483" s="506"/>
      <c r="RJP65483" s="506"/>
      <c r="RJQ65483" s="506"/>
      <c r="RJR65483" s="506"/>
      <c r="RJS65483" s="506"/>
      <c r="RJT65483" s="506"/>
      <c r="RJU65483" s="506"/>
      <c r="RJV65483" s="506"/>
      <c r="RJW65483" s="506"/>
      <c r="RJX65483" s="506"/>
      <c r="RJY65483" s="506"/>
      <c r="RJZ65483" s="506"/>
      <c r="RKA65483" s="506"/>
      <c r="RKB65483" s="506"/>
      <c r="RKC65483" s="506"/>
      <c r="RKD65483" s="506"/>
      <c r="RKE65483" s="506"/>
      <c r="RKF65483" s="506"/>
      <c r="RKG65483" s="506"/>
      <c r="RKH65483" s="506"/>
      <c r="RKI65483" s="506"/>
      <c r="RKJ65483" s="506"/>
      <c r="RKK65483" s="506"/>
      <c r="RKL65483" s="506"/>
      <c r="RKM65483" s="506"/>
      <c r="RKN65483" s="506"/>
      <c r="RKO65483" s="506"/>
      <c r="RKP65483" s="506"/>
      <c r="RKQ65483" s="506"/>
      <c r="RKR65483" s="506"/>
      <c r="RKS65483" s="506"/>
      <c r="RKT65483" s="506"/>
      <c r="RKU65483" s="506"/>
      <c r="RKV65483" s="506"/>
      <c r="RKW65483" s="506"/>
      <c r="RKX65483" s="506"/>
      <c r="RKY65483" s="506"/>
      <c r="RKZ65483" s="506"/>
      <c r="RLA65483" s="506"/>
      <c r="RLB65483" s="506"/>
      <c r="RLC65483" s="506"/>
      <c r="RLD65483" s="506"/>
      <c r="RLE65483" s="506"/>
      <c r="RLF65483" s="506"/>
      <c r="RLG65483" s="506"/>
      <c r="RLH65483" s="506"/>
      <c r="RLI65483" s="506"/>
      <c r="RLJ65483" s="506"/>
      <c r="RLK65483" s="506"/>
      <c r="RLL65483" s="506"/>
      <c r="RLM65483" s="506"/>
      <c r="RLN65483" s="506"/>
      <c r="RLO65483" s="506"/>
      <c r="RLP65483" s="506"/>
      <c r="RLQ65483" s="506"/>
      <c r="RLR65483" s="506"/>
      <c r="RLS65483" s="506"/>
      <c r="RLT65483" s="506"/>
      <c r="RLU65483" s="506"/>
      <c r="RLV65483" s="506"/>
      <c r="RLW65483" s="506"/>
      <c r="RLX65483" s="506"/>
      <c r="RLY65483" s="506"/>
      <c r="RLZ65483" s="506"/>
      <c r="RMA65483" s="506"/>
      <c r="RMB65483" s="506"/>
      <c r="RMC65483" s="506"/>
      <c r="RMD65483" s="506"/>
      <c r="RME65483" s="506"/>
      <c r="RMF65483" s="506"/>
      <c r="RMG65483" s="506"/>
      <c r="RMH65483" s="506"/>
      <c r="RMI65483" s="506"/>
      <c r="RMJ65483" s="506"/>
      <c r="RMK65483" s="506"/>
      <c r="RML65483" s="506"/>
      <c r="RMM65483" s="506"/>
      <c r="RMN65483" s="506"/>
      <c r="RMO65483" s="506"/>
      <c r="RMP65483" s="506"/>
      <c r="RMQ65483" s="506"/>
      <c r="RMR65483" s="506"/>
      <c r="RMS65483" s="506"/>
      <c r="RMT65483" s="506"/>
      <c r="RMU65483" s="506"/>
      <c r="RMV65483" s="506"/>
      <c r="RMW65483" s="506"/>
      <c r="RMX65483" s="506"/>
      <c r="RMY65483" s="506"/>
      <c r="RMZ65483" s="506"/>
      <c r="RNA65483" s="506"/>
      <c r="RNB65483" s="506"/>
      <c r="RNC65483" s="506"/>
      <c r="RND65483" s="506"/>
      <c r="RNE65483" s="506"/>
      <c r="RNF65483" s="506"/>
      <c r="RNG65483" s="506"/>
      <c r="RNH65483" s="506"/>
      <c r="RNI65483" s="506"/>
      <c r="RNJ65483" s="506"/>
      <c r="RNK65483" s="506"/>
      <c r="RNL65483" s="506"/>
      <c r="RNM65483" s="506"/>
      <c r="RNN65483" s="506"/>
      <c r="RNO65483" s="506"/>
      <c r="RNP65483" s="506"/>
      <c r="RNQ65483" s="506"/>
      <c r="RNR65483" s="506"/>
      <c r="RNS65483" s="506"/>
      <c r="RNT65483" s="506"/>
      <c r="RNU65483" s="506"/>
      <c r="RNV65483" s="506"/>
      <c r="RNW65483" s="506"/>
      <c r="RNX65483" s="506"/>
      <c r="RNY65483" s="506"/>
      <c r="RNZ65483" s="506"/>
      <c r="ROA65483" s="506"/>
      <c r="ROB65483" s="506"/>
      <c r="ROC65483" s="506"/>
      <c r="ROD65483" s="506"/>
      <c r="ROE65483" s="506"/>
      <c r="ROF65483" s="506"/>
      <c r="ROG65483" s="506"/>
      <c r="ROH65483" s="506"/>
      <c r="ROI65483" s="506"/>
      <c r="ROJ65483" s="506"/>
      <c r="ROK65483" s="506"/>
      <c r="ROL65483" s="506"/>
      <c r="ROM65483" s="506"/>
      <c r="RON65483" s="506"/>
      <c r="ROO65483" s="506"/>
      <c r="ROP65483" s="506"/>
      <c r="ROQ65483" s="506"/>
      <c r="ROR65483" s="506"/>
      <c r="ROS65483" s="506"/>
      <c r="ROT65483" s="506"/>
      <c r="ROU65483" s="506"/>
      <c r="ROV65483" s="506"/>
      <c r="ROW65483" s="506"/>
      <c r="ROX65483" s="506"/>
      <c r="ROY65483" s="506"/>
      <c r="ROZ65483" s="506"/>
      <c r="RPA65483" s="506"/>
      <c r="RPB65483" s="506"/>
      <c r="RPC65483" s="506"/>
      <c r="RPD65483" s="506"/>
      <c r="RPE65483" s="506"/>
      <c r="RPF65483" s="506"/>
      <c r="RPG65483" s="506"/>
      <c r="RPH65483" s="506"/>
      <c r="RPI65483" s="506"/>
      <c r="RPJ65483" s="506"/>
      <c r="RPK65483" s="506"/>
      <c r="RPL65483" s="506"/>
      <c r="RPM65483" s="506"/>
      <c r="RPN65483" s="506"/>
      <c r="RPO65483" s="506"/>
      <c r="RPP65483" s="506"/>
      <c r="RPQ65483" s="506"/>
      <c r="RPR65483" s="506"/>
      <c r="RPS65483" s="506"/>
      <c r="RPT65483" s="506"/>
      <c r="RPU65483" s="506"/>
      <c r="RPV65483" s="506"/>
      <c r="RPW65483" s="506"/>
      <c r="RPX65483" s="506"/>
      <c r="RPY65483" s="506"/>
      <c r="RPZ65483" s="506"/>
      <c r="RQA65483" s="506"/>
      <c r="RQB65483" s="506"/>
      <c r="RQC65483" s="506"/>
      <c r="RQD65483" s="506"/>
      <c r="RQE65483" s="506"/>
      <c r="RQF65483" s="506"/>
      <c r="RQG65483" s="506"/>
      <c r="RQH65483" s="506"/>
      <c r="RQI65483" s="506"/>
      <c r="RQJ65483" s="506"/>
      <c r="RQK65483" s="506"/>
      <c r="RQL65483" s="506"/>
      <c r="RQM65483" s="506"/>
      <c r="RQN65483" s="506"/>
      <c r="RQO65483" s="506"/>
      <c r="RQP65483" s="506"/>
      <c r="RQQ65483" s="506"/>
      <c r="RQR65483" s="506"/>
      <c r="RQS65483" s="506"/>
      <c r="RQT65483" s="506"/>
      <c r="RQU65483" s="506"/>
      <c r="RQV65483" s="506"/>
      <c r="RQW65483" s="506"/>
      <c r="RQX65483" s="506"/>
      <c r="RQY65483" s="506"/>
      <c r="RQZ65483" s="506"/>
      <c r="RRA65483" s="506"/>
      <c r="RRB65483" s="506"/>
      <c r="RRC65483" s="506"/>
      <c r="RRD65483" s="506"/>
      <c r="RRE65483" s="506"/>
      <c r="RRF65483" s="506"/>
      <c r="RRG65483" s="506"/>
      <c r="RRH65483" s="506"/>
      <c r="RRI65483" s="506"/>
      <c r="RRJ65483" s="506"/>
      <c r="RRK65483" s="506"/>
      <c r="RRL65483" s="506"/>
      <c r="RRM65483" s="506"/>
      <c r="RRN65483" s="506"/>
      <c r="RRO65483" s="506"/>
      <c r="RRP65483" s="506"/>
      <c r="RRQ65483" s="506"/>
      <c r="RRR65483" s="506"/>
      <c r="RRS65483" s="506"/>
      <c r="RRT65483" s="506"/>
      <c r="RRU65483" s="506"/>
      <c r="RRV65483" s="506"/>
      <c r="RRW65483" s="506"/>
      <c r="RRX65483" s="506"/>
      <c r="RRY65483" s="506"/>
      <c r="RRZ65483" s="506"/>
      <c r="RSA65483" s="506"/>
      <c r="RSB65483" s="506"/>
      <c r="RSC65483" s="506"/>
      <c r="RSD65483" s="506"/>
      <c r="RSE65483" s="506"/>
      <c r="RSF65483" s="506"/>
      <c r="RSG65483" s="506"/>
      <c r="RSH65483" s="506"/>
      <c r="RSI65483" s="506"/>
      <c r="RSJ65483" s="506"/>
      <c r="RSK65483" s="506"/>
      <c r="RSL65483" s="506"/>
      <c r="RSM65483" s="506"/>
      <c r="RSN65483" s="506"/>
      <c r="RSO65483" s="506"/>
      <c r="RSP65483" s="506"/>
      <c r="RSQ65483" s="506"/>
      <c r="RSR65483" s="506"/>
      <c r="RSS65483" s="506"/>
      <c r="RST65483" s="506"/>
      <c r="RSU65483" s="506"/>
      <c r="RSV65483" s="506"/>
      <c r="RSW65483" s="506"/>
      <c r="RSX65483" s="506"/>
      <c r="RSY65483" s="506"/>
      <c r="RSZ65483" s="506"/>
      <c r="RTA65483" s="506"/>
      <c r="RTB65483" s="506"/>
      <c r="RTC65483" s="506"/>
      <c r="RTD65483" s="506"/>
      <c r="RTE65483" s="506"/>
      <c r="RTF65483" s="506"/>
      <c r="RTG65483" s="506"/>
      <c r="RTH65483" s="506"/>
      <c r="RTI65483" s="506"/>
      <c r="RTJ65483" s="506"/>
      <c r="RTK65483" s="506"/>
      <c r="RTL65483" s="506"/>
      <c r="RTM65483" s="506"/>
      <c r="RTN65483" s="506"/>
      <c r="RTO65483" s="506"/>
      <c r="RTP65483" s="506"/>
      <c r="RTQ65483" s="506"/>
      <c r="RTR65483" s="506"/>
      <c r="RTS65483" s="506"/>
      <c r="RTT65483" s="506"/>
      <c r="RTU65483" s="506"/>
      <c r="RTV65483" s="506"/>
      <c r="RTW65483" s="506"/>
      <c r="RTX65483" s="506"/>
      <c r="RTY65483" s="506"/>
      <c r="RTZ65483" s="506"/>
      <c r="RUA65483" s="506"/>
      <c r="RUB65483" s="506"/>
      <c r="RUC65483" s="506"/>
      <c r="RUD65483" s="506"/>
      <c r="RUE65483" s="506"/>
      <c r="RUF65483" s="506"/>
      <c r="RUG65483" s="506"/>
      <c r="RUH65483" s="506"/>
      <c r="RUI65483" s="506"/>
      <c r="RUJ65483" s="506"/>
      <c r="RUK65483" s="506"/>
      <c r="RUL65483" s="506"/>
      <c r="RUM65483" s="506"/>
      <c r="RUN65483" s="506"/>
      <c r="RUO65483" s="506"/>
      <c r="RUP65483" s="506"/>
      <c r="RUQ65483" s="506"/>
      <c r="RUR65483" s="506"/>
      <c r="RUS65483" s="506"/>
      <c r="RUT65483" s="506"/>
      <c r="RUU65483" s="506"/>
      <c r="RUV65483" s="506"/>
      <c r="RUW65483" s="506"/>
      <c r="RUX65483" s="506"/>
      <c r="RUY65483" s="506"/>
      <c r="RUZ65483" s="506"/>
      <c r="RVA65483" s="506"/>
      <c r="RVB65483" s="506"/>
      <c r="RVC65483" s="506"/>
      <c r="RVD65483" s="506"/>
      <c r="RVE65483" s="506"/>
      <c r="RVF65483" s="506"/>
      <c r="RVG65483" s="506"/>
      <c r="RVH65483" s="506"/>
      <c r="RVI65483" s="506"/>
      <c r="RVJ65483" s="506"/>
      <c r="RVK65483" s="506"/>
      <c r="RVL65483" s="506"/>
      <c r="RVM65483" s="506"/>
      <c r="RVN65483" s="506"/>
      <c r="RVO65483" s="506"/>
      <c r="RVP65483" s="506"/>
      <c r="RVQ65483" s="506"/>
      <c r="RVR65483" s="506"/>
      <c r="RVS65483" s="506"/>
      <c r="RVT65483" s="506"/>
      <c r="RVU65483" s="506"/>
      <c r="RVV65483" s="506"/>
      <c r="RVW65483" s="506"/>
      <c r="RVX65483" s="506"/>
      <c r="RVY65483" s="506"/>
      <c r="RVZ65483" s="506"/>
      <c r="RWA65483" s="506"/>
      <c r="RWB65483" s="506"/>
      <c r="RWC65483" s="506"/>
      <c r="RWD65483" s="506"/>
      <c r="RWE65483" s="506"/>
      <c r="RWF65483" s="506"/>
      <c r="RWG65483" s="506"/>
      <c r="RWH65483" s="506"/>
      <c r="RWI65483" s="506"/>
      <c r="RWJ65483" s="506"/>
      <c r="RWK65483" s="506"/>
      <c r="RWL65483" s="506"/>
      <c r="RWM65483" s="506"/>
      <c r="RWN65483" s="506"/>
      <c r="RWO65483" s="506"/>
      <c r="RWP65483" s="506"/>
      <c r="RWQ65483" s="506"/>
      <c r="RWR65483" s="506"/>
      <c r="RWS65483" s="506"/>
      <c r="RWT65483" s="506"/>
      <c r="RWU65483" s="506"/>
      <c r="RWV65483" s="506"/>
      <c r="RWW65483" s="506"/>
      <c r="RWX65483" s="506"/>
      <c r="RWY65483" s="506"/>
      <c r="RWZ65483" s="506"/>
      <c r="RXA65483" s="506"/>
      <c r="RXB65483" s="506"/>
      <c r="RXC65483" s="506"/>
      <c r="RXD65483" s="506"/>
      <c r="RXE65483" s="506"/>
      <c r="RXF65483" s="506"/>
      <c r="RXG65483" s="506"/>
      <c r="RXH65483" s="506"/>
      <c r="RXI65483" s="506"/>
      <c r="RXJ65483" s="506"/>
      <c r="RXK65483" s="506"/>
      <c r="RXL65483" s="506"/>
      <c r="RXM65483" s="506"/>
      <c r="RXN65483" s="506"/>
      <c r="RXO65483" s="506"/>
      <c r="RXP65483" s="506"/>
      <c r="RXQ65483" s="506"/>
      <c r="RXR65483" s="506"/>
      <c r="RXS65483" s="506"/>
      <c r="RXT65483" s="506"/>
      <c r="RXU65483" s="506"/>
      <c r="RXV65483" s="506"/>
      <c r="RXW65483" s="506"/>
      <c r="RXX65483" s="506"/>
      <c r="RXY65483" s="506"/>
      <c r="RXZ65483" s="506"/>
      <c r="RYA65483" s="506"/>
      <c r="RYB65483" s="506"/>
      <c r="RYC65483" s="506"/>
      <c r="RYD65483" s="506"/>
      <c r="RYE65483" s="506"/>
      <c r="RYF65483" s="506"/>
      <c r="RYG65483" s="506"/>
      <c r="RYH65483" s="506"/>
      <c r="RYI65483" s="506"/>
      <c r="RYJ65483" s="506"/>
      <c r="RYK65483" s="506"/>
      <c r="RYL65483" s="506"/>
      <c r="RYM65483" s="506"/>
      <c r="RYN65483" s="506"/>
      <c r="RYO65483" s="506"/>
      <c r="RYP65483" s="506"/>
      <c r="RYQ65483" s="506"/>
      <c r="RYR65483" s="506"/>
      <c r="RYS65483" s="506"/>
      <c r="RYT65483" s="506"/>
      <c r="RYU65483" s="506"/>
      <c r="RYV65483" s="506"/>
      <c r="RYW65483" s="506"/>
      <c r="RYX65483" s="506"/>
      <c r="RYY65483" s="506"/>
      <c r="RYZ65483" s="506"/>
      <c r="RZA65483" s="506"/>
      <c r="RZB65483" s="506"/>
      <c r="RZC65483" s="506"/>
      <c r="RZD65483" s="506"/>
      <c r="RZE65483" s="506"/>
      <c r="RZF65483" s="506"/>
      <c r="RZG65483" s="506"/>
      <c r="RZH65483" s="506"/>
      <c r="RZI65483" s="506"/>
      <c r="RZJ65483" s="506"/>
      <c r="RZK65483" s="506"/>
      <c r="RZL65483" s="506"/>
      <c r="RZM65483" s="506"/>
      <c r="RZN65483" s="506"/>
      <c r="RZO65483" s="506"/>
      <c r="RZP65483" s="506"/>
      <c r="RZQ65483" s="506"/>
      <c r="RZR65483" s="506"/>
      <c r="RZS65483" s="506"/>
      <c r="RZT65483" s="506"/>
      <c r="RZU65483" s="506"/>
      <c r="RZV65483" s="506"/>
      <c r="RZW65483" s="506"/>
      <c r="RZX65483" s="506"/>
      <c r="RZY65483" s="506"/>
      <c r="RZZ65483" s="506"/>
      <c r="SAA65483" s="506"/>
      <c r="SAB65483" s="506"/>
      <c r="SAC65483" s="506"/>
      <c r="SAD65483" s="506"/>
      <c r="SAE65483" s="506"/>
      <c r="SAF65483" s="506"/>
      <c r="SAG65483" s="506"/>
      <c r="SAH65483" s="506"/>
      <c r="SAI65483" s="506"/>
      <c r="SAJ65483" s="506"/>
      <c r="SAK65483" s="506"/>
      <c r="SAL65483" s="506"/>
      <c r="SAM65483" s="506"/>
      <c r="SAN65483" s="506"/>
      <c r="SAO65483" s="506"/>
      <c r="SAP65483" s="506"/>
      <c r="SAQ65483" s="506"/>
      <c r="SAR65483" s="506"/>
      <c r="SAS65483" s="506"/>
      <c r="SAT65483" s="506"/>
      <c r="SAU65483" s="506"/>
      <c r="SAV65483" s="506"/>
      <c r="SAW65483" s="506"/>
      <c r="SAX65483" s="506"/>
      <c r="SAY65483" s="506"/>
      <c r="SAZ65483" s="506"/>
      <c r="SBA65483" s="506"/>
      <c r="SBB65483" s="506"/>
      <c r="SBC65483" s="506"/>
      <c r="SBD65483" s="506"/>
      <c r="SBE65483" s="506"/>
      <c r="SBF65483" s="506"/>
      <c r="SBG65483" s="506"/>
      <c r="SBH65483" s="506"/>
      <c r="SBI65483" s="506"/>
      <c r="SBJ65483" s="506"/>
      <c r="SBK65483" s="506"/>
      <c r="SBL65483" s="506"/>
      <c r="SBM65483" s="506"/>
      <c r="SBN65483" s="506"/>
      <c r="SBO65483" s="506"/>
      <c r="SBP65483" s="506"/>
      <c r="SBQ65483" s="506"/>
      <c r="SBR65483" s="506"/>
      <c r="SBS65483" s="506"/>
      <c r="SBT65483" s="506"/>
      <c r="SBU65483" s="506"/>
      <c r="SBV65483" s="506"/>
      <c r="SBW65483" s="506"/>
      <c r="SBX65483" s="506"/>
      <c r="SBY65483" s="506"/>
      <c r="SBZ65483" s="506"/>
      <c r="SCA65483" s="506"/>
      <c r="SCB65483" s="506"/>
      <c r="SCC65483" s="506"/>
      <c r="SCD65483" s="506"/>
      <c r="SCE65483" s="506"/>
      <c r="SCF65483" s="506"/>
      <c r="SCG65483" s="506"/>
      <c r="SCH65483" s="506"/>
      <c r="SCI65483" s="506"/>
      <c r="SCJ65483" s="506"/>
      <c r="SCK65483" s="506"/>
      <c r="SCL65483" s="506"/>
      <c r="SCM65483" s="506"/>
      <c r="SCN65483" s="506"/>
      <c r="SCO65483" s="506"/>
      <c r="SCP65483" s="506"/>
      <c r="SCQ65483" s="506"/>
      <c r="SCR65483" s="506"/>
      <c r="SCS65483" s="506"/>
      <c r="SCT65483" s="506"/>
      <c r="SCU65483" s="506"/>
      <c r="SCV65483" s="506"/>
      <c r="SCW65483" s="506"/>
      <c r="SCX65483" s="506"/>
      <c r="SCY65483" s="506"/>
      <c r="SCZ65483" s="506"/>
      <c r="SDA65483" s="506"/>
      <c r="SDB65483" s="506"/>
      <c r="SDC65483" s="506"/>
      <c r="SDD65483" s="506"/>
      <c r="SDE65483" s="506"/>
      <c r="SDF65483" s="506"/>
      <c r="SDG65483" s="506"/>
      <c r="SDH65483" s="506"/>
      <c r="SDI65483" s="506"/>
      <c r="SDJ65483" s="506"/>
      <c r="SDK65483" s="506"/>
      <c r="SDL65483" s="506"/>
      <c r="SDM65483" s="506"/>
      <c r="SDN65483" s="506"/>
      <c r="SDO65483" s="506"/>
      <c r="SDP65483" s="506"/>
      <c r="SDQ65483" s="506"/>
      <c r="SDR65483" s="506"/>
      <c r="SDS65483" s="506"/>
      <c r="SDT65483" s="506"/>
      <c r="SDU65483" s="506"/>
      <c r="SDV65483" s="506"/>
      <c r="SDW65483" s="506"/>
      <c r="SDX65483" s="506"/>
      <c r="SDY65483" s="506"/>
      <c r="SDZ65483" s="506"/>
      <c r="SEA65483" s="506"/>
      <c r="SEB65483" s="506"/>
      <c r="SEC65483" s="506"/>
      <c r="SED65483" s="506"/>
      <c r="SEE65483" s="506"/>
      <c r="SEF65483" s="506"/>
      <c r="SEG65483" s="506"/>
      <c r="SEH65483" s="506"/>
      <c r="SEI65483" s="506"/>
      <c r="SEJ65483" s="506"/>
      <c r="SEK65483" s="506"/>
      <c r="SEL65483" s="506"/>
      <c r="SEM65483" s="506"/>
      <c r="SEN65483" s="506"/>
      <c r="SEO65483" s="506"/>
      <c r="SEP65483" s="506"/>
      <c r="SEQ65483" s="506"/>
      <c r="SER65483" s="506"/>
      <c r="SES65483" s="506"/>
      <c r="SET65483" s="506"/>
      <c r="SEU65483" s="506"/>
      <c r="SEV65483" s="506"/>
      <c r="SEW65483" s="506"/>
      <c r="SEX65483" s="506"/>
      <c r="SEY65483" s="506"/>
      <c r="SEZ65483" s="506"/>
      <c r="SFA65483" s="506"/>
      <c r="SFB65483" s="506"/>
      <c r="SFC65483" s="506"/>
      <c r="SFD65483" s="506"/>
      <c r="SFE65483" s="506"/>
      <c r="SFF65483" s="506"/>
      <c r="SFG65483" s="506"/>
      <c r="SFH65483" s="506"/>
      <c r="SFI65483" s="506"/>
      <c r="SFJ65483" s="506"/>
      <c r="SFK65483" s="506"/>
      <c r="SFL65483" s="506"/>
      <c r="SFM65483" s="506"/>
      <c r="SFN65483" s="506"/>
      <c r="SFO65483" s="506"/>
      <c r="SFP65483" s="506"/>
      <c r="SFQ65483" s="506"/>
      <c r="SFR65483" s="506"/>
      <c r="SFS65483" s="506"/>
      <c r="SFT65483" s="506"/>
      <c r="SFU65483" s="506"/>
      <c r="SFV65483" s="506"/>
      <c r="SFW65483" s="506"/>
      <c r="SFX65483" s="506"/>
      <c r="SFY65483" s="506"/>
      <c r="SFZ65483" s="506"/>
      <c r="SGA65483" s="506"/>
      <c r="SGB65483" s="506"/>
      <c r="SGC65483" s="506"/>
      <c r="SGD65483" s="506"/>
      <c r="SGE65483" s="506"/>
      <c r="SGF65483" s="506"/>
      <c r="SGG65483" s="506"/>
      <c r="SGH65483" s="506"/>
      <c r="SGI65483" s="506"/>
      <c r="SGJ65483" s="506"/>
      <c r="SGK65483" s="506"/>
      <c r="SGL65483" s="506"/>
      <c r="SGM65483" s="506"/>
      <c r="SGN65483" s="506"/>
      <c r="SGO65483" s="506"/>
      <c r="SGP65483" s="506"/>
      <c r="SGQ65483" s="506"/>
      <c r="SGR65483" s="506"/>
      <c r="SGS65483" s="506"/>
      <c r="SGT65483" s="506"/>
      <c r="SGU65483" s="506"/>
      <c r="SGV65483" s="506"/>
      <c r="SGW65483" s="506"/>
      <c r="SGX65483" s="506"/>
      <c r="SGY65483" s="506"/>
      <c r="SGZ65483" s="506"/>
      <c r="SHA65483" s="506"/>
      <c r="SHB65483" s="506"/>
      <c r="SHC65483" s="506"/>
      <c r="SHD65483" s="506"/>
      <c r="SHE65483" s="506"/>
      <c r="SHF65483" s="506"/>
      <c r="SHG65483" s="506"/>
      <c r="SHH65483" s="506"/>
      <c r="SHI65483" s="506"/>
      <c r="SHJ65483" s="506"/>
      <c r="SHK65483" s="506"/>
      <c r="SHL65483" s="506"/>
      <c r="SHM65483" s="506"/>
      <c r="SHN65483" s="506"/>
      <c r="SHO65483" s="506"/>
      <c r="SHP65483" s="506"/>
      <c r="SHQ65483" s="506"/>
      <c r="SHR65483" s="506"/>
      <c r="SHS65483" s="506"/>
      <c r="SHT65483" s="506"/>
      <c r="SHU65483" s="506"/>
      <c r="SHV65483" s="506"/>
      <c r="SHW65483" s="506"/>
      <c r="SHX65483" s="506"/>
      <c r="SHY65483" s="506"/>
      <c r="SHZ65483" s="506"/>
      <c r="SIA65483" s="506"/>
      <c r="SIB65483" s="506"/>
      <c r="SIC65483" s="506"/>
      <c r="SID65483" s="506"/>
      <c r="SIE65483" s="506"/>
      <c r="SIF65483" s="506"/>
      <c r="SIG65483" s="506"/>
      <c r="SIH65483" s="506"/>
      <c r="SII65483" s="506"/>
      <c r="SIJ65483" s="506"/>
      <c r="SIK65483" s="506"/>
      <c r="SIL65483" s="506"/>
      <c r="SIM65483" s="506"/>
      <c r="SIN65483" s="506"/>
      <c r="SIO65483" s="506"/>
      <c r="SIP65483" s="506"/>
      <c r="SIQ65483" s="506"/>
      <c r="SIR65483" s="506"/>
      <c r="SIS65483" s="506"/>
      <c r="SIT65483" s="506"/>
      <c r="SIU65483" s="506"/>
      <c r="SIV65483" s="506"/>
      <c r="SIW65483" s="506"/>
      <c r="SIX65483" s="506"/>
      <c r="SIY65483" s="506"/>
      <c r="SIZ65483" s="506"/>
      <c r="SJA65483" s="506"/>
      <c r="SJB65483" s="506"/>
      <c r="SJC65483" s="506"/>
      <c r="SJD65483" s="506"/>
      <c r="SJE65483" s="506"/>
      <c r="SJF65483" s="506"/>
      <c r="SJG65483" s="506"/>
      <c r="SJH65483" s="506"/>
      <c r="SJI65483" s="506"/>
      <c r="SJJ65483" s="506"/>
      <c r="SJK65483" s="506"/>
      <c r="SJL65483" s="506"/>
      <c r="SJM65483" s="506"/>
      <c r="SJN65483" s="506"/>
      <c r="SJO65483" s="506"/>
      <c r="SJP65483" s="506"/>
      <c r="SJQ65483" s="506"/>
      <c r="SJR65483" s="506"/>
      <c r="SJS65483" s="506"/>
      <c r="SJT65483" s="506"/>
      <c r="SJU65483" s="506"/>
      <c r="SJV65483" s="506"/>
      <c r="SJW65483" s="506"/>
      <c r="SJX65483" s="506"/>
      <c r="SJY65483" s="506"/>
      <c r="SJZ65483" s="506"/>
      <c r="SKA65483" s="506"/>
      <c r="SKB65483" s="506"/>
      <c r="SKC65483" s="506"/>
      <c r="SKD65483" s="506"/>
      <c r="SKE65483" s="506"/>
      <c r="SKF65483" s="506"/>
      <c r="SKG65483" s="506"/>
      <c r="SKH65483" s="506"/>
      <c r="SKI65483" s="506"/>
      <c r="SKJ65483" s="506"/>
      <c r="SKK65483" s="506"/>
      <c r="SKL65483" s="506"/>
      <c r="SKM65483" s="506"/>
      <c r="SKN65483" s="506"/>
      <c r="SKO65483" s="506"/>
      <c r="SKP65483" s="506"/>
      <c r="SKQ65483" s="506"/>
      <c r="SKR65483" s="506"/>
      <c r="SKS65483" s="506"/>
      <c r="SKT65483" s="506"/>
      <c r="SKU65483" s="506"/>
      <c r="SKV65483" s="506"/>
      <c r="SKW65483" s="506"/>
      <c r="SKX65483" s="506"/>
      <c r="SKY65483" s="506"/>
      <c r="SKZ65483" s="506"/>
      <c r="SLA65483" s="506"/>
      <c r="SLB65483" s="506"/>
      <c r="SLC65483" s="506"/>
      <c r="SLD65483" s="506"/>
      <c r="SLE65483" s="506"/>
      <c r="SLF65483" s="506"/>
      <c r="SLG65483" s="506"/>
      <c r="SLH65483" s="506"/>
      <c r="SLI65483" s="506"/>
      <c r="SLJ65483" s="506"/>
      <c r="SLK65483" s="506"/>
      <c r="SLL65483" s="506"/>
      <c r="SLM65483" s="506"/>
      <c r="SLN65483" s="506"/>
      <c r="SLO65483" s="506"/>
      <c r="SLP65483" s="506"/>
      <c r="SLQ65483" s="506"/>
      <c r="SLR65483" s="506"/>
      <c r="SLS65483" s="506"/>
      <c r="SLT65483" s="506"/>
      <c r="SLU65483" s="506"/>
      <c r="SLV65483" s="506"/>
      <c r="SLW65483" s="506"/>
      <c r="SLX65483" s="506"/>
      <c r="SLY65483" s="506"/>
      <c r="SLZ65483" s="506"/>
      <c r="SMA65483" s="506"/>
      <c r="SMB65483" s="506"/>
      <c r="SMC65483" s="506"/>
      <c r="SMD65483" s="506"/>
      <c r="SME65483" s="506"/>
      <c r="SMF65483" s="506"/>
      <c r="SMG65483" s="506"/>
      <c r="SMH65483" s="506"/>
      <c r="SMI65483" s="506"/>
      <c r="SMJ65483" s="506"/>
      <c r="SMK65483" s="506"/>
      <c r="SML65483" s="506"/>
      <c r="SMM65483" s="506"/>
      <c r="SMN65483" s="506"/>
      <c r="SMO65483" s="506"/>
      <c r="SMP65483" s="506"/>
      <c r="SMQ65483" s="506"/>
      <c r="SMR65483" s="506"/>
      <c r="SMS65483" s="506"/>
      <c r="SMT65483" s="506"/>
      <c r="SMU65483" s="506"/>
      <c r="SMV65483" s="506"/>
      <c r="SMW65483" s="506"/>
      <c r="SMX65483" s="506"/>
      <c r="SMY65483" s="506"/>
      <c r="SMZ65483" s="506"/>
      <c r="SNA65483" s="506"/>
      <c r="SNB65483" s="506"/>
      <c r="SNC65483" s="506"/>
      <c r="SND65483" s="506"/>
      <c r="SNE65483" s="506"/>
      <c r="SNF65483" s="506"/>
      <c r="SNG65483" s="506"/>
      <c r="SNH65483" s="506"/>
      <c r="SNI65483" s="506"/>
      <c r="SNJ65483" s="506"/>
      <c r="SNK65483" s="506"/>
      <c r="SNL65483" s="506"/>
      <c r="SNM65483" s="506"/>
      <c r="SNN65483" s="506"/>
      <c r="SNO65483" s="506"/>
      <c r="SNP65483" s="506"/>
      <c r="SNQ65483" s="506"/>
      <c r="SNR65483" s="506"/>
      <c r="SNS65483" s="506"/>
      <c r="SNT65483" s="506"/>
      <c r="SNU65483" s="506"/>
      <c r="SNV65483" s="506"/>
      <c r="SNW65483" s="506"/>
      <c r="SNX65483" s="506"/>
      <c r="SNY65483" s="506"/>
      <c r="SNZ65483" s="506"/>
      <c r="SOA65483" s="506"/>
      <c r="SOB65483" s="506"/>
      <c r="SOC65483" s="506"/>
      <c r="SOD65483" s="506"/>
      <c r="SOE65483" s="506"/>
      <c r="SOF65483" s="506"/>
      <c r="SOG65483" s="506"/>
      <c r="SOH65483" s="506"/>
      <c r="SOI65483" s="506"/>
      <c r="SOJ65483" s="506"/>
      <c r="SOK65483" s="506"/>
      <c r="SOL65483" s="506"/>
      <c r="SOM65483" s="506"/>
      <c r="SON65483" s="506"/>
      <c r="SOO65483" s="506"/>
      <c r="SOP65483" s="506"/>
      <c r="SOQ65483" s="506"/>
      <c r="SOR65483" s="506"/>
      <c r="SOS65483" s="506"/>
      <c r="SOT65483" s="506"/>
      <c r="SOU65483" s="506"/>
      <c r="SOV65483" s="506"/>
      <c r="SOW65483" s="506"/>
      <c r="SOX65483" s="506"/>
      <c r="SOY65483" s="506"/>
      <c r="SOZ65483" s="506"/>
      <c r="SPA65483" s="506"/>
      <c r="SPB65483" s="506"/>
      <c r="SPC65483" s="506"/>
      <c r="SPD65483" s="506"/>
      <c r="SPE65483" s="506"/>
      <c r="SPF65483" s="506"/>
      <c r="SPG65483" s="506"/>
      <c r="SPH65483" s="506"/>
      <c r="SPI65483" s="506"/>
      <c r="SPJ65483" s="506"/>
      <c r="SPK65483" s="506"/>
      <c r="SPL65483" s="506"/>
      <c r="SPM65483" s="506"/>
      <c r="SPN65483" s="506"/>
      <c r="SPO65483" s="506"/>
      <c r="SPP65483" s="506"/>
      <c r="SPQ65483" s="506"/>
      <c r="SPR65483" s="506"/>
      <c r="SPS65483" s="506"/>
      <c r="SPT65483" s="506"/>
      <c r="SPU65483" s="506"/>
      <c r="SPV65483" s="506"/>
      <c r="SPW65483" s="506"/>
      <c r="SPX65483" s="506"/>
      <c r="SPY65483" s="506"/>
      <c r="SPZ65483" s="506"/>
      <c r="SQA65483" s="506"/>
      <c r="SQB65483" s="506"/>
      <c r="SQC65483" s="506"/>
      <c r="SQD65483" s="506"/>
      <c r="SQE65483" s="506"/>
      <c r="SQF65483" s="506"/>
      <c r="SQG65483" s="506"/>
      <c r="SQH65483" s="506"/>
      <c r="SQI65483" s="506"/>
      <c r="SQJ65483" s="506"/>
      <c r="SQK65483" s="506"/>
      <c r="SQL65483" s="506"/>
      <c r="SQM65483" s="506"/>
      <c r="SQN65483" s="506"/>
      <c r="SQO65483" s="506"/>
      <c r="SQP65483" s="506"/>
      <c r="SQQ65483" s="506"/>
      <c r="SQR65483" s="506"/>
      <c r="SQS65483" s="506"/>
      <c r="SQT65483" s="506"/>
      <c r="SQU65483" s="506"/>
      <c r="SQV65483" s="506"/>
      <c r="SQW65483" s="506"/>
      <c r="SQX65483" s="506"/>
      <c r="SQY65483" s="506"/>
      <c r="SQZ65483" s="506"/>
      <c r="SRA65483" s="506"/>
      <c r="SRB65483" s="506"/>
      <c r="SRC65483" s="506"/>
      <c r="SRD65483" s="506"/>
      <c r="SRE65483" s="506"/>
      <c r="SRF65483" s="506"/>
      <c r="SRG65483" s="506"/>
      <c r="SRH65483" s="506"/>
      <c r="SRI65483" s="506"/>
      <c r="SRJ65483" s="506"/>
      <c r="SRK65483" s="506"/>
      <c r="SRL65483" s="506"/>
      <c r="SRM65483" s="506"/>
      <c r="SRN65483" s="506"/>
      <c r="SRO65483" s="506"/>
      <c r="SRP65483" s="506"/>
      <c r="SRQ65483" s="506"/>
      <c r="SRR65483" s="506"/>
      <c r="SRS65483" s="506"/>
      <c r="SRT65483" s="506"/>
      <c r="SRU65483" s="506"/>
      <c r="SRV65483" s="506"/>
      <c r="SRW65483" s="506"/>
      <c r="SRX65483" s="506"/>
      <c r="SRY65483" s="506"/>
      <c r="SRZ65483" s="506"/>
      <c r="SSA65483" s="506"/>
      <c r="SSB65483" s="506"/>
      <c r="SSC65483" s="506"/>
      <c r="SSD65483" s="506"/>
      <c r="SSE65483" s="506"/>
      <c r="SSF65483" s="506"/>
      <c r="SSG65483" s="506"/>
      <c r="SSH65483" s="506"/>
      <c r="SSI65483" s="506"/>
      <c r="SSJ65483" s="506"/>
      <c r="SSK65483" s="506"/>
      <c r="SSL65483" s="506"/>
      <c r="SSM65483" s="506"/>
      <c r="SSN65483" s="506"/>
      <c r="SSO65483" s="506"/>
      <c r="SSP65483" s="506"/>
      <c r="SSQ65483" s="506"/>
      <c r="SSR65483" s="506"/>
      <c r="SSS65483" s="506"/>
      <c r="SST65483" s="506"/>
      <c r="SSU65483" s="506"/>
      <c r="SSV65483" s="506"/>
      <c r="SSW65483" s="506"/>
      <c r="SSX65483" s="506"/>
      <c r="SSY65483" s="506"/>
      <c r="SSZ65483" s="506"/>
      <c r="STA65483" s="506"/>
      <c r="STB65483" s="506"/>
      <c r="STC65483" s="506"/>
      <c r="STD65483" s="506"/>
      <c r="STE65483" s="506"/>
      <c r="STF65483" s="506"/>
      <c r="STG65483" s="506"/>
      <c r="STH65483" s="506"/>
      <c r="STI65483" s="506"/>
      <c r="STJ65483" s="506"/>
      <c r="STK65483" s="506"/>
      <c r="STL65483" s="506"/>
      <c r="STM65483" s="506"/>
      <c r="STN65483" s="506"/>
      <c r="STO65483" s="506"/>
      <c r="STP65483" s="506"/>
      <c r="STQ65483" s="506"/>
      <c r="STR65483" s="506"/>
      <c r="STS65483" s="506"/>
      <c r="STT65483" s="506"/>
      <c r="STU65483" s="506"/>
      <c r="STV65483" s="506"/>
      <c r="STW65483" s="506"/>
      <c r="STX65483" s="506"/>
      <c r="STY65483" s="506"/>
      <c r="STZ65483" s="506"/>
      <c r="SUA65483" s="506"/>
      <c r="SUB65483" s="506"/>
      <c r="SUC65483" s="506"/>
      <c r="SUD65483" s="506"/>
      <c r="SUE65483" s="506"/>
      <c r="SUF65483" s="506"/>
      <c r="SUG65483" s="506"/>
      <c r="SUH65483" s="506"/>
      <c r="SUI65483" s="506"/>
      <c r="SUJ65483" s="506"/>
      <c r="SUK65483" s="506"/>
      <c r="SUL65483" s="506"/>
      <c r="SUM65483" s="506"/>
      <c r="SUN65483" s="506"/>
      <c r="SUO65483" s="506"/>
      <c r="SUP65483" s="506"/>
      <c r="SUQ65483" s="506"/>
      <c r="SUR65483" s="506"/>
      <c r="SUS65483" s="506"/>
      <c r="SUT65483" s="506"/>
      <c r="SUU65483" s="506"/>
      <c r="SUV65483" s="506"/>
      <c r="SUW65483" s="506"/>
      <c r="SUX65483" s="506"/>
      <c r="SUY65483" s="506"/>
      <c r="SUZ65483" s="506"/>
      <c r="SVA65483" s="506"/>
      <c r="SVB65483" s="506"/>
      <c r="SVC65483" s="506"/>
      <c r="SVD65483" s="506"/>
      <c r="SVE65483" s="506"/>
      <c r="SVF65483" s="506"/>
      <c r="SVG65483" s="506"/>
      <c r="SVH65483" s="506"/>
      <c r="SVI65483" s="506"/>
      <c r="SVJ65483" s="506"/>
      <c r="SVK65483" s="506"/>
      <c r="SVL65483" s="506"/>
      <c r="SVM65483" s="506"/>
      <c r="SVN65483" s="506"/>
      <c r="SVO65483" s="506"/>
      <c r="SVP65483" s="506"/>
      <c r="SVQ65483" s="506"/>
      <c r="SVR65483" s="506"/>
      <c r="SVS65483" s="506"/>
      <c r="SVT65483" s="506"/>
      <c r="SVU65483" s="506"/>
      <c r="SVV65483" s="506"/>
      <c r="SVW65483" s="506"/>
      <c r="SVX65483" s="506"/>
      <c r="SVY65483" s="506"/>
      <c r="SVZ65483" s="506"/>
      <c r="SWA65483" s="506"/>
      <c r="SWB65483" s="506"/>
      <c r="SWC65483" s="506"/>
      <c r="SWD65483" s="506"/>
      <c r="SWE65483" s="506"/>
      <c r="SWF65483" s="506"/>
      <c r="SWG65483" s="506"/>
      <c r="SWH65483" s="506"/>
      <c r="SWI65483" s="506"/>
      <c r="SWJ65483" s="506"/>
      <c r="SWK65483" s="506"/>
      <c r="SWL65483" s="506"/>
      <c r="SWM65483" s="506"/>
      <c r="SWN65483" s="506"/>
      <c r="SWO65483" s="506"/>
      <c r="SWP65483" s="506"/>
      <c r="SWQ65483" s="506"/>
      <c r="SWR65483" s="506"/>
      <c r="SWS65483" s="506"/>
      <c r="SWT65483" s="506"/>
      <c r="SWU65483" s="506"/>
      <c r="SWV65483" s="506"/>
      <c r="SWW65483" s="506"/>
      <c r="SWX65483" s="506"/>
      <c r="SWY65483" s="506"/>
      <c r="SWZ65483" s="506"/>
      <c r="SXA65483" s="506"/>
      <c r="SXB65483" s="506"/>
      <c r="SXC65483" s="506"/>
      <c r="SXD65483" s="506"/>
      <c r="SXE65483" s="506"/>
      <c r="SXF65483" s="506"/>
      <c r="SXG65483" s="506"/>
      <c r="SXH65483" s="506"/>
      <c r="SXI65483" s="506"/>
      <c r="SXJ65483" s="506"/>
      <c r="SXK65483" s="506"/>
      <c r="SXL65483" s="506"/>
      <c r="SXM65483" s="506"/>
      <c r="SXN65483" s="506"/>
      <c r="SXO65483" s="506"/>
      <c r="SXP65483" s="506"/>
      <c r="SXQ65483" s="506"/>
      <c r="SXR65483" s="506"/>
      <c r="SXS65483" s="506"/>
      <c r="SXT65483" s="506"/>
      <c r="SXU65483" s="506"/>
      <c r="SXV65483" s="506"/>
      <c r="SXW65483" s="506"/>
      <c r="SXX65483" s="506"/>
      <c r="SXY65483" s="506"/>
      <c r="SXZ65483" s="506"/>
      <c r="SYA65483" s="506"/>
      <c r="SYB65483" s="506"/>
      <c r="SYC65483" s="506"/>
      <c r="SYD65483" s="506"/>
      <c r="SYE65483" s="506"/>
      <c r="SYF65483" s="506"/>
      <c r="SYG65483" s="506"/>
      <c r="SYH65483" s="506"/>
      <c r="SYI65483" s="506"/>
      <c r="SYJ65483" s="506"/>
      <c r="SYK65483" s="506"/>
      <c r="SYL65483" s="506"/>
      <c r="SYM65483" s="506"/>
      <c r="SYN65483" s="506"/>
      <c r="SYO65483" s="506"/>
      <c r="SYP65483" s="506"/>
      <c r="SYQ65483" s="506"/>
      <c r="SYR65483" s="506"/>
      <c r="SYS65483" s="506"/>
      <c r="SYT65483" s="506"/>
      <c r="SYU65483" s="506"/>
      <c r="SYV65483" s="506"/>
      <c r="SYW65483" s="506"/>
      <c r="SYX65483" s="506"/>
      <c r="SYY65483" s="506"/>
      <c r="SYZ65483" s="506"/>
      <c r="SZA65483" s="506"/>
      <c r="SZB65483" s="506"/>
      <c r="SZC65483" s="506"/>
      <c r="SZD65483" s="506"/>
      <c r="SZE65483" s="506"/>
      <c r="SZF65483" s="506"/>
      <c r="SZG65483" s="506"/>
      <c r="SZH65483" s="506"/>
      <c r="SZI65483" s="506"/>
      <c r="SZJ65483" s="506"/>
      <c r="SZK65483" s="506"/>
      <c r="SZL65483" s="506"/>
      <c r="SZM65483" s="506"/>
      <c r="SZN65483" s="506"/>
      <c r="SZO65483" s="506"/>
      <c r="SZP65483" s="506"/>
      <c r="SZQ65483" s="506"/>
      <c r="SZR65483" s="506"/>
      <c r="SZS65483" s="506"/>
      <c r="SZT65483" s="506"/>
      <c r="SZU65483" s="506"/>
      <c r="SZV65483" s="506"/>
      <c r="SZW65483" s="506"/>
      <c r="SZX65483" s="506"/>
      <c r="SZY65483" s="506"/>
      <c r="SZZ65483" s="506"/>
      <c r="TAA65483" s="506"/>
      <c r="TAB65483" s="506"/>
      <c r="TAC65483" s="506"/>
      <c r="TAD65483" s="506"/>
      <c r="TAE65483" s="506"/>
      <c r="TAF65483" s="506"/>
      <c r="TAG65483" s="506"/>
      <c r="TAH65483" s="506"/>
      <c r="TAI65483" s="506"/>
      <c r="TAJ65483" s="506"/>
      <c r="TAK65483" s="506"/>
      <c r="TAL65483" s="506"/>
      <c r="TAM65483" s="506"/>
      <c r="TAN65483" s="506"/>
      <c r="TAO65483" s="506"/>
      <c r="TAP65483" s="506"/>
      <c r="TAQ65483" s="506"/>
      <c r="TAR65483" s="506"/>
      <c r="TAS65483" s="506"/>
      <c r="TAT65483" s="506"/>
      <c r="TAU65483" s="506"/>
      <c r="TAV65483" s="506"/>
      <c r="TAW65483" s="506"/>
      <c r="TAX65483" s="506"/>
      <c r="TAY65483" s="506"/>
      <c r="TAZ65483" s="506"/>
      <c r="TBA65483" s="506"/>
      <c r="TBB65483" s="506"/>
      <c r="TBC65483" s="506"/>
      <c r="TBD65483" s="506"/>
      <c r="TBE65483" s="506"/>
      <c r="TBF65483" s="506"/>
      <c r="TBG65483" s="506"/>
      <c r="TBH65483" s="506"/>
      <c r="TBI65483" s="506"/>
      <c r="TBJ65483" s="506"/>
      <c r="TBK65483" s="506"/>
      <c r="TBL65483" s="506"/>
      <c r="TBM65483" s="506"/>
      <c r="TBN65483" s="506"/>
      <c r="TBO65483" s="506"/>
      <c r="TBP65483" s="506"/>
      <c r="TBQ65483" s="506"/>
      <c r="TBR65483" s="506"/>
      <c r="TBS65483" s="506"/>
      <c r="TBT65483" s="506"/>
      <c r="TBU65483" s="506"/>
      <c r="TBV65483" s="506"/>
      <c r="TBW65483" s="506"/>
      <c r="TBX65483" s="506"/>
      <c r="TBY65483" s="506"/>
      <c r="TBZ65483" s="506"/>
      <c r="TCA65483" s="506"/>
      <c r="TCB65483" s="506"/>
      <c r="TCC65483" s="506"/>
      <c r="TCD65483" s="506"/>
      <c r="TCE65483" s="506"/>
      <c r="TCF65483" s="506"/>
      <c r="TCG65483" s="506"/>
      <c r="TCH65483" s="506"/>
      <c r="TCI65483" s="506"/>
      <c r="TCJ65483" s="506"/>
      <c r="TCK65483" s="506"/>
      <c r="TCL65483" s="506"/>
      <c r="TCM65483" s="506"/>
      <c r="TCN65483" s="506"/>
      <c r="TCO65483" s="506"/>
      <c r="TCP65483" s="506"/>
      <c r="TCQ65483" s="506"/>
      <c r="TCR65483" s="506"/>
      <c r="TCS65483" s="506"/>
      <c r="TCT65483" s="506"/>
      <c r="TCU65483" s="506"/>
      <c r="TCV65483" s="506"/>
      <c r="TCW65483" s="506"/>
      <c r="TCX65483" s="506"/>
      <c r="TCY65483" s="506"/>
      <c r="TCZ65483" s="506"/>
      <c r="TDA65483" s="506"/>
      <c r="TDB65483" s="506"/>
      <c r="TDC65483" s="506"/>
      <c r="TDD65483" s="506"/>
      <c r="TDE65483" s="506"/>
      <c r="TDF65483" s="506"/>
      <c r="TDG65483" s="506"/>
      <c r="TDH65483" s="506"/>
      <c r="TDI65483" s="506"/>
      <c r="TDJ65483" s="506"/>
      <c r="TDK65483" s="506"/>
      <c r="TDL65483" s="506"/>
      <c r="TDM65483" s="506"/>
      <c r="TDN65483" s="506"/>
      <c r="TDO65483" s="506"/>
      <c r="TDP65483" s="506"/>
      <c r="TDQ65483" s="506"/>
      <c r="TDR65483" s="506"/>
      <c r="TDS65483" s="506"/>
      <c r="TDT65483" s="506"/>
      <c r="TDU65483" s="506"/>
      <c r="TDV65483" s="506"/>
      <c r="TDW65483" s="506"/>
      <c r="TDX65483" s="506"/>
      <c r="TDY65483" s="506"/>
      <c r="TDZ65483" s="506"/>
      <c r="TEA65483" s="506"/>
      <c r="TEB65483" s="506"/>
      <c r="TEC65483" s="506"/>
      <c r="TED65483" s="506"/>
      <c r="TEE65483" s="506"/>
      <c r="TEF65483" s="506"/>
      <c r="TEG65483" s="506"/>
      <c r="TEH65483" s="506"/>
      <c r="TEI65483" s="506"/>
      <c r="TEJ65483" s="506"/>
      <c r="TEK65483" s="506"/>
      <c r="TEL65483" s="506"/>
      <c r="TEM65483" s="506"/>
      <c r="TEN65483" s="506"/>
      <c r="TEO65483" s="506"/>
      <c r="TEP65483" s="506"/>
      <c r="TEQ65483" s="506"/>
      <c r="TER65483" s="506"/>
      <c r="TES65483" s="506"/>
      <c r="TET65483" s="506"/>
      <c r="TEU65483" s="506"/>
      <c r="TEV65483" s="506"/>
      <c r="TEW65483" s="506"/>
      <c r="TEX65483" s="506"/>
      <c r="TEY65483" s="506"/>
      <c r="TEZ65483" s="506"/>
      <c r="TFA65483" s="506"/>
      <c r="TFB65483" s="506"/>
      <c r="TFC65483" s="506"/>
      <c r="TFD65483" s="506"/>
      <c r="TFE65483" s="506"/>
      <c r="TFF65483" s="506"/>
      <c r="TFG65483" s="506"/>
      <c r="TFH65483" s="506"/>
      <c r="TFI65483" s="506"/>
      <c r="TFJ65483" s="506"/>
      <c r="TFK65483" s="506"/>
      <c r="TFL65483" s="506"/>
      <c r="TFM65483" s="506"/>
      <c r="TFN65483" s="506"/>
      <c r="TFO65483" s="506"/>
      <c r="TFP65483" s="506"/>
      <c r="TFQ65483" s="506"/>
      <c r="TFR65483" s="506"/>
      <c r="TFS65483" s="506"/>
      <c r="TFT65483" s="506"/>
      <c r="TFU65483" s="506"/>
      <c r="TFV65483" s="506"/>
      <c r="TFW65483" s="506"/>
      <c r="TFX65483" s="506"/>
      <c r="TFY65483" s="506"/>
      <c r="TFZ65483" s="506"/>
      <c r="TGA65483" s="506"/>
      <c r="TGB65483" s="506"/>
      <c r="TGC65483" s="506"/>
      <c r="TGD65483" s="506"/>
      <c r="TGE65483" s="506"/>
      <c r="TGF65483" s="506"/>
      <c r="TGG65483" s="506"/>
      <c r="TGH65483" s="506"/>
      <c r="TGI65483" s="506"/>
      <c r="TGJ65483" s="506"/>
      <c r="TGK65483" s="506"/>
      <c r="TGL65483" s="506"/>
      <c r="TGM65483" s="506"/>
      <c r="TGN65483" s="506"/>
      <c r="TGO65483" s="506"/>
      <c r="TGP65483" s="506"/>
      <c r="TGQ65483" s="506"/>
      <c r="TGR65483" s="506"/>
      <c r="TGS65483" s="506"/>
      <c r="TGT65483" s="506"/>
      <c r="TGU65483" s="506"/>
      <c r="TGV65483" s="506"/>
      <c r="TGW65483" s="506"/>
      <c r="TGX65483" s="506"/>
      <c r="TGY65483" s="506"/>
      <c r="TGZ65483" s="506"/>
      <c r="THA65483" s="506"/>
      <c r="THB65483" s="506"/>
      <c r="THC65483" s="506"/>
      <c r="THD65483" s="506"/>
      <c r="THE65483" s="506"/>
      <c r="THF65483" s="506"/>
      <c r="THG65483" s="506"/>
      <c r="THH65483" s="506"/>
      <c r="THI65483" s="506"/>
      <c r="THJ65483" s="506"/>
      <c r="THK65483" s="506"/>
      <c r="THL65483" s="506"/>
      <c r="THM65483" s="506"/>
      <c r="THN65483" s="506"/>
      <c r="THO65483" s="506"/>
      <c r="THP65483" s="506"/>
      <c r="THQ65483" s="506"/>
      <c r="THR65483" s="506"/>
      <c r="THS65483" s="506"/>
      <c r="THT65483" s="506"/>
      <c r="THU65483" s="506"/>
      <c r="THV65483" s="506"/>
      <c r="THW65483" s="506"/>
      <c r="THX65483" s="506"/>
      <c r="THY65483" s="506"/>
      <c r="THZ65483" s="506"/>
      <c r="TIA65483" s="506"/>
      <c r="TIB65483" s="506"/>
      <c r="TIC65483" s="506"/>
      <c r="TID65483" s="506"/>
      <c r="TIE65483" s="506"/>
      <c r="TIF65483" s="506"/>
      <c r="TIG65483" s="506"/>
      <c r="TIH65483" s="506"/>
      <c r="TII65483" s="506"/>
      <c r="TIJ65483" s="506"/>
      <c r="TIK65483" s="506"/>
      <c r="TIL65483" s="506"/>
      <c r="TIM65483" s="506"/>
      <c r="TIN65483" s="506"/>
      <c r="TIO65483" s="506"/>
      <c r="TIP65483" s="506"/>
      <c r="TIQ65483" s="506"/>
      <c r="TIR65483" s="506"/>
      <c r="TIS65483" s="506"/>
      <c r="TIT65483" s="506"/>
      <c r="TIU65483" s="506"/>
      <c r="TIV65483" s="506"/>
      <c r="TIW65483" s="506"/>
      <c r="TIX65483" s="506"/>
      <c r="TIY65483" s="506"/>
      <c r="TIZ65483" s="506"/>
      <c r="TJA65483" s="506"/>
      <c r="TJB65483" s="506"/>
      <c r="TJC65483" s="506"/>
      <c r="TJD65483" s="506"/>
      <c r="TJE65483" s="506"/>
      <c r="TJF65483" s="506"/>
      <c r="TJG65483" s="506"/>
      <c r="TJH65483" s="506"/>
      <c r="TJI65483" s="506"/>
      <c r="TJJ65483" s="506"/>
      <c r="TJK65483" s="506"/>
      <c r="TJL65483" s="506"/>
      <c r="TJM65483" s="506"/>
      <c r="TJN65483" s="506"/>
      <c r="TJO65483" s="506"/>
      <c r="TJP65483" s="506"/>
      <c r="TJQ65483" s="506"/>
      <c r="TJR65483" s="506"/>
      <c r="TJS65483" s="506"/>
      <c r="TJT65483" s="506"/>
      <c r="TJU65483" s="506"/>
      <c r="TJV65483" s="506"/>
      <c r="TJW65483" s="506"/>
      <c r="TJX65483" s="506"/>
      <c r="TJY65483" s="506"/>
      <c r="TJZ65483" s="506"/>
      <c r="TKA65483" s="506"/>
      <c r="TKB65483" s="506"/>
      <c r="TKC65483" s="506"/>
      <c r="TKD65483" s="506"/>
      <c r="TKE65483" s="506"/>
      <c r="TKF65483" s="506"/>
      <c r="TKG65483" s="506"/>
      <c r="TKH65483" s="506"/>
      <c r="TKI65483" s="506"/>
      <c r="TKJ65483" s="506"/>
      <c r="TKK65483" s="506"/>
      <c r="TKL65483" s="506"/>
      <c r="TKM65483" s="506"/>
      <c r="TKN65483" s="506"/>
      <c r="TKO65483" s="506"/>
      <c r="TKP65483" s="506"/>
      <c r="TKQ65483" s="506"/>
      <c r="TKR65483" s="506"/>
      <c r="TKS65483" s="506"/>
      <c r="TKT65483" s="506"/>
      <c r="TKU65483" s="506"/>
      <c r="TKV65483" s="506"/>
      <c r="TKW65483" s="506"/>
      <c r="TKX65483" s="506"/>
      <c r="TKY65483" s="506"/>
      <c r="TKZ65483" s="506"/>
      <c r="TLA65483" s="506"/>
      <c r="TLB65483" s="506"/>
      <c r="TLC65483" s="506"/>
      <c r="TLD65483" s="506"/>
      <c r="TLE65483" s="506"/>
      <c r="TLF65483" s="506"/>
      <c r="TLG65483" s="506"/>
      <c r="TLH65483" s="506"/>
      <c r="TLI65483" s="506"/>
      <c r="TLJ65483" s="506"/>
      <c r="TLK65483" s="506"/>
      <c r="TLL65483" s="506"/>
      <c r="TLM65483" s="506"/>
      <c r="TLN65483" s="506"/>
      <c r="TLO65483" s="506"/>
      <c r="TLP65483" s="506"/>
      <c r="TLQ65483" s="506"/>
      <c r="TLR65483" s="506"/>
      <c r="TLS65483" s="506"/>
      <c r="TLT65483" s="506"/>
      <c r="TLU65483" s="506"/>
      <c r="TLV65483" s="506"/>
      <c r="TLW65483" s="506"/>
      <c r="TLX65483" s="506"/>
      <c r="TLY65483" s="506"/>
      <c r="TLZ65483" s="506"/>
      <c r="TMA65483" s="506"/>
      <c r="TMB65483" s="506"/>
      <c r="TMC65483" s="506"/>
      <c r="TMD65483" s="506"/>
      <c r="TME65483" s="506"/>
      <c r="TMF65483" s="506"/>
      <c r="TMG65483" s="506"/>
      <c r="TMH65483" s="506"/>
      <c r="TMI65483" s="506"/>
      <c r="TMJ65483" s="506"/>
      <c r="TMK65483" s="506"/>
      <c r="TML65483" s="506"/>
      <c r="TMM65483" s="506"/>
      <c r="TMN65483" s="506"/>
      <c r="TMO65483" s="506"/>
      <c r="TMP65483" s="506"/>
      <c r="TMQ65483" s="506"/>
      <c r="TMR65483" s="506"/>
      <c r="TMS65483" s="506"/>
      <c r="TMT65483" s="506"/>
      <c r="TMU65483" s="506"/>
      <c r="TMV65483" s="506"/>
      <c r="TMW65483" s="506"/>
      <c r="TMX65483" s="506"/>
      <c r="TMY65483" s="506"/>
      <c r="TMZ65483" s="506"/>
      <c r="TNA65483" s="506"/>
      <c r="TNB65483" s="506"/>
      <c r="TNC65483" s="506"/>
      <c r="TND65483" s="506"/>
      <c r="TNE65483" s="506"/>
      <c r="TNF65483" s="506"/>
      <c r="TNG65483" s="506"/>
      <c r="TNH65483" s="506"/>
      <c r="TNI65483" s="506"/>
      <c r="TNJ65483" s="506"/>
      <c r="TNK65483" s="506"/>
      <c r="TNL65483" s="506"/>
      <c r="TNM65483" s="506"/>
      <c r="TNN65483" s="506"/>
      <c r="TNO65483" s="506"/>
      <c r="TNP65483" s="506"/>
      <c r="TNQ65483" s="506"/>
      <c r="TNR65483" s="506"/>
      <c r="TNS65483" s="506"/>
      <c r="TNT65483" s="506"/>
      <c r="TNU65483" s="506"/>
      <c r="TNV65483" s="506"/>
      <c r="TNW65483" s="506"/>
      <c r="TNX65483" s="506"/>
      <c r="TNY65483" s="506"/>
      <c r="TNZ65483" s="506"/>
      <c r="TOA65483" s="506"/>
      <c r="TOB65483" s="506"/>
      <c r="TOC65483" s="506"/>
      <c r="TOD65483" s="506"/>
      <c r="TOE65483" s="506"/>
      <c r="TOF65483" s="506"/>
      <c r="TOG65483" s="506"/>
      <c r="TOH65483" s="506"/>
      <c r="TOI65483" s="506"/>
      <c r="TOJ65483" s="506"/>
      <c r="TOK65483" s="506"/>
      <c r="TOL65483" s="506"/>
      <c r="TOM65483" s="506"/>
      <c r="TON65483" s="506"/>
      <c r="TOO65483" s="506"/>
      <c r="TOP65483" s="506"/>
      <c r="TOQ65483" s="506"/>
      <c r="TOR65483" s="506"/>
      <c r="TOS65483" s="506"/>
      <c r="TOT65483" s="506"/>
      <c r="TOU65483" s="506"/>
      <c r="TOV65483" s="506"/>
      <c r="TOW65483" s="506"/>
      <c r="TOX65483" s="506"/>
      <c r="TOY65483" s="506"/>
      <c r="TOZ65483" s="506"/>
      <c r="TPA65483" s="506"/>
      <c r="TPB65483" s="506"/>
      <c r="TPC65483" s="506"/>
      <c r="TPD65483" s="506"/>
      <c r="TPE65483" s="506"/>
      <c r="TPF65483" s="506"/>
      <c r="TPG65483" s="506"/>
      <c r="TPH65483" s="506"/>
      <c r="TPI65483" s="506"/>
      <c r="TPJ65483" s="506"/>
      <c r="TPK65483" s="506"/>
      <c r="TPL65483" s="506"/>
      <c r="TPM65483" s="506"/>
      <c r="TPN65483" s="506"/>
      <c r="TPO65483" s="506"/>
      <c r="TPP65483" s="506"/>
      <c r="TPQ65483" s="506"/>
      <c r="TPR65483" s="506"/>
      <c r="TPS65483" s="506"/>
      <c r="TPT65483" s="506"/>
      <c r="TPU65483" s="506"/>
      <c r="TPV65483" s="506"/>
      <c r="TPW65483" s="506"/>
      <c r="TPX65483" s="506"/>
      <c r="TPY65483" s="506"/>
      <c r="TPZ65483" s="506"/>
      <c r="TQA65483" s="506"/>
      <c r="TQB65483" s="506"/>
      <c r="TQC65483" s="506"/>
      <c r="TQD65483" s="506"/>
      <c r="TQE65483" s="506"/>
      <c r="TQF65483" s="506"/>
      <c r="TQG65483" s="506"/>
      <c r="TQH65483" s="506"/>
      <c r="TQI65483" s="506"/>
      <c r="TQJ65483" s="506"/>
      <c r="TQK65483" s="506"/>
      <c r="TQL65483" s="506"/>
      <c r="TQM65483" s="506"/>
      <c r="TQN65483" s="506"/>
      <c r="TQO65483" s="506"/>
      <c r="TQP65483" s="506"/>
      <c r="TQQ65483" s="506"/>
      <c r="TQR65483" s="506"/>
      <c r="TQS65483" s="506"/>
      <c r="TQT65483" s="506"/>
      <c r="TQU65483" s="506"/>
      <c r="TQV65483" s="506"/>
      <c r="TQW65483" s="506"/>
      <c r="TQX65483" s="506"/>
      <c r="TQY65483" s="506"/>
      <c r="TQZ65483" s="506"/>
      <c r="TRA65483" s="506"/>
      <c r="TRB65483" s="506"/>
      <c r="TRC65483" s="506"/>
      <c r="TRD65483" s="506"/>
      <c r="TRE65483" s="506"/>
      <c r="TRF65483" s="506"/>
      <c r="TRG65483" s="506"/>
      <c r="TRH65483" s="506"/>
      <c r="TRI65483" s="506"/>
      <c r="TRJ65483" s="506"/>
      <c r="TRK65483" s="506"/>
      <c r="TRL65483" s="506"/>
      <c r="TRM65483" s="506"/>
      <c r="TRN65483" s="506"/>
      <c r="TRO65483" s="506"/>
      <c r="TRP65483" s="506"/>
      <c r="TRQ65483" s="506"/>
      <c r="TRR65483" s="506"/>
      <c r="TRS65483" s="506"/>
      <c r="TRT65483" s="506"/>
      <c r="TRU65483" s="506"/>
      <c r="TRV65483" s="506"/>
      <c r="TRW65483" s="506"/>
      <c r="TRX65483" s="506"/>
      <c r="TRY65483" s="506"/>
      <c r="TRZ65483" s="506"/>
      <c r="TSA65483" s="506"/>
      <c r="TSB65483" s="506"/>
      <c r="TSC65483" s="506"/>
      <c r="TSD65483" s="506"/>
      <c r="TSE65483" s="506"/>
      <c r="TSF65483" s="506"/>
      <c r="TSG65483" s="506"/>
      <c r="TSH65483" s="506"/>
      <c r="TSI65483" s="506"/>
      <c r="TSJ65483" s="506"/>
      <c r="TSK65483" s="506"/>
      <c r="TSL65483" s="506"/>
      <c r="TSM65483" s="506"/>
      <c r="TSN65483" s="506"/>
      <c r="TSO65483" s="506"/>
      <c r="TSP65483" s="506"/>
      <c r="TSQ65483" s="506"/>
      <c r="TSR65483" s="506"/>
      <c r="TSS65483" s="506"/>
      <c r="TST65483" s="506"/>
      <c r="TSU65483" s="506"/>
      <c r="TSV65483" s="506"/>
      <c r="TSW65483" s="506"/>
      <c r="TSX65483" s="506"/>
      <c r="TSY65483" s="506"/>
      <c r="TSZ65483" s="506"/>
      <c r="TTA65483" s="506"/>
      <c r="TTB65483" s="506"/>
      <c r="TTC65483" s="506"/>
      <c r="TTD65483" s="506"/>
      <c r="TTE65483" s="506"/>
      <c r="TTF65483" s="506"/>
      <c r="TTG65483" s="506"/>
      <c r="TTH65483" s="506"/>
      <c r="TTI65483" s="506"/>
      <c r="TTJ65483" s="506"/>
      <c r="TTK65483" s="506"/>
      <c r="TTL65483" s="506"/>
      <c r="TTM65483" s="506"/>
      <c r="TTN65483" s="506"/>
      <c r="TTO65483" s="506"/>
      <c r="TTP65483" s="506"/>
      <c r="TTQ65483" s="506"/>
      <c r="TTR65483" s="506"/>
      <c r="TTS65483" s="506"/>
      <c r="TTT65483" s="506"/>
      <c r="TTU65483" s="506"/>
      <c r="TTV65483" s="506"/>
      <c r="TTW65483" s="506"/>
      <c r="TTX65483" s="506"/>
      <c r="TTY65483" s="506"/>
      <c r="TTZ65483" s="506"/>
      <c r="TUA65483" s="506"/>
      <c r="TUB65483" s="506"/>
      <c r="TUC65483" s="506"/>
      <c r="TUD65483" s="506"/>
      <c r="TUE65483" s="506"/>
      <c r="TUF65483" s="506"/>
      <c r="TUG65483" s="506"/>
      <c r="TUH65483" s="506"/>
      <c r="TUI65483" s="506"/>
      <c r="TUJ65483" s="506"/>
      <c r="TUK65483" s="506"/>
      <c r="TUL65483" s="506"/>
      <c r="TUM65483" s="506"/>
      <c r="TUN65483" s="506"/>
      <c r="TUO65483" s="506"/>
      <c r="TUP65483" s="506"/>
      <c r="TUQ65483" s="506"/>
      <c r="TUR65483" s="506"/>
      <c r="TUS65483" s="506"/>
      <c r="TUT65483" s="506"/>
      <c r="TUU65483" s="506"/>
      <c r="TUV65483" s="506"/>
      <c r="TUW65483" s="506"/>
      <c r="TUX65483" s="506"/>
      <c r="TUY65483" s="506"/>
      <c r="TUZ65483" s="506"/>
      <c r="TVA65483" s="506"/>
      <c r="TVB65483" s="506"/>
      <c r="TVC65483" s="506"/>
      <c r="TVD65483" s="506"/>
      <c r="TVE65483" s="506"/>
      <c r="TVF65483" s="506"/>
      <c r="TVG65483" s="506"/>
      <c r="TVH65483" s="506"/>
      <c r="TVI65483" s="506"/>
      <c r="TVJ65483" s="506"/>
      <c r="TVK65483" s="506"/>
      <c r="TVL65483" s="506"/>
      <c r="TVM65483" s="506"/>
      <c r="TVN65483" s="506"/>
      <c r="TVO65483" s="506"/>
      <c r="TVP65483" s="506"/>
      <c r="TVQ65483" s="506"/>
      <c r="TVR65483" s="506"/>
      <c r="TVS65483" s="506"/>
      <c r="TVT65483" s="506"/>
      <c r="TVU65483" s="506"/>
      <c r="TVV65483" s="506"/>
      <c r="TVW65483" s="506"/>
      <c r="TVX65483" s="506"/>
      <c r="TVY65483" s="506"/>
      <c r="TVZ65483" s="506"/>
      <c r="TWA65483" s="506"/>
      <c r="TWB65483" s="506"/>
      <c r="TWC65483" s="506"/>
      <c r="TWD65483" s="506"/>
      <c r="TWE65483" s="506"/>
      <c r="TWF65483" s="506"/>
      <c r="TWG65483" s="506"/>
      <c r="TWH65483" s="506"/>
      <c r="TWI65483" s="506"/>
      <c r="TWJ65483" s="506"/>
      <c r="TWK65483" s="506"/>
      <c r="TWL65483" s="506"/>
      <c r="TWM65483" s="506"/>
      <c r="TWN65483" s="506"/>
      <c r="TWO65483" s="506"/>
      <c r="TWP65483" s="506"/>
      <c r="TWQ65483" s="506"/>
      <c r="TWR65483" s="506"/>
      <c r="TWS65483" s="506"/>
      <c r="TWT65483" s="506"/>
      <c r="TWU65483" s="506"/>
      <c r="TWV65483" s="506"/>
      <c r="TWW65483" s="506"/>
      <c r="TWX65483" s="506"/>
      <c r="TWY65483" s="506"/>
      <c r="TWZ65483" s="506"/>
      <c r="TXA65483" s="506"/>
      <c r="TXB65483" s="506"/>
      <c r="TXC65483" s="506"/>
      <c r="TXD65483" s="506"/>
      <c r="TXE65483" s="506"/>
      <c r="TXF65483" s="506"/>
      <c r="TXG65483" s="506"/>
      <c r="TXH65483" s="506"/>
      <c r="TXI65483" s="506"/>
      <c r="TXJ65483" s="506"/>
      <c r="TXK65483" s="506"/>
      <c r="TXL65483" s="506"/>
      <c r="TXM65483" s="506"/>
      <c r="TXN65483" s="506"/>
      <c r="TXO65483" s="506"/>
      <c r="TXP65483" s="506"/>
      <c r="TXQ65483" s="506"/>
      <c r="TXR65483" s="506"/>
      <c r="TXS65483" s="506"/>
      <c r="TXT65483" s="506"/>
      <c r="TXU65483" s="506"/>
      <c r="TXV65483" s="506"/>
      <c r="TXW65483" s="506"/>
      <c r="TXX65483" s="506"/>
      <c r="TXY65483" s="506"/>
      <c r="TXZ65483" s="506"/>
      <c r="TYA65483" s="506"/>
      <c r="TYB65483" s="506"/>
      <c r="TYC65483" s="506"/>
      <c r="TYD65483" s="506"/>
      <c r="TYE65483" s="506"/>
      <c r="TYF65483" s="506"/>
      <c r="TYG65483" s="506"/>
      <c r="TYH65483" s="506"/>
      <c r="TYI65483" s="506"/>
      <c r="TYJ65483" s="506"/>
      <c r="TYK65483" s="506"/>
      <c r="TYL65483" s="506"/>
      <c r="TYM65483" s="506"/>
      <c r="TYN65483" s="506"/>
      <c r="TYO65483" s="506"/>
      <c r="TYP65483" s="506"/>
      <c r="TYQ65483" s="506"/>
      <c r="TYR65483" s="506"/>
      <c r="TYS65483" s="506"/>
      <c r="TYT65483" s="506"/>
      <c r="TYU65483" s="506"/>
      <c r="TYV65483" s="506"/>
      <c r="TYW65483" s="506"/>
      <c r="TYX65483" s="506"/>
      <c r="TYY65483" s="506"/>
      <c r="TYZ65483" s="506"/>
      <c r="TZA65483" s="506"/>
      <c r="TZB65483" s="506"/>
      <c r="TZC65483" s="506"/>
      <c r="TZD65483" s="506"/>
      <c r="TZE65483" s="506"/>
      <c r="TZF65483" s="506"/>
      <c r="TZG65483" s="506"/>
      <c r="TZH65483" s="506"/>
      <c r="TZI65483" s="506"/>
      <c r="TZJ65483" s="506"/>
      <c r="TZK65483" s="506"/>
      <c r="TZL65483" s="506"/>
      <c r="TZM65483" s="506"/>
      <c r="TZN65483" s="506"/>
      <c r="TZO65483" s="506"/>
      <c r="TZP65483" s="506"/>
      <c r="TZQ65483" s="506"/>
      <c r="TZR65483" s="506"/>
      <c r="TZS65483" s="506"/>
      <c r="TZT65483" s="506"/>
      <c r="TZU65483" s="506"/>
      <c r="TZV65483" s="506"/>
      <c r="TZW65483" s="506"/>
      <c r="TZX65483" s="506"/>
      <c r="TZY65483" s="506"/>
      <c r="TZZ65483" s="506"/>
      <c r="UAA65483" s="506"/>
      <c r="UAB65483" s="506"/>
      <c r="UAC65483" s="506"/>
      <c r="UAD65483" s="506"/>
      <c r="UAE65483" s="506"/>
      <c r="UAF65483" s="506"/>
      <c r="UAG65483" s="506"/>
      <c r="UAH65483" s="506"/>
      <c r="UAI65483" s="506"/>
      <c r="UAJ65483" s="506"/>
      <c r="UAK65483" s="506"/>
      <c r="UAL65483" s="506"/>
      <c r="UAM65483" s="506"/>
      <c r="UAN65483" s="506"/>
      <c r="UAO65483" s="506"/>
      <c r="UAP65483" s="506"/>
      <c r="UAQ65483" s="506"/>
      <c r="UAR65483" s="506"/>
      <c r="UAS65483" s="506"/>
      <c r="UAT65483" s="506"/>
      <c r="UAU65483" s="506"/>
      <c r="UAV65483" s="506"/>
      <c r="UAW65483" s="506"/>
      <c r="UAX65483" s="506"/>
      <c r="UAY65483" s="506"/>
      <c r="UAZ65483" s="506"/>
      <c r="UBA65483" s="506"/>
      <c r="UBB65483" s="506"/>
      <c r="UBC65483" s="506"/>
      <c r="UBD65483" s="506"/>
      <c r="UBE65483" s="506"/>
      <c r="UBF65483" s="506"/>
      <c r="UBG65483" s="506"/>
      <c r="UBH65483" s="506"/>
      <c r="UBI65483" s="506"/>
      <c r="UBJ65483" s="506"/>
      <c r="UBK65483" s="506"/>
      <c r="UBL65483" s="506"/>
      <c r="UBM65483" s="506"/>
      <c r="UBN65483" s="506"/>
      <c r="UBO65483" s="506"/>
      <c r="UBP65483" s="506"/>
      <c r="UBQ65483" s="506"/>
      <c r="UBR65483" s="506"/>
      <c r="UBS65483" s="506"/>
      <c r="UBT65483" s="506"/>
      <c r="UBU65483" s="506"/>
      <c r="UBV65483" s="506"/>
      <c r="UBW65483" s="506"/>
      <c r="UBX65483" s="506"/>
      <c r="UBY65483" s="506"/>
      <c r="UBZ65483" s="506"/>
      <c r="UCA65483" s="506"/>
      <c r="UCB65483" s="506"/>
      <c r="UCC65483" s="506"/>
      <c r="UCD65483" s="506"/>
      <c r="UCE65483" s="506"/>
      <c r="UCF65483" s="506"/>
      <c r="UCG65483" s="506"/>
      <c r="UCH65483" s="506"/>
      <c r="UCI65483" s="506"/>
      <c r="UCJ65483" s="506"/>
      <c r="UCK65483" s="506"/>
      <c r="UCL65483" s="506"/>
      <c r="UCM65483" s="506"/>
      <c r="UCN65483" s="506"/>
      <c r="UCO65483" s="506"/>
      <c r="UCP65483" s="506"/>
      <c r="UCQ65483" s="506"/>
      <c r="UCR65483" s="506"/>
      <c r="UCS65483" s="506"/>
      <c r="UCT65483" s="506"/>
      <c r="UCU65483" s="506"/>
      <c r="UCV65483" s="506"/>
      <c r="UCW65483" s="506"/>
      <c r="UCX65483" s="506"/>
      <c r="UCY65483" s="506"/>
      <c r="UCZ65483" s="506"/>
      <c r="UDA65483" s="506"/>
      <c r="UDB65483" s="506"/>
      <c r="UDC65483" s="506"/>
      <c r="UDD65483" s="506"/>
      <c r="UDE65483" s="506"/>
      <c r="UDF65483" s="506"/>
      <c r="UDG65483" s="506"/>
      <c r="UDH65483" s="506"/>
      <c r="UDI65483" s="506"/>
      <c r="UDJ65483" s="506"/>
      <c r="UDK65483" s="506"/>
      <c r="UDL65483" s="506"/>
      <c r="UDM65483" s="506"/>
      <c r="UDN65483" s="506"/>
      <c r="UDO65483" s="506"/>
      <c r="UDP65483" s="506"/>
      <c r="UDQ65483" s="506"/>
      <c r="UDR65483" s="506"/>
      <c r="UDS65483" s="506"/>
      <c r="UDT65483" s="506"/>
      <c r="UDU65483" s="506"/>
      <c r="UDV65483" s="506"/>
      <c r="UDW65483" s="506"/>
      <c r="UDX65483" s="506"/>
      <c r="UDY65483" s="506"/>
      <c r="UDZ65483" s="506"/>
      <c r="UEA65483" s="506"/>
      <c r="UEB65483" s="506"/>
      <c r="UEC65483" s="506"/>
      <c r="UED65483" s="506"/>
      <c r="UEE65483" s="506"/>
      <c r="UEF65483" s="506"/>
      <c r="UEG65483" s="506"/>
      <c r="UEH65483" s="506"/>
      <c r="UEI65483" s="506"/>
      <c r="UEJ65483" s="506"/>
      <c r="UEK65483" s="506"/>
      <c r="UEL65483" s="506"/>
      <c r="UEM65483" s="506"/>
      <c r="UEN65483" s="506"/>
      <c r="UEO65483" s="506"/>
      <c r="UEP65483" s="506"/>
      <c r="UEQ65483" s="506"/>
      <c r="UER65483" s="506"/>
      <c r="UES65483" s="506"/>
      <c r="UET65483" s="506"/>
      <c r="UEU65483" s="506"/>
      <c r="UEV65483" s="506"/>
      <c r="UEW65483" s="506"/>
      <c r="UEX65483" s="506"/>
      <c r="UEY65483" s="506"/>
      <c r="UEZ65483" s="506"/>
      <c r="UFA65483" s="506"/>
      <c r="UFB65483" s="506"/>
      <c r="UFC65483" s="506"/>
      <c r="UFD65483" s="506"/>
      <c r="UFE65483" s="506"/>
      <c r="UFF65483" s="506"/>
      <c r="UFG65483" s="506"/>
      <c r="UFH65483" s="506"/>
      <c r="UFI65483" s="506"/>
      <c r="UFJ65483" s="506"/>
      <c r="UFK65483" s="506"/>
      <c r="UFL65483" s="506"/>
      <c r="UFM65483" s="506"/>
      <c r="UFN65483" s="506"/>
      <c r="UFO65483" s="506"/>
      <c r="UFP65483" s="506"/>
      <c r="UFQ65483" s="506"/>
      <c r="UFR65483" s="506"/>
      <c r="UFS65483" s="506"/>
      <c r="UFT65483" s="506"/>
      <c r="UFU65483" s="506"/>
      <c r="UFV65483" s="506"/>
      <c r="UFW65483" s="506"/>
      <c r="UFX65483" s="506"/>
      <c r="UFY65483" s="506"/>
      <c r="UFZ65483" s="506"/>
      <c r="UGA65483" s="506"/>
      <c r="UGB65483" s="506"/>
      <c r="UGC65483" s="506"/>
      <c r="UGD65483" s="506"/>
      <c r="UGE65483" s="506"/>
      <c r="UGF65483" s="506"/>
      <c r="UGG65483" s="506"/>
      <c r="UGH65483" s="506"/>
      <c r="UGI65483" s="506"/>
      <c r="UGJ65483" s="506"/>
      <c r="UGK65483" s="506"/>
      <c r="UGL65483" s="506"/>
      <c r="UGM65483" s="506"/>
      <c r="UGN65483" s="506"/>
      <c r="UGO65483" s="506"/>
      <c r="UGP65483" s="506"/>
      <c r="UGQ65483" s="506"/>
      <c r="UGR65483" s="506"/>
      <c r="UGS65483" s="506"/>
      <c r="UGT65483" s="506"/>
      <c r="UGU65483" s="506"/>
      <c r="UGV65483" s="506"/>
      <c r="UGW65483" s="506"/>
      <c r="UGX65483" s="506"/>
      <c r="UGY65483" s="506"/>
      <c r="UGZ65483" s="506"/>
      <c r="UHA65483" s="506"/>
      <c r="UHB65483" s="506"/>
      <c r="UHC65483" s="506"/>
      <c r="UHD65483" s="506"/>
      <c r="UHE65483" s="506"/>
      <c r="UHF65483" s="506"/>
      <c r="UHG65483" s="506"/>
      <c r="UHH65483" s="506"/>
      <c r="UHI65483" s="506"/>
      <c r="UHJ65483" s="506"/>
      <c r="UHK65483" s="506"/>
      <c r="UHL65483" s="506"/>
      <c r="UHM65483" s="506"/>
      <c r="UHN65483" s="506"/>
      <c r="UHO65483" s="506"/>
      <c r="UHP65483" s="506"/>
      <c r="UHQ65483" s="506"/>
      <c r="UHR65483" s="506"/>
      <c r="UHS65483" s="506"/>
      <c r="UHT65483" s="506"/>
      <c r="UHU65483" s="506"/>
      <c r="UHV65483" s="506"/>
      <c r="UHW65483" s="506"/>
      <c r="UHX65483" s="506"/>
      <c r="UHY65483" s="506"/>
      <c r="UHZ65483" s="506"/>
      <c r="UIA65483" s="506"/>
      <c r="UIB65483" s="506"/>
      <c r="UIC65483" s="506"/>
      <c r="UID65483" s="506"/>
      <c r="UIE65483" s="506"/>
      <c r="UIF65483" s="506"/>
      <c r="UIG65483" s="506"/>
      <c r="UIH65483" s="506"/>
      <c r="UII65483" s="506"/>
      <c r="UIJ65483" s="506"/>
      <c r="UIK65483" s="506"/>
      <c r="UIL65483" s="506"/>
      <c r="UIM65483" s="506"/>
      <c r="UIN65483" s="506"/>
      <c r="UIO65483" s="506"/>
      <c r="UIP65483" s="506"/>
      <c r="UIQ65483" s="506"/>
      <c r="UIR65483" s="506"/>
      <c r="UIS65483" s="506"/>
      <c r="UIT65483" s="506"/>
      <c r="UIU65483" s="506"/>
      <c r="UIV65483" s="506"/>
      <c r="UIW65483" s="506"/>
      <c r="UIX65483" s="506"/>
      <c r="UIY65483" s="506"/>
      <c r="UIZ65483" s="506"/>
      <c r="UJA65483" s="506"/>
      <c r="UJB65483" s="506"/>
      <c r="UJC65483" s="506"/>
      <c r="UJD65483" s="506"/>
      <c r="UJE65483" s="506"/>
      <c r="UJF65483" s="506"/>
      <c r="UJG65483" s="506"/>
      <c r="UJH65483" s="506"/>
      <c r="UJI65483" s="506"/>
      <c r="UJJ65483" s="506"/>
      <c r="UJK65483" s="506"/>
      <c r="UJL65483" s="506"/>
      <c r="UJM65483" s="506"/>
      <c r="UJN65483" s="506"/>
      <c r="UJO65483" s="506"/>
      <c r="UJP65483" s="506"/>
      <c r="UJQ65483" s="506"/>
      <c r="UJR65483" s="506"/>
      <c r="UJS65483" s="506"/>
      <c r="UJT65483" s="506"/>
      <c r="UJU65483" s="506"/>
      <c r="UJV65483" s="506"/>
      <c r="UJW65483" s="506"/>
      <c r="UJX65483" s="506"/>
      <c r="UJY65483" s="506"/>
      <c r="UJZ65483" s="506"/>
      <c r="UKA65483" s="506"/>
      <c r="UKB65483" s="506"/>
      <c r="UKC65483" s="506"/>
      <c r="UKD65483" s="506"/>
      <c r="UKE65483" s="506"/>
      <c r="UKF65483" s="506"/>
      <c r="UKG65483" s="506"/>
      <c r="UKH65483" s="506"/>
      <c r="UKI65483" s="506"/>
      <c r="UKJ65483" s="506"/>
      <c r="UKK65483" s="506"/>
      <c r="UKL65483" s="506"/>
      <c r="UKM65483" s="506"/>
      <c r="UKN65483" s="506"/>
      <c r="UKO65483" s="506"/>
      <c r="UKP65483" s="506"/>
      <c r="UKQ65483" s="506"/>
      <c r="UKR65483" s="506"/>
      <c r="UKS65483" s="506"/>
      <c r="UKT65483" s="506"/>
      <c r="UKU65483" s="506"/>
      <c r="UKV65483" s="506"/>
      <c r="UKW65483" s="506"/>
      <c r="UKX65483" s="506"/>
      <c r="UKY65483" s="506"/>
      <c r="UKZ65483" s="506"/>
      <c r="ULA65483" s="506"/>
      <c r="ULB65483" s="506"/>
      <c r="ULC65483" s="506"/>
      <c r="ULD65483" s="506"/>
      <c r="ULE65483" s="506"/>
      <c r="ULF65483" s="506"/>
      <c r="ULG65483" s="506"/>
      <c r="ULH65483" s="506"/>
      <c r="ULI65483" s="506"/>
      <c r="ULJ65483" s="506"/>
      <c r="ULK65483" s="506"/>
      <c r="ULL65483" s="506"/>
      <c r="ULM65483" s="506"/>
      <c r="ULN65483" s="506"/>
      <c r="ULO65483" s="506"/>
      <c r="ULP65483" s="506"/>
      <c r="ULQ65483" s="506"/>
      <c r="ULR65483" s="506"/>
      <c r="ULS65483" s="506"/>
      <c r="ULT65483" s="506"/>
      <c r="ULU65483" s="506"/>
      <c r="ULV65483" s="506"/>
      <c r="ULW65483" s="506"/>
      <c r="ULX65483" s="506"/>
      <c r="ULY65483" s="506"/>
      <c r="ULZ65483" s="506"/>
      <c r="UMA65483" s="506"/>
      <c r="UMB65483" s="506"/>
      <c r="UMC65483" s="506"/>
      <c r="UMD65483" s="506"/>
      <c r="UME65483" s="506"/>
      <c r="UMF65483" s="506"/>
      <c r="UMG65483" s="506"/>
      <c r="UMH65483" s="506"/>
      <c r="UMI65483" s="506"/>
      <c r="UMJ65483" s="506"/>
      <c r="UMK65483" s="506"/>
      <c r="UML65483" s="506"/>
      <c r="UMM65483" s="506"/>
      <c r="UMN65483" s="506"/>
      <c r="UMO65483" s="506"/>
      <c r="UMP65483" s="506"/>
      <c r="UMQ65483" s="506"/>
      <c r="UMR65483" s="506"/>
      <c r="UMS65483" s="506"/>
      <c r="UMT65483" s="506"/>
      <c r="UMU65483" s="506"/>
      <c r="UMV65483" s="506"/>
      <c r="UMW65483" s="506"/>
      <c r="UMX65483" s="506"/>
      <c r="UMY65483" s="506"/>
      <c r="UMZ65483" s="506"/>
      <c r="UNA65483" s="506"/>
      <c r="UNB65483" s="506"/>
      <c r="UNC65483" s="506"/>
      <c r="UND65483" s="506"/>
      <c r="UNE65483" s="506"/>
      <c r="UNF65483" s="506"/>
      <c r="UNG65483" s="506"/>
      <c r="UNH65483" s="506"/>
      <c r="UNI65483" s="506"/>
      <c r="UNJ65483" s="506"/>
      <c r="UNK65483" s="506"/>
      <c r="UNL65483" s="506"/>
      <c r="UNM65483" s="506"/>
      <c r="UNN65483" s="506"/>
      <c r="UNO65483" s="506"/>
      <c r="UNP65483" s="506"/>
      <c r="UNQ65483" s="506"/>
      <c r="UNR65483" s="506"/>
      <c r="UNS65483" s="506"/>
      <c r="UNT65483" s="506"/>
      <c r="UNU65483" s="506"/>
      <c r="UNV65483" s="506"/>
      <c r="UNW65483" s="506"/>
      <c r="UNX65483" s="506"/>
      <c r="UNY65483" s="506"/>
      <c r="UNZ65483" s="506"/>
      <c r="UOA65483" s="506"/>
      <c r="UOB65483" s="506"/>
      <c r="UOC65483" s="506"/>
      <c r="UOD65483" s="506"/>
      <c r="UOE65483" s="506"/>
      <c r="UOF65483" s="506"/>
      <c r="UOG65483" s="506"/>
      <c r="UOH65483" s="506"/>
      <c r="UOI65483" s="506"/>
      <c r="UOJ65483" s="506"/>
      <c r="UOK65483" s="506"/>
      <c r="UOL65483" s="506"/>
      <c r="UOM65483" s="506"/>
      <c r="UON65483" s="506"/>
      <c r="UOO65483" s="506"/>
      <c r="UOP65483" s="506"/>
      <c r="UOQ65483" s="506"/>
      <c r="UOR65483" s="506"/>
      <c r="UOS65483" s="506"/>
      <c r="UOT65483" s="506"/>
      <c r="UOU65483" s="506"/>
      <c r="UOV65483" s="506"/>
      <c r="UOW65483" s="506"/>
      <c r="UOX65483" s="506"/>
      <c r="UOY65483" s="506"/>
      <c r="UOZ65483" s="506"/>
      <c r="UPA65483" s="506"/>
      <c r="UPB65483" s="506"/>
      <c r="UPC65483" s="506"/>
      <c r="UPD65483" s="506"/>
      <c r="UPE65483" s="506"/>
      <c r="UPF65483" s="506"/>
      <c r="UPG65483" s="506"/>
      <c r="UPH65483" s="506"/>
      <c r="UPI65483" s="506"/>
      <c r="UPJ65483" s="506"/>
      <c r="UPK65483" s="506"/>
      <c r="UPL65483" s="506"/>
      <c r="UPM65483" s="506"/>
      <c r="UPN65483" s="506"/>
      <c r="UPO65483" s="506"/>
      <c r="UPP65483" s="506"/>
      <c r="UPQ65483" s="506"/>
      <c r="UPR65483" s="506"/>
      <c r="UPS65483" s="506"/>
      <c r="UPT65483" s="506"/>
      <c r="UPU65483" s="506"/>
      <c r="UPV65483" s="506"/>
      <c r="UPW65483" s="506"/>
      <c r="UPX65483" s="506"/>
      <c r="UPY65483" s="506"/>
      <c r="UPZ65483" s="506"/>
      <c r="UQA65483" s="506"/>
      <c r="UQB65483" s="506"/>
      <c r="UQC65483" s="506"/>
      <c r="UQD65483" s="506"/>
      <c r="UQE65483" s="506"/>
      <c r="UQF65483" s="506"/>
      <c r="UQG65483" s="506"/>
      <c r="UQH65483" s="506"/>
      <c r="UQI65483" s="506"/>
      <c r="UQJ65483" s="506"/>
      <c r="UQK65483" s="506"/>
      <c r="UQL65483" s="506"/>
      <c r="UQM65483" s="506"/>
      <c r="UQN65483" s="506"/>
      <c r="UQO65483" s="506"/>
      <c r="UQP65483" s="506"/>
      <c r="UQQ65483" s="506"/>
      <c r="UQR65483" s="506"/>
      <c r="UQS65483" s="506"/>
      <c r="UQT65483" s="506"/>
      <c r="UQU65483" s="506"/>
      <c r="UQV65483" s="506"/>
      <c r="UQW65483" s="506"/>
      <c r="UQX65483" s="506"/>
      <c r="UQY65483" s="506"/>
      <c r="UQZ65483" s="506"/>
      <c r="URA65483" s="506"/>
      <c r="URB65483" s="506"/>
      <c r="URC65483" s="506"/>
      <c r="URD65483" s="506"/>
      <c r="URE65483" s="506"/>
      <c r="URF65483" s="506"/>
      <c r="URG65483" s="506"/>
      <c r="URH65483" s="506"/>
      <c r="URI65483" s="506"/>
      <c r="URJ65483" s="506"/>
      <c r="URK65483" s="506"/>
      <c r="URL65483" s="506"/>
      <c r="URM65483" s="506"/>
      <c r="URN65483" s="506"/>
      <c r="URO65483" s="506"/>
      <c r="URP65483" s="506"/>
      <c r="URQ65483" s="506"/>
      <c r="URR65483" s="506"/>
      <c r="URS65483" s="506"/>
      <c r="URT65483" s="506"/>
      <c r="URU65483" s="506"/>
      <c r="URV65483" s="506"/>
      <c r="URW65483" s="506"/>
      <c r="URX65483" s="506"/>
      <c r="URY65483" s="506"/>
      <c r="URZ65483" s="506"/>
      <c r="USA65483" s="506"/>
      <c r="USB65483" s="506"/>
      <c r="USC65483" s="506"/>
      <c r="USD65483" s="506"/>
      <c r="USE65483" s="506"/>
      <c r="USF65483" s="506"/>
      <c r="USG65483" s="506"/>
      <c r="USH65483" s="506"/>
      <c r="USI65483" s="506"/>
      <c r="USJ65483" s="506"/>
      <c r="USK65483" s="506"/>
      <c r="USL65483" s="506"/>
      <c r="USM65483" s="506"/>
      <c r="USN65483" s="506"/>
      <c r="USO65483" s="506"/>
      <c r="USP65483" s="506"/>
      <c r="USQ65483" s="506"/>
      <c r="USR65483" s="506"/>
      <c r="USS65483" s="506"/>
      <c r="UST65483" s="506"/>
      <c r="USU65483" s="506"/>
      <c r="USV65483" s="506"/>
      <c r="USW65483" s="506"/>
      <c r="USX65483" s="506"/>
      <c r="USY65483" s="506"/>
      <c r="USZ65483" s="506"/>
      <c r="UTA65483" s="506"/>
      <c r="UTB65483" s="506"/>
      <c r="UTC65483" s="506"/>
      <c r="UTD65483" s="506"/>
      <c r="UTE65483" s="506"/>
      <c r="UTF65483" s="506"/>
      <c r="UTG65483" s="506"/>
      <c r="UTH65483" s="506"/>
      <c r="UTI65483" s="506"/>
      <c r="UTJ65483" s="506"/>
      <c r="UTK65483" s="506"/>
      <c r="UTL65483" s="506"/>
      <c r="UTM65483" s="506"/>
      <c r="UTN65483" s="506"/>
      <c r="UTO65483" s="506"/>
      <c r="UTP65483" s="506"/>
      <c r="UTQ65483" s="506"/>
      <c r="UTR65483" s="506"/>
      <c r="UTS65483" s="506"/>
      <c r="UTT65483" s="506"/>
      <c r="UTU65483" s="506"/>
      <c r="UTV65483" s="506"/>
      <c r="UTW65483" s="506"/>
      <c r="UTX65483" s="506"/>
      <c r="UTY65483" s="506"/>
      <c r="UTZ65483" s="506"/>
      <c r="UUA65483" s="506"/>
      <c r="UUB65483" s="506"/>
      <c r="UUC65483" s="506"/>
      <c r="UUD65483" s="506"/>
      <c r="UUE65483" s="506"/>
      <c r="UUF65483" s="506"/>
      <c r="UUG65483" s="506"/>
      <c r="UUH65483" s="506"/>
      <c r="UUI65483" s="506"/>
      <c r="UUJ65483" s="506"/>
      <c r="UUK65483" s="506"/>
      <c r="UUL65483" s="506"/>
      <c r="UUM65483" s="506"/>
      <c r="UUN65483" s="506"/>
      <c r="UUO65483" s="506"/>
      <c r="UUP65483" s="506"/>
      <c r="UUQ65483" s="506"/>
      <c r="UUR65483" s="506"/>
      <c r="UUS65483" s="506"/>
      <c r="UUT65483" s="506"/>
      <c r="UUU65483" s="506"/>
      <c r="UUV65483" s="506"/>
      <c r="UUW65483" s="506"/>
      <c r="UUX65483" s="506"/>
      <c r="UUY65483" s="506"/>
      <c r="UUZ65483" s="506"/>
      <c r="UVA65483" s="506"/>
      <c r="UVB65483" s="506"/>
      <c r="UVC65483" s="506"/>
      <c r="UVD65483" s="506"/>
      <c r="UVE65483" s="506"/>
      <c r="UVF65483" s="506"/>
      <c r="UVG65483" s="506"/>
      <c r="UVH65483" s="506"/>
      <c r="UVI65483" s="506"/>
      <c r="UVJ65483" s="506"/>
      <c r="UVK65483" s="506"/>
      <c r="UVL65483" s="506"/>
      <c r="UVM65483" s="506"/>
      <c r="UVN65483" s="506"/>
      <c r="UVO65483" s="506"/>
      <c r="UVP65483" s="506"/>
      <c r="UVQ65483" s="506"/>
      <c r="UVR65483" s="506"/>
      <c r="UVS65483" s="506"/>
      <c r="UVT65483" s="506"/>
      <c r="UVU65483" s="506"/>
      <c r="UVV65483" s="506"/>
      <c r="UVW65483" s="506"/>
      <c r="UVX65483" s="506"/>
      <c r="UVY65483" s="506"/>
      <c r="UVZ65483" s="506"/>
      <c r="UWA65483" s="506"/>
      <c r="UWB65483" s="506"/>
      <c r="UWC65483" s="506"/>
      <c r="UWD65483" s="506"/>
      <c r="UWE65483" s="506"/>
      <c r="UWF65483" s="506"/>
      <c r="UWG65483" s="506"/>
      <c r="UWH65483" s="506"/>
      <c r="UWI65483" s="506"/>
      <c r="UWJ65483" s="506"/>
      <c r="UWK65483" s="506"/>
      <c r="UWL65483" s="506"/>
      <c r="UWM65483" s="506"/>
      <c r="UWN65483" s="506"/>
      <c r="UWO65483" s="506"/>
      <c r="UWP65483" s="506"/>
      <c r="UWQ65483" s="506"/>
      <c r="UWR65483" s="506"/>
      <c r="UWS65483" s="506"/>
      <c r="UWT65483" s="506"/>
      <c r="UWU65483" s="506"/>
      <c r="UWV65483" s="506"/>
      <c r="UWW65483" s="506"/>
      <c r="UWX65483" s="506"/>
      <c r="UWY65483" s="506"/>
      <c r="UWZ65483" s="506"/>
      <c r="UXA65483" s="506"/>
      <c r="UXB65483" s="506"/>
      <c r="UXC65483" s="506"/>
      <c r="UXD65483" s="506"/>
      <c r="UXE65483" s="506"/>
      <c r="UXF65483" s="506"/>
      <c r="UXG65483" s="506"/>
      <c r="UXH65483" s="506"/>
      <c r="UXI65483" s="506"/>
      <c r="UXJ65483" s="506"/>
      <c r="UXK65483" s="506"/>
      <c r="UXL65483" s="506"/>
      <c r="UXM65483" s="506"/>
      <c r="UXN65483" s="506"/>
      <c r="UXO65483" s="506"/>
      <c r="UXP65483" s="506"/>
      <c r="UXQ65483" s="506"/>
      <c r="UXR65483" s="506"/>
      <c r="UXS65483" s="506"/>
      <c r="UXT65483" s="506"/>
      <c r="UXU65483" s="506"/>
      <c r="UXV65483" s="506"/>
      <c r="UXW65483" s="506"/>
      <c r="UXX65483" s="506"/>
      <c r="UXY65483" s="506"/>
      <c r="UXZ65483" s="506"/>
      <c r="UYA65483" s="506"/>
      <c r="UYB65483" s="506"/>
      <c r="UYC65483" s="506"/>
      <c r="UYD65483" s="506"/>
      <c r="UYE65483" s="506"/>
      <c r="UYF65483" s="506"/>
      <c r="UYG65483" s="506"/>
      <c r="UYH65483" s="506"/>
      <c r="UYI65483" s="506"/>
      <c r="UYJ65483" s="506"/>
      <c r="UYK65483" s="506"/>
      <c r="UYL65483" s="506"/>
      <c r="UYM65483" s="506"/>
      <c r="UYN65483" s="506"/>
      <c r="UYO65483" s="506"/>
      <c r="UYP65483" s="506"/>
      <c r="UYQ65483" s="506"/>
      <c r="UYR65483" s="506"/>
      <c r="UYS65483" s="506"/>
      <c r="UYT65483" s="506"/>
      <c r="UYU65483" s="506"/>
      <c r="UYV65483" s="506"/>
      <c r="UYW65483" s="506"/>
      <c r="UYX65483" s="506"/>
      <c r="UYY65483" s="506"/>
      <c r="UYZ65483" s="506"/>
      <c r="UZA65483" s="506"/>
      <c r="UZB65483" s="506"/>
      <c r="UZC65483" s="506"/>
      <c r="UZD65483" s="506"/>
      <c r="UZE65483" s="506"/>
      <c r="UZF65483" s="506"/>
      <c r="UZG65483" s="506"/>
      <c r="UZH65483" s="506"/>
      <c r="UZI65483" s="506"/>
      <c r="UZJ65483" s="506"/>
      <c r="UZK65483" s="506"/>
      <c r="UZL65483" s="506"/>
      <c r="UZM65483" s="506"/>
      <c r="UZN65483" s="506"/>
      <c r="UZO65483" s="506"/>
      <c r="UZP65483" s="506"/>
      <c r="UZQ65483" s="506"/>
      <c r="UZR65483" s="506"/>
      <c r="UZS65483" s="506"/>
      <c r="UZT65483" s="506"/>
      <c r="UZU65483" s="506"/>
      <c r="UZV65483" s="506"/>
      <c r="UZW65483" s="506"/>
      <c r="UZX65483" s="506"/>
      <c r="UZY65483" s="506"/>
      <c r="UZZ65483" s="506"/>
      <c r="VAA65483" s="506"/>
      <c r="VAB65483" s="506"/>
      <c r="VAC65483" s="506"/>
      <c r="VAD65483" s="506"/>
      <c r="VAE65483" s="506"/>
      <c r="VAF65483" s="506"/>
      <c r="VAG65483" s="506"/>
      <c r="VAH65483" s="506"/>
      <c r="VAI65483" s="506"/>
      <c r="VAJ65483" s="506"/>
      <c r="VAK65483" s="506"/>
      <c r="VAL65483" s="506"/>
      <c r="VAM65483" s="506"/>
      <c r="VAN65483" s="506"/>
      <c r="VAO65483" s="506"/>
      <c r="VAP65483" s="506"/>
      <c r="VAQ65483" s="506"/>
      <c r="VAR65483" s="506"/>
      <c r="VAS65483" s="506"/>
      <c r="VAT65483" s="506"/>
      <c r="VAU65483" s="506"/>
      <c r="VAV65483" s="506"/>
      <c r="VAW65483" s="506"/>
      <c r="VAX65483" s="506"/>
      <c r="VAY65483" s="506"/>
      <c r="VAZ65483" s="506"/>
      <c r="VBA65483" s="506"/>
      <c r="VBB65483" s="506"/>
      <c r="VBC65483" s="506"/>
      <c r="VBD65483" s="506"/>
      <c r="VBE65483" s="506"/>
      <c r="VBF65483" s="506"/>
      <c r="VBG65483" s="506"/>
      <c r="VBH65483" s="506"/>
      <c r="VBI65483" s="506"/>
      <c r="VBJ65483" s="506"/>
      <c r="VBK65483" s="506"/>
      <c r="VBL65483" s="506"/>
      <c r="VBM65483" s="506"/>
      <c r="VBN65483" s="506"/>
      <c r="VBO65483" s="506"/>
      <c r="VBP65483" s="506"/>
      <c r="VBQ65483" s="506"/>
      <c r="VBR65483" s="506"/>
      <c r="VBS65483" s="506"/>
      <c r="VBT65483" s="506"/>
      <c r="VBU65483" s="506"/>
      <c r="VBV65483" s="506"/>
      <c r="VBW65483" s="506"/>
      <c r="VBX65483" s="506"/>
      <c r="VBY65483" s="506"/>
      <c r="VBZ65483" s="506"/>
      <c r="VCA65483" s="506"/>
      <c r="VCB65483" s="506"/>
      <c r="VCC65483" s="506"/>
      <c r="VCD65483" s="506"/>
      <c r="VCE65483" s="506"/>
      <c r="VCF65483" s="506"/>
      <c r="VCG65483" s="506"/>
      <c r="VCH65483" s="506"/>
      <c r="VCI65483" s="506"/>
      <c r="VCJ65483" s="506"/>
      <c r="VCK65483" s="506"/>
      <c r="VCL65483" s="506"/>
      <c r="VCM65483" s="506"/>
      <c r="VCN65483" s="506"/>
      <c r="VCO65483" s="506"/>
      <c r="VCP65483" s="506"/>
      <c r="VCQ65483" s="506"/>
      <c r="VCR65483" s="506"/>
      <c r="VCS65483" s="506"/>
      <c r="VCT65483" s="506"/>
      <c r="VCU65483" s="506"/>
      <c r="VCV65483" s="506"/>
      <c r="VCW65483" s="506"/>
      <c r="VCX65483" s="506"/>
      <c r="VCY65483" s="506"/>
      <c r="VCZ65483" s="506"/>
      <c r="VDA65483" s="506"/>
      <c r="VDB65483" s="506"/>
      <c r="VDC65483" s="506"/>
      <c r="VDD65483" s="506"/>
      <c r="VDE65483" s="506"/>
      <c r="VDF65483" s="506"/>
      <c r="VDG65483" s="506"/>
      <c r="VDH65483" s="506"/>
      <c r="VDI65483" s="506"/>
      <c r="VDJ65483" s="506"/>
      <c r="VDK65483" s="506"/>
      <c r="VDL65483" s="506"/>
      <c r="VDM65483" s="506"/>
      <c r="VDN65483" s="506"/>
      <c r="VDO65483" s="506"/>
      <c r="VDP65483" s="506"/>
      <c r="VDQ65483" s="506"/>
      <c r="VDR65483" s="506"/>
      <c r="VDS65483" s="506"/>
      <c r="VDT65483" s="506"/>
      <c r="VDU65483" s="506"/>
      <c r="VDV65483" s="506"/>
      <c r="VDW65483" s="506"/>
      <c r="VDX65483" s="506"/>
      <c r="VDY65483" s="506"/>
      <c r="VDZ65483" s="506"/>
      <c r="VEA65483" s="506"/>
      <c r="VEB65483" s="506"/>
      <c r="VEC65483" s="506"/>
      <c r="VED65483" s="506"/>
      <c r="VEE65483" s="506"/>
      <c r="VEF65483" s="506"/>
      <c r="VEG65483" s="506"/>
      <c r="VEH65483" s="506"/>
      <c r="VEI65483" s="506"/>
      <c r="VEJ65483" s="506"/>
      <c r="VEK65483" s="506"/>
      <c r="VEL65483" s="506"/>
      <c r="VEM65483" s="506"/>
      <c r="VEN65483" s="506"/>
      <c r="VEO65483" s="506"/>
      <c r="VEP65483" s="506"/>
      <c r="VEQ65483" s="506"/>
      <c r="VER65483" s="506"/>
      <c r="VES65483" s="506"/>
      <c r="VET65483" s="506"/>
      <c r="VEU65483" s="506"/>
      <c r="VEV65483" s="506"/>
      <c r="VEW65483" s="506"/>
      <c r="VEX65483" s="506"/>
      <c r="VEY65483" s="506"/>
      <c r="VEZ65483" s="506"/>
      <c r="VFA65483" s="506"/>
      <c r="VFB65483" s="506"/>
      <c r="VFC65483" s="506"/>
      <c r="VFD65483" s="506"/>
      <c r="VFE65483" s="506"/>
      <c r="VFF65483" s="506"/>
      <c r="VFG65483" s="506"/>
      <c r="VFH65483" s="506"/>
      <c r="VFI65483" s="506"/>
      <c r="VFJ65483" s="506"/>
      <c r="VFK65483" s="506"/>
      <c r="VFL65483" s="506"/>
      <c r="VFM65483" s="506"/>
      <c r="VFN65483" s="506"/>
      <c r="VFO65483" s="506"/>
      <c r="VFP65483" s="506"/>
      <c r="VFQ65483" s="506"/>
      <c r="VFR65483" s="506"/>
      <c r="VFS65483" s="506"/>
      <c r="VFT65483" s="506"/>
      <c r="VFU65483" s="506"/>
      <c r="VFV65483" s="506"/>
      <c r="VFW65483" s="506"/>
      <c r="VFX65483" s="506"/>
      <c r="VFY65483" s="506"/>
      <c r="VFZ65483" s="506"/>
      <c r="VGA65483" s="506"/>
      <c r="VGB65483" s="506"/>
      <c r="VGC65483" s="506"/>
      <c r="VGD65483" s="506"/>
      <c r="VGE65483" s="506"/>
      <c r="VGF65483" s="506"/>
      <c r="VGG65483" s="506"/>
      <c r="VGH65483" s="506"/>
      <c r="VGI65483" s="506"/>
      <c r="VGJ65483" s="506"/>
      <c r="VGK65483" s="506"/>
      <c r="VGL65483" s="506"/>
      <c r="VGM65483" s="506"/>
      <c r="VGN65483" s="506"/>
      <c r="VGO65483" s="506"/>
      <c r="VGP65483" s="506"/>
      <c r="VGQ65483" s="506"/>
      <c r="VGR65483" s="506"/>
      <c r="VGS65483" s="506"/>
      <c r="VGT65483" s="506"/>
      <c r="VGU65483" s="506"/>
      <c r="VGV65483" s="506"/>
      <c r="VGW65483" s="506"/>
      <c r="VGX65483" s="506"/>
      <c r="VGY65483" s="506"/>
      <c r="VGZ65483" s="506"/>
      <c r="VHA65483" s="506"/>
      <c r="VHB65483" s="506"/>
      <c r="VHC65483" s="506"/>
      <c r="VHD65483" s="506"/>
      <c r="VHE65483" s="506"/>
      <c r="VHF65483" s="506"/>
      <c r="VHG65483" s="506"/>
      <c r="VHH65483" s="506"/>
      <c r="VHI65483" s="506"/>
      <c r="VHJ65483" s="506"/>
      <c r="VHK65483" s="506"/>
      <c r="VHL65483" s="506"/>
      <c r="VHM65483" s="506"/>
      <c r="VHN65483" s="506"/>
      <c r="VHO65483" s="506"/>
      <c r="VHP65483" s="506"/>
      <c r="VHQ65483" s="506"/>
      <c r="VHR65483" s="506"/>
      <c r="VHS65483" s="506"/>
      <c r="VHT65483" s="506"/>
      <c r="VHU65483" s="506"/>
      <c r="VHV65483" s="506"/>
      <c r="VHW65483" s="506"/>
      <c r="VHX65483" s="506"/>
      <c r="VHY65483" s="506"/>
      <c r="VHZ65483" s="506"/>
      <c r="VIA65483" s="506"/>
      <c r="VIB65483" s="506"/>
      <c r="VIC65483" s="506"/>
      <c r="VID65483" s="506"/>
      <c r="VIE65483" s="506"/>
      <c r="VIF65483" s="506"/>
      <c r="VIG65483" s="506"/>
      <c r="VIH65483" s="506"/>
      <c r="VII65483" s="506"/>
      <c r="VIJ65483" s="506"/>
      <c r="VIK65483" s="506"/>
      <c r="VIL65483" s="506"/>
      <c r="VIM65483" s="506"/>
      <c r="VIN65483" s="506"/>
      <c r="VIO65483" s="506"/>
      <c r="VIP65483" s="506"/>
      <c r="VIQ65483" s="506"/>
      <c r="VIR65483" s="506"/>
      <c r="VIS65483" s="506"/>
      <c r="VIT65483" s="506"/>
      <c r="VIU65483" s="506"/>
      <c r="VIV65483" s="506"/>
      <c r="VIW65483" s="506"/>
      <c r="VIX65483" s="506"/>
      <c r="VIY65483" s="506"/>
      <c r="VIZ65483" s="506"/>
      <c r="VJA65483" s="506"/>
      <c r="VJB65483" s="506"/>
      <c r="VJC65483" s="506"/>
      <c r="VJD65483" s="506"/>
      <c r="VJE65483" s="506"/>
      <c r="VJF65483" s="506"/>
      <c r="VJG65483" s="506"/>
      <c r="VJH65483" s="506"/>
      <c r="VJI65483" s="506"/>
      <c r="VJJ65483" s="506"/>
      <c r="VJK65483" s="506"/>
      <c r="VJL65483" s="506"/>
      <c r="VJM65483" s="506"/>
      <c r="VJN65483" s="506"/>
      <c r="VJO65483" s="506"/>
      <c r="VJP65483" s="506"/>
      <c r="VJQ65483" s="506"/>
      <c r="VJR65483" s="506"/>
      <c r="VJS65483" s="506"/>
      <c r="VJT65483" s="506"/>
      <c r="VJU65483" s="506"/>
      <c r="VJV65483" s="506"/>
      <c r="VJW65483" s="506"/>
      <c r="VJX65483" s="506"/>
      <c r="VJY65483" s="506"/>
      <c r="VJZ65483" s="506"/>
      <c r="VKA65483" s="506"/>
      <c r="VKB65483" s="506"/>
      <c r="VKC65483" s="506"/>
      <c r="VKD65483" s="506"/>
      <c r="VKE65483" s="506"/>
      <c r="VKF65483" s="506"/>
      <c r="VKG65483" s="506"/>
      <c r="VKH65483" s="506"/>
      <c r="VKI65483" s="506"/>
      <c r="VKJ65483" s="506"/>
      <c r="VKK65483" s="506"/>
      <c r="VKL65483" s="506"/>
      <c r="VKM65483" s="506"/>
      <c r="VKN65483" s="506"/>
      <c r="VKO65483" s="506"/>
      <c r="VKP65483" s="506"/>
      <c r="VKQ65483" s="506"/>
      <c r="VKR65483" s="506"/>
      <c r="VKS65483" s="506"/>
      <c r="VKT65483" s="506"/>
      <c r="VKU65483" s="506"/>
      <c r="VKV65483" s="506"/>
      <c r="VKW65483" s="506"/>
      <c r="VKX65483" s="506"/>
      <c r="VKY65483" s="506"/>
      <c r="VKZ65483" s="506"/>
      <c r="VLA65483" s="506"/>
      <c r="VLB65483" s="506"/>
      <c r="VLC65483" s="506"/>
      <c r="VLD65483" s="506"/>
      <c r="VLE65483" s="506"/>
      <c r="VLF65483" s="506"/>
      <c r="VLG65483" s="506"/>
      <c r="VLH65483" s="506"/>
      <c r="VLI65483" s="506"/>
      <c r="VLJ65483" s="506"/>
      <c r="VLK65483" s="506"/>
      <c r="VLL65483" s="506"/>
      <c r="VLM65483" s="506"/>
      <c r="VLN65483" s="506"/>
      <c r="VLO65483" s="506"/>
      <c r="VLP65483" s="506"/>
      <c r="VLQ65483" s="506"/>
      <c r="VLR65483" s="506"/>
      <c r="VLS65483" s="506"/>
      <c r="VLT65483" s="506"/>
      <c r="VLU65483" s="506"/>
      <c r="VLV65483" s="506"/>
      <c r="VLW65483" s="506"/>
      <c r="VLX65483" s="506"/>
      <c r="VLY65483" s="506"/>
      <c r="VLZ65483" s="506"/>
      <c r="VMA65483" s="506"/>
      <c r="VMB65483" s="506"/>
      <c r="VMC65483" s="506"/>
      <c r="VMD65483" s="506"/>
      <c r="VME65483" s="506"/>
      <c r="VMF65483" s="506"/>
      <c r="VMG65483" s="506"/>
      <c r="VMH65483" s="506"/>
      <c r="VMI65483" s="506"/>
      <c r="VMJ65483" s="506"/>
      <c r="VMK65483" s="506"/>
      <c r="VML65483" s="506"/>
      <c r="VMM65483" s="506"/>
      <c r="VMN65483" s="506"/>
      <c r="VMO65483" s="506"/>
      <c r="VMP65483" s="506"/>
      <c r="VMQ65483" s="506"/>
      <c r="VMR65483" s="506"/>
      <c r="VMS65483" s="506"/>
      <c r="VMT65483" s="506"/>
      <c r="VMU65483" s="506"/>
      <c r="VMV65483" s="506"/>
      <c r="VMW65483" s="506"/>
      <c r="VMX65483" s="506"/>
      <c r="VMY65483" s="506"/>
      <c r="VMZ65483" s="506"/>
      <c r="VNA65483" s="506"/>
      <c r="VNB65483" s="506"/>
      <c r="VNC65483" s="506"/>
      <c r="VND65483" s="506"/>
      <c r="VNE65483" s="506"/>
      <c r="VNF65483" s="506"/>
      <c r="VNG65483" s="506"/>
      <c r="VNH65483" s="506"/>
      <c r="VNI65483" s="506"/>
      <c r="VNJ65483" s="506"/>
      <c r="VNK65483" s="506"/>
      <c r="VNL65483" s="506"/>
      <c r="VNM65483" s="506"/>
      <c r="VNN65483" s="506"/>
      <c r="VNO65483" s="506"/>
      <c r="VNP65483" s="506"/>
      <c r="VNQ65483" s="506"/>
      <c r="VNR65483" s="506"/>
      <c r="VNS65483" s="506"/>
      <c r="VNT65483" s="506"/>
      <c r="VNU65483" s="506"/>
      <c r="VNV65483" s="506"/>
      <c r="VNW65483" s="506"/>
      <c r="VNX65483" s="506"/>
      <c r="VNY65483" s="506"/>
      <c r="VNZ65483" s="506"/>
      <c r="VOA65483" s="506"/>
      <c r="VOB65483" s="506"/>
      <c r="VOC65483" s="506"/>
      <c r="VOD65483" s="506"/>
      <c r="VOE65483" s="506"/>
      <c r="VOF65483" s="506"/>
      <c r="VOG65483" s="506"/>
      <c r="VOH65483" s="506"/>
      <c r="VOI65483" s="506"/>
      <c r="VOJ65483" s="506"/>
      <c r="VOK65483" s="506"/>
      <c r="VOL65483" s="506"/>
      <c r="VOM65483" s="506"/>
      <c r="VON65483" s="506"/>
      <c r="VOO65483" s="506"/>
      <c r="VOP65483" s="506"/>
      <c r="VOQ65483" s="506"/>
      <c r="VOR65483" s="506"/>
      <c r="VOS65483" s="506"/>
      <c r="VOT65483" s="506"/>
      <c r="VOU65483" s="506"/>
      <c r="VOV65483" s="506"/>
      <c r="VOW65483" s="506"/>
      <c r="VOX65483" s="506"/>
      <c r="VOY65483" s="506"/>
      <c r="VOZ65483" s="506"/>
      <c r="VPA65483" s="506"/>
      <c r="VPB65483" s="506"/>
      <c r="VPC65483" s="506"/>
      <c r="VPD65483" s="506"/>
      <c r="VPE65483" s="506"/>
      <c r="VPF65483" s="506"/>
      <c r="VPG65483" s="506"/>
      <c r="VPH65483" s="506"/>
      <c r="VPI65483" s="506"/>
      <c r="VPJ65483" s="506"/>
      <c r="VPK65483" s="506"/>
      <c r="VPL65483" s="506"/>
      <c r="VPM65483" s="506"/>
      <c r="VPN65483" s="506"/>
      <c r="VPO65483" s="506"/>
      <c r="VPP65483" s="506"/>
      <c r="VPQ65483" s="506"/>
      <c r="VPR65483" s="506"/>
      <c r="VPS65483" s="506"/>
      <c r="VPT65483" s="506"/>
      <c r="VPU65483" s="506"/>
      <c r="VPV65483" s="506"/>
      <c r="VPW65483" s="506"/>
      <c r="VPX65483" s="506"/>
      <c r="VPY65483" s="506"/>
      <c r="VPZ65483" s="506"/>
      <c r="VQA65483" s="506"/>
      <c r="VQB65483" s="506"/>
      <c r="VQC65483" s="506"/>
      <c r="VQD65483" s="506"/>
      <c r="VQE65483" s="506"/>
      <c r="VQF65483" s="506"/>
      <c r="VQG65483" s="506"/>
      <c r="VQH65483" s="506"/>
      <c r="VQI65483" s="506"/>
      <c r="VQJ65483" s="506"/>
      <c r="VQK65483" s="506"/>
      <c r="VQL65483" s="506"/>
      <c r="VQM65483" s="506"/>
      <c r="VQN65483" s="506"/>
      <c r="VQO65483" s="506"/>
      <c r="VQP65483" s="506"/>
      <c r="VQQ65483" s="506"/>
      <c r="VQR65483" s="506"/>
      <c r="VQS65483" s="506"/>
      <c r="VQT65483" s="506"/>
      <c r="VQU65483" s="506"/>
      <c r="VQV65483" s="506"/>
      <c r="VQW65483" s="506"/>
      <c r="VQX65483" s="506"/>
      <c r="VQY65483" s="506"/>
      <c r="VQZ65483" s="506"/>
      <c r="VRA65483" s="506"/>
      <c r="VRB65483" s="506"/>
      <c r="VRC65483" s="506"/>
      <c r="VRD65483" s="506"/>
      <c r="VRE65483" s="506"/>
      <c r="VRF65483" s="506"/>
      <c r="VRG65483" s="506"/>
      <c r="VRH65483" s="506"/>
      <c r="VRI65483" s="506"/>
      <c r="VRJ65483" s="506"/>
      <c r="VRK65483" s="506"/>
      <c r="VRL65483" s="506"/>
      <c r="VRM65483" s="506"/>
      <c r="VRN65483" s="506"/>
      <c r="VRO65483" s="506"/>
      <c r="VRP65483" s="506"/>
      <c r="VRQ65483" s="506"/>
      <c r="VRR65483" s="506"/>
      <c r="VRS65483" s="506"/>
      <c r="VRT65483" s="506"/>
      <c r="VRU65483" s="506"/>
      <c r="VRV65483" s="506"/>
      <c r="VRW65483" s="506"/>
      <c r="VRX65483" s="506"/>
      <c r="VRY65483" s="506"/>
      <c r="VRZ65483" s="506"/>
      <c r="VSA65483" s="506"/>
      <c r="VSB65483" s="506"/>
      <c r="VSC65483" s="506"/>
      <c r="VSD65483" s="506"/>
      <c r="VSE65483" s="506"/>
      <c r="VSF65483" s="506"/>
      <c r="VSG65483" s="506"/>
      <c r="VSH65483" s="506"/>
      <c r="VSI65483" s="506"/>
      <c r="VSJ65483" s="506"/>
      <c r="VSK65483" s="506"/>
      <c r="VSL65483" s="506"/>
      <c r="VSM65483" s="506"/>
      <c r="VSN65483" s="506"/>
      <c r="VSO65483" s="506"/>
      <c r="VSP65483" s="506"/>
      <c r="VSQ65483" s="506"/>
      <c r="VSR65483" s="506"/>
      <c r="VSS65483" s="506"/>
      <c r="VST65483" s="506"/>
      <c r="VSU65483" s="506"/>
      <c r="VSV65483" s="506"/>
      <c r="VSW65483" s="506"/>
      <c r="VSX65483" s="506"/>
      <c r="VSY65483" s="506"/>
      <c r="VSZ65483" s="506"/>
      <c r="VTA65483" s="506"/>
      <c r="VTB65483" s="506"/>
      <c r="VTC65483" s="506"/>
      <c r="VTD65483" s="506"/>
      <c r="VTE65483" s="506"/>
      <c r="VTF65483" s="506"/>
      <c r="VTG65483" s="506"/>
      <c r="VTH65483" s="506"/>
      <c r="VTI65483" s="506"/>
      <c r="VTJ65483" s="506"/>
      <c r="VTK65483" s="506"/>
      <c r="VTL65483" s="506"/>
      <c r="VTM65483" s="506"/>
      <c r="VTN65483" s="506"/>
      <c r="VTO65483" s="506"/>
      <c r="VTP65483" s="506"/>
      <c r="VTQ65483" s="506"/>
      <c r="VTR65483" s="506"/>
      <c r="VTS65483" s="506"/>
      <c r="VTT65483" s="506"/>
      <c r="VTU65483" s="506"/>
      <c r="VTV65483" s="506"/>
      <c r="VTW65483" s="506"/>
      <c r="VTX65483" s="506"/>
      <c r="VTY65483" s="506"/>
      <c r="VTZ65483" s="506"/>
      <c r="VUA65483" s="506"/>
      <c r="VUB65483" s="506"/>
      <c r="VUC65483" s="506"/>
      <c r="VUD65483" s="506"/>
      <c r="VUE65483" s="506"/>
      <c r="VUF65483" s="506"/>
      <c r="VUG65483" s="506"/>
      <c r="VUH65483" s="506"/>
      <c r="VUI65483" s="506"/>
      <c r="VUJ65483" s="506"/>
      <c r="VUK65483" s="506"/>
      <c r="VUL65483" s="506"/>
      <c r="VUM65483" s="506"/>
      <c r="VUN65483" s="506"/>
      <c r="VUO65483" s="506"/>
      <c r="VUP65483" s="506"/>
      <c r="VUQ65483" s="506"/>
      <c r="VUR65483" s="506"/>
      <c r="VUS65483" s="506"/>
      <c r="VUT65483" s="506"/>
      <c r="VUU65483" s="506"/>
      <c r="VUV65483" s="506"/>
      <c r="VUW65483" s="506"/>
      <c r="VUX65483" s="506"/>
      <c r="VUY65483" s="506"/>
      <c r="VUZ65483" s="506"/>
      <c r="VVA65483" s="506"/>
      <c r="VVB65483" s="506"/>
      <c r="VVC65483" s="506"/>
      <c r="VVD65483" s="506"/>
      <c r="VVE65483" s="506"/>
      <c r="VVF65483" s="506"/>
      <c r="VVG65483" s="506"/>
      <c r="VVH65483" s="506"/>
      <c r="VVI65483" s="506"/>
      <c r="VVJ65483" s="506"/>
      <c r="VVK65483" s="506"/>
      <c r="VVL65483" s="506"/>
      <c r="VVM65483" s="506"/>
      <c r="VVN65483" s="506"/>
      <c r="VVO65483" s="506"/>
      <c r="VVP65483" s="506"/>
      <c r="VVQ65483" s="506"/>
      <c r="VVR65483" s="506"/>
      <c r="VVS65483" s="506"/>
      <c r="VVT65483" s="506"/>
      <c r="VVU65483" s="506"/>
      <c r="VVV65483" s="506"/>
      <c r="VVW65483" s="506"/>
      <c r="VVX65483" s="506"/>
      <c r="VVY65483" s="506"/>
      <c r="VVZ65483" s="506"/>
      <c r="VWA65483" s="506"/>
      <c r="VWB65483" s="506"/>
      <c r="VWC65483" s="506"/>
      <c r="VWD65483" s="506"/>
      <c r="VWE65483" s="506"/>
      <c r="VWF65483" s="506"/>
      <c r="VWG65483" s="506"/>
      <c r="VWH65483" s="506"/>
      <c r="VWI65483" s="506"/>
      <c r="VWJ65483" s="506"/>
      <c r="VWK65483" s="506"/>
      <c r="VWL65483" s="506"/>
      <c r="VWM65483" s="506"/>
      <c r="VWN65483" s="506"/>
      <c r="VWO65483" s="506"/>
      <c r="VWP65483" s="506"/>
      <c r="VWQ65483" s="506"/>
      <c r="VWR65483" s="506"/>
      <c r="VWS65483" s="506"/>
      <c r="VWT65483" s="506"/>
      <c r="VWU65483" s="506"/>
      <c r="VWV65483" s="506"/>
      <c r="VWW65483" s="506"/>
      <c r="VWX65483" s="506"/>
      <c r="VWY65483" s="506"/>
      <c r="VWZ65483" s="506"/>
      <c r="VXA65483" s="506"/>
      <c r="VXB65483" s="506"/>
      <c r="VXC65483" s="506"/>
      <c r="VXD65483" s="506"/>
      <c r="VXE65483" s="506"/>
      <c r="VXF65483" s="506"/>
      <c r="VXG65483" s="506"/>
      <c r="VXH65483" s="506"/>
      <c r="VXI65483" s="506"/>
      <c r="VXJ65483" s="506"/>
      <c r="VXK65483" s="506"/>
      <c r="VXL65483" s="506"/>
      <c r="VXM65483" s="506"/>
      <c r="VXN65483" s="506"/>
      <c r="VXO65483" s="506"/>
      <c r="VXP65483" s="506"/>
      <c r="VXQ65483" s="506"/>
      <c r="VXR65483" s="506"/>
      <c r="VXS65483" s="506"/>
      <c r="VXT65483" s="506"/>
      <c r="VXU65483" s="506"/>
      <c r="VXV65483" s="506"/>
      <c r="VXW65483" s="506"/>
      <c r="VXX65483" s="506"/>
      <c r="VXY65483" s="506"/>
      <c r="VXZ65483" s="506"/>
      <c r="VYA65483" s="506"/>
      <c r="VYB65483" s="506"/>
      <c r="VYC65483" s="506"/>
      <c r="VYD65483" s="506"/>
      <c r="VYE65483" s="506"/>
      <c r="VYF65483" s="506"/>
      <c r="VYG65483" s="506"/>
      <c r="VYH65483" s="506"/>
      <c r="VYI65483" s="506"/>
      <c r="VYJ65483" s="506"/>
      <c r="VYK65483" s="506"/>
      <c r="VYL65483" s="506"/>
      <c r="VYM65483" s="506"/>
      <c r="VYN65483" s="506"/>
      <c r="VYO65483" s="506"/>
      <c r="VYP65483" s="506"/>
      <c r="VYQ65483" s="506"/>
      <c r="VYR65483" s="506"/>
      <c r="VYS65483" s="506"/>
      <c r="VYT65483" s="506"/>
      <c r="VYU65483" s="506"/>
      <c r="VYV65483" s="506"/>
      <c r="VYW65483" s="506"/>
      <c r="VYX65483" s="506"/>
      <c r="VYY65483" s="506"/>
      <c r="VYZ65483" s="506"/>
      <c r="VZA65483" s="506"/>
      <c r="VZB65483" s="506"/>
      <c r="VZC65483" s="506"/>
      <c r="VZD65483" s="506"/>
      <c r="VZE65483" s="506"/>
      <c r="VZF65483" s="506"/>
      <c r="VZG65483" s="506"/>
      <c r="VZH65483" s="506"/>
      <c r="VZI65483" s="506"/>
      <c r="VZJ65483" s="506"/>
      <c r="VZK65483" s="506"/>
      <c r="VZL65483" s="506"/>
      <c r="VZM65483" s="506"/>
      <c r="VZN65483" s="506"/>
      <c r="VZO65483" s="506"/>
      <c r="VZP65483" s="506"/>
      <c r="VZQ65483" s="506"/>
      <c r="VZR65483" s="506"/>
      <c r="VZS65483" s="506"/>
      <c r="VZT65483" s="506"/>
      <c r="VZU65483" s="506"/>
      <c r="VZV65483" s="506"/>
      <c r="VZW65483" s="506"/>
      <c r="VZX65483" s="506"/>
      <c r="VZY65483" s="506"/>
      <c r="VZZ65483" s="506"/>
      <c r="WAA65483" s="506"/>
      <c r="WAB65483" s="506"/>
      <c r="WAC65483" s="506"/>
      <c r="WAD65483" s="506"/>
      <c r="WAE65483" s="506"/>
      <c r="WAF65483" s="506"/>
      <c r="WAG65483" s="506"/>
      <c r="WAH65483" s="506"/>
      <c r="WAI65483" s="506"/>
      <c r="WAJ65483" s="506"/>
      <c r="WAK65483" s="506"/>
      <c r="WAL65483" s="506"/>
      <c r="WAM65483" s="506"/>
      <c r="WAN65483" s="506"/>
      <c r="WAO65483" s="506"/>
      <c r="WAP65483" s="506"/>
      <c r="WAQ65483" s="506"/>
      <c r="WAR65483" s="506"/>
      <c r="WAS65483" s="506"/>
      <c r="WAT65483" s="506"/>
      <c r="WAU65483" s="506"/>
      <c r="WAV65483" s="506"/>
      <c r="WAW65483" s="506"/>
      <c r="WAX65483" s="506"/>
      <c r="WAY65483" s="506"/>
      <c r="WAZ65483" s="506"/>
      <c r="WBA65483" s="506"/>
      <c r="WBB65483" s="506"/>
      <c r="WBC65483" s="506"/>
      <c r="WBD65483" s="506"/>
      <c r="WBE65483" s="506"/>
      <c r="WBF65483" s="506"/>
      <c r="WBG65483" s="506"/>
      <c r="WBH65483" s="506"/>
      <c r="WBI65483" s="506"/>
      <c r="WBJ65483" s="506"/>
      <c r="WBK65483" s="506"/>
      <c r="WBL65483" s="506"/>
      <c r="WBM65483" s="506"/>
      <c r="WBN65483" s="506"/>
      <c r="WBO65483" s="506"/>
      <c r="WBP65483" s="506"/>
      <c r="WBQ65483" s="506"/>
      <c r="WBR65483" s="506"/>
      <c r="WBS65483" s="506"/>
      <c r="WBT65483" s="506"/>
      <c r="WBU65483" s="506"/>
      <c r="WBV65483" s="506"/>
      <c r="WBW65483" s="506"/>
      <c r="WBX65483" s="506"/>
      <c r="WBY65483" s="506"/>
      <c r="WBZ65483" s="506"/>
      <c r="WCA65483" s="506"/>
      <c r="WCB65483" s="506"/>
      <c r="WCC65483" s="506"/>
      <c r="WCD65483" s="506"/>
      <c r="WCE65483" s="506"/>
      <c r="WCF65483" s="506"/>
      <c r="WCG65483" s="506"/>
      <c r="WCH65483" s="506"/>
      <c r="WCI65483" s="506"/>
      <c r="WCJ65483" s="506"/>
      <c r="WCK65483" s="506"/>
      <c r="WCL65483" s="506"/>
      <c r="WCM65483" s="506"/>
      <c r="WCN65483" s="506"/>
      <c r="WCO65483" s="506"/>
      <c r="WCP65483" s="506"/>
      <c r="WCQ65483" s="506"/>
      <c r="WCR65483" s="506"/>
      <c r="WCS65483" s="506"/>
      <c r="WCT65483" s="506"/>
      <c r="WCU65483" s="506"/>
      <c r="WCV65483" s="506"/>
      <c r="WCW65483" s="506"/>
      <c r="WCX65483" s="506"/>
      <c r="WCY65483" s="506"/>
      <c r="WCZ65483" s="506"/>
      <c r="WDA65483" s="506"/>
      <c r="WDB65483" s="506"/>
      <c r="WDC65483" s="506"/>
      <c r="WDD65483" s="506"/>
      <c r="WDE65483" s="506"/>
      <c r="WDF65483" s="506"/>
      <c r="WDG65483" s="506"/>
      <c r="WDH65483" s="506"/>
      <c r="WDI65483" s="506"/>
      <c r="WDJ65483" s="506"/>
      <c r="WDK65483" s="506"/>
      <c r="WDL65483" s="506"/>
      <c r="WDM65483" s="506"/>
      <c r="WDN65483" s="506"/>
      <c r="WDO65483" s="506"/>
      <c r="WDP65483" s="506"/>
      <c r="WDQ65483" s="506"/>
      <c r="WDR65483" s="506"/>
      <c r="WDS65483" s="506"/>
      <c r="WDT65483" s="506"/>
      <c r="WDU65483" s="506"/>
      <c r="WDV65483" s="506"/>
      <c r="WDW65483" s="506"/>
      <c r="WDX65483" s="506"/>
      <c r="WDY65483" s="506"/>
      <c r="WDZ65483" s="506"/>
      <c r="WEA65483" s="506"/>
      <c r="WEB65483" s="506"/>
      <c r="WEC65483" s="506"/>
      <c r="WED65483" s="506"/>
      <c r="WEE65483" s="506"/>
      <c r="WEF65483" s="506"/>
      <c r="WEG65483" s="506"/>
      <c r="WEH65483" s="506"/>
      <c r="WEI65483" s="506"/>
      <c r="WEJ65483" s="506"/>
      <c r="WEK65483" s="506"/>
      <c r="WEL65483" s="506"/>
      <c r="WEM65483" s="506"/>
      <c r="WEN65483" s="506"/>
      <c r="WEO65483" s="506"/>
      <c r="WEP65483" s="506"/>
      <c r="WEQ65483" s="506"/>
      <c r="WER65483" s="506"/>
      <c r="WES65483" s="506"/>
      <c r="WET65483" s="506"/>
      <c r="WEU65483" s="506"/>
      <c r="WEV65483" s="506"/>
      <c r="WEW65483" s="506"/>
      <c r="WEX65483" s="506"/>
      <c r="WEY65483" s="506"/>
      <c r="WEZ65483" s="506"/>
      <c r="WFA65483" s="506"/>
      <c r="WFB65483" s="506"/>
      <c r="WFC65483" s="506"/>
      <c r="WFD65483" s="506"/>
      <c r="WFE65483" s="506"/>
      <c r="WFF65483" s="506"/>
      <c r="WFG65483" s="506"/>
      <c r="WFH65483" s="506"/>
      <c r="WFI65483" s="506"/>
      <c r="WFJ65483" s="506"/>
      <c r="WFK65483" s="506"/>
      <c r="WFL65483" s="506"/>
      <c r="WFM65483" s="506"/>
      <c r="WFN65483" s="506"/>
      <c r="WFO65483" s="506"/>
      <c r="WFP65483" s="506"/>
      <c r="WFQ65483" s="506"/>
      <c r="WFR65483" s="506"/>
      <c r="WFS65483" s="506"/>
      <c r="WFT65483" s="506"/>
      <c r="WFU65483" s="506"/>
      <c r="WFV65483" s="506"/>
      <c r="WFW65483" s="506"/>
      <c r="WFX65483" s="506"/>
      <c r="WFY65483" s="506"/>
      <c r="WFZ65483" s="506"/>
      <c r="WGA65483" s="506"/>
      <c r="WGB65483" s="506"/>
      <c r="WGC65483" s="506"/>
      <c r="WGD65483" s="506"/>
      <c r="WGE65483" s="506"/>
      <c r="WGF65483" s="506"/>
      <c r="WGG65483" s="506"/>
      <c r="WGH65483" s="506"/>
      <c r="WGI65483" s="506"/>
      <c r="WGJ65483" s="506"/>
      <c r="WGK65483" s="506"/>
      <c r="WGL65483" s="506"/>
      <c r="WGM65483" s="506"/>
      <c r="WGN65483" s="506"/>
      <c r="WGO65483" s="506"/>
      <c r="WGP65483" s="506"/>
      <c r="WGQ65483" s="506"/>
      <c r="WGR65483" s="506"/>
      <c r="WGS65483" s="506"/>
      <c r="WGT65483" s="506"/>
      <c r="WGU65483" s="506"/>
      <c r="WGV65483" s="506"/>
      <c r="WGW65483" s="506"/>
      <c r="WGX65483" s="506"/>
      <c r="WGY65483" s="506"/>
      <c r="WGZ65483" s="506"/>
      <c r="WHA65483" s="506"/>
      <c r="WHB65483" s="506"/>
      <c r="WHC65483" s="506"/>
      <c r="WHD65483" s="506"/>
      <c r="WHE65483" s="506"/>
      <c r="WHF65483" s="506"/>
      <c r="WHG65483" s="506"/>
      <c r="WHH65483" s="506"/>
      <c r="WHI65483" s="506"/>
      <c r="WHJ65483" s="506"/>
      <c r="WHK65483" s="506"/>
      <c r="WHL65483" s="506"/>
      <c r="WHM65483" s="506"/>
      <c r="WHN65483" s="506"/>
      <c r="WHO65483" s="506"/>
      <c r="WHP65483" s="506"/>
      <c r="WHQ65483" s="506"/>
      <c r="WHR65483" s="506"/>
      <c r="WHS65483" s="506"/>
      <c r="WHT65483" s="506"/>
      <c r="WHU65483" s="506"/>
      <c r="WHV65483" s="506"/>
      <c r="WHW65483" s="506"/>
      <c r="WHX65483" s="506"/>
      <c r="WHY65483" s="506"/>
      <c r="WHZ65483" s="506"/>
      <c r="WIA65483" s="506"/>
      <c r="WIB65483" s="506"/>
      <c r="WIC65483" s="506"/>
      <c r="WID65483" s="506"/>
      <c r="WIE65483" s="506"/>
      <c r="WIF65483" s="506"/>
      <c r="WIG65483" s="506"/>
      <c r="WIH65483" s="506"/>
      <c r="WII65483" s="506"/>
      <c r="WIJ65483" s="506"/>
      <c r="WIK65483" s="506"/>
      <c r="WIL65483" s="506"/>
      <c r="WIM65483" s="506"/>
      <c r="WIN65483" s="506"/>
      <c r="WIO65483" s="506"/>
      <c r="WIP65483" s="506"/>
      <c r="WIQ65483" s="506"/>
      <c r="WIR65483" s="506"/>
      <c r="WIS65483" s="506"/>
      <c r="WIT65483" s="506"/>
      <c r="WIU65483" s="506"/>
      <c r="WIV65483" s="506"/>
      <c r="WIW65483" s="506"/>
      <c r="WIX65483" s="506"/>
      <c r="WIY65483" s="506"/>
      <c r="WIZ65483" s="506"/>
      <c r="WJA65483" s="506"/>
      <c r="WJB65483" s="506"/>
      <c r="WJC65483" s="506"/>
      <c r="WJD65483" s="506"/>
      <c r="WJE65483" s="506"/>
      <c r="WJF65483" s="506"/>
      <c r="WJG65483" s="506"/>
      <c r="WJH65483" s="506"/>
      <c r="WJI65483" s="506"/>
      <c r="WJJ65483" s="506"/>
      <c r="WJK65483" s="506"/>
      <c r="WJL65483" s="506"/>
      <c r="WJM65483" s="506"/>
      <c r="WJN65483" s="506"/>
      <c r="WJO65483" s="506"/>
      <c r="WJP65483" s="506"/>
      <c r="WJQ65483" s="506"/>
      <c r="WJR65483" s="506"/>
      <c r="WJS65483" s="506"/>
      <c r="WJT65483" s="506"/>
      <c r="WJU65483" s="506"/>
      <c r="WJV65483" s="506"/>
      <c r="WJW65483" s="506"/>
      <c r="WJX65483" s="506"/>
      <c r="WJY65483" s="506"/>
      <c r="WJZ65483" s="506"/>
      <c r="WKA65483" s="506"/>
      <c r="WKB65483" s="506"/>
      <c r="WKC65483" s="506"/>
      <c r="WKD65483" s="506"/>
      <c r="WKE65483" s="506"/>
      <c r="WKF65483" s="506"/>
      <c r="WKG65483" s="506"/>
      <c r="WKH65483" s="506"/>
      <c r="WKI65483" s="506"/>
      <c r="WKJ65483" s="506"/>
      <c r="WKK65483" s="506"/>
      <c r="WKL65483" s="506"/>
      <c r="WKM65483" s="506"/>
      <c r="WKN65483" s="506"/>
      <c r="WKO65483" s="506"/>
      <c r="WKP65483" s="506"/>
      <c r="WKQ65483" s="506"/>
      <c r="WKR65483" s="506"/>
      <c r="WKS65483" s="506"/>
      <c r="WKT65483" s="506"/>
      <c r="WKU65483" s="506"/>
      <c r="WKV65483" s="506"/>
      <c r="WKW65483" s="506"/>
      <c r="WKX65483" s="506"/>
      <c r="WKY65483" s="506"/>
      <c r="WKZ65483" s="506"/>
      <c r="WLA65483" s="506"/>
      <c r="WLB65483" s="506"/>
      <c r="WLC65483" s="506"/>
      <c r="WLD65483" s="506"/>
      <c r="WLE65483" s="506"/>
      <c r="WLF65483" s="506"/>
      <c r="WLG65483" s="506"/>
      <c r="WLH65483" s="506"/>
      <c r="WLI65483" s="506"/>
      <c r="WLJ65483" s="506"/>
      <c r="WLK65483" s="506"/>
      <c r="WLL65483" s="506"/>
      <c r="WLM65483" s="506"/>
      <c r="WLN65483" s="506"/>
      <c r="WLO65483" s="506"/>
      <c r="WLP65483" s="506"/>
      <c r="WLQ65483" s="506"/>
      <c r="WLR65483" s="506"/>
      <c r="WLS65483" s="506"/>
      <c r="WLT65483" s="506"/>
      <c r="WLU65483" s="506"/>
      <c r="WLV65483" s="506"/>
      <c r="WLW65483" s="506"/>
      <c r="WLX65483" s="506"/>
      <c r="WLY65483" s="506"/>
      <c r="WLZ65483" s="506"/>
      <c r="WMA65483" s="506"/>
      <c r="WMB65483" s="506"/>
      <c r="WMC65483" s="506"/>
      <c r="WMD65483" s="506"/>
      <c r="WME65483" s="506"/>
      <c r="WMF65483" s="506"/>
      <c r="WMG65483" s="506"/>
      <c r="WMH65483" s="506"/>
      <c r="WMI65483" s="506"/>
      <c r="WMJ65483" s="506"/>
      <c r="WMK65483" s="506"/>
      <c r="WML65483" s="506"/>
      <c r="WMM65483" s="506"/>
      <c r="WMN65483" s="506"/>
      <c r="WMO65483" s="506"/>
      <c r="WMP65483" s="506"/>
      <c r="WMQ65483" s="506"/>
      <c r="WMR65483" s="506"/>
      <c r="WMS65483" s="506"/>
      <c r="WMT65483" s="506"/>
      <c r="WMU65483" s="506"/>
      <c r="WMV65483" s="506"/>
      <c r="WMW65483" s="506"/>
      <c r="WMX65483" s="506"/>
      <c r="WMY65483" s="506"/>
      <c r="WMZ65483" s="506"/>
      <c r="WNA65483" s="506"/>
      <c r="WNB65483" s="506"/>
      <c r="WNC65483" s="506"/>
      <c r="WND65483" s="506"/>
      <c r="WNE65483" s="506"/>
      <c r="WNF65483" s="506"/>
      <c r="WNG65483" s="506"/>
      <c r="WNH65483" s="506"/>
      <c r="WNI65483" s="506"/>
      <c r="WNJ65483" s="506"/>
      <c r="WNK65483" s="506"/>
      <c r="WNL65483" s="506"/>
      <c r="WNM65483" s="506"/>
      <c r="WNN65483" s="506"/>
      <c r="WNO65483" s="506"/>
      <c r="WNP65483" s="506"/>
      <c r="WNQ65483" s="506"/>
      <c r="WNR65483" s="506"/>
      <c r="WNS65483" s="506"/>
      <c r="WNT65483" s="506"/>
      <c r="WNU65483" s="506"/>
      <c r="WNV65483" s="506"/>
      <c r="WNW65483" s="506"/>
      <c r="WNX65483" s="506"/>
      <c r="WNY65483" s="506"/>
      <c r="WNZ65483" s="506"/>
      <c r="WOA65483" s="506"/>
      <c r="WOB65483" s="506"/>
      <c r="WOC65483" s="506"/>
      <c r="WOD65483" s="506"/>
      <c r="WOE65483" s="506"/>
      <c r="WOF65483" s="506"/>
      <c r="WOG65483" s="506"/>
      <c r="WOH65483" s="506"/>
      <c r="WOI65483" s="506"/>
      <c r="WOJ65483" s="506"/>
      <c r="WOK65483" s="506"/>
      <c r="WOL65483" s="506"/>
      <c r="WOM65483" s="506"/>
      <c r="WON65483" s="506"/>
      <c r="WOO65483" s="506"/>
      <c r="WOP65483" s="506"/>
      <c r="WOQ65483" s="506"/>
      <c r="WOR65483" s="506"/>
      <c r="WOS65483" s="506"/>
      <c r="WOT65483" s="506"/>
      <c r="WOU65483" s="506"/>
      <c r="WOV65483" s="506"/>
      <c r="WOW65483" s="506"/>
      <c r="WOX65483" s="506"/>
      <c r="WOY65483" s="506"/>
      <c r="WOZ65483" s="506"/>
      <c r="WPA65483" s="506"/>
      <c r="WPB65483" s="506"/>
      <c r="WPC65483" s="506"/>
      <c r="WPD65483" s="506"/>
      <c r="WPE65483" s="506"/>
      <c r="WPF65483" s="506"/>
      <c r="WPG65483" s="506"/>
      <c r="WPH65483" s="506"/>
      <c r="WPI65483" s="506"/>
      <c r="WPJ65483" s="506"/>
      <c r="WPK65483" s="506"/>
      <c r="WPL65483" s="506"/>
      <c r="WPM65483" s="506"/>
      <c r="WPN65483" s="506"/>
      <c r="WPO65483" s="506"/>
      <c r="WPP65483" s="506"/>
      <c r="WPQ65483" s="506"/>
      <c r="WPR65483" s="506"/>
      <c r="WPS65483" s="506"/>
      <c r="WPT65483" s="506"/>
      <c r="WPU65483" s="506"/>
      <c r="WPV65483" s="506"/>
      <c r="WPW65483" s="506"/>
      <c r="WPX65483" s="506"/>
      <c r="WPY65483" s="506"/>
      <c r="WPZ65483" s="506"/>
      <c r="WQA65483" s="506"/>
      <c r="WQB65483" s="506"/>
      <c r="WQC65483" s="506"/>
      <c r="WQD65483" s="506"/>
      <c r="WQE65483" s="506"/>
      <c r="WQF65483" s="506"/>
      <c r="WQG65483" s="506"/>
      <c r="WQH65483" s="506"/>
      <c r="WQI65483" s="506"/>
      <c r="WQJ65483" s="506"/>
      <c r="WQK65483" s="506"/>
      <c r="WQL65483" s="506"/>
      <c r="WQM65483" s="506"/>
      <c r="WQN65483" s="506"/>
      <c r="WQO65483" s="506"/>
      <c r="WQP65483" s="506"/>
      <c r="WQQ65483" s="506"/>
      <c r="WQR65483" s="506"/>
      <c r="WQS65483" s="506"/>
      <c r="WQT65483" s="506"/>
      <c r="WQU65483" s="506"/>
      <c r="WQV65483" s="506"/>
      <c r="WQW65483" s="506"/>
      <c r="WQX65483" s="506"/>
      <c r="WQY65483" s="506"/>
      <c r="WQZ65483" s="506"/>
      <c r="WRA65483" s="506"/>
      <c r="WRB65483" s="506"/>
      <c r="WRC65483" s="506"/>
      <c r="WRD65483" s="506"/>
      <c r="WRE65483" s="506"/>
      <c r="WRF65483" s="506"/>
      <c r="WRG65483" s="506"/>
      <c r="WRH65483" s="506"/>
      <c r="WRI65483" s="506"/>
      <c r="WRJ65483" s="506"/>
      <c r="WRK65483" s="506"/>
      <c r="WRL65483" s="506"/>
      <c r="WRM65483" s="506"/>
      <c r="WRN65483" s="506"/>
      <c r="WRO65483" s="506"/>
      <c r="WRP65483" s="506"/>
      <c r="WRQ65483" s="506"/>
      <c r="WRR65483" s="506"/>
      <c r="WRS65483" s="506"/>
      <c r="WRT65483" s="506"/>
      <c r="WRU65483" s="506"/>
      <c r="WRV65483" s="506"/>
      <c r="WRW65483" s="506"/>
      <c r="WRX65483" s="506"/>
      <c r="WRY65483" s="506"/>
      <c r="WRZ65483" s="506"/>
      <c r="WSA65483" s="506"/>
      <c r="WSB65483" s="506"/>
      <c r="WSC65483" s="506"/>
      <c r="WSD65483" s="506"/>
      <c r="WSE65483" s="506"/>
      <c r="WSF65483" s="506"/>
      <c r="WSG65483" s="506"/>
      <c r="WSH65483" s="506"/>
      <c r="WSI65483" s="506"/>
      <c r="WSJ65483" s="506"/>
      <c r="WSK65483" s="506"/>
      <c r="WSL65483" s="506"/>
      <c r="WSM65483" s="506"/>
      <c r="WSN65483" s="506"/>
      <c r="WSO65483" s="506"/>
      <c r="WSP65483" s="506"/>
      <c r="WSQ65483" s="506"/>
      <c r="WSR65483" s="506"/>
      <c r="WSS65483" s="506"/>
      <c r="WST65483" s="506"/>
      <c r="WSU65483" s="506"/>
      <c r="WSV65483" s="506"/>
      <c r="WSW65483" s="506"/>
      <c r="WSX65483" s="506"/>
      <c r="WSY65483" s="506"/>
      <c r="WSZ65483" s="506"/>
      <c r="WTA65483" s="506"/>
      <c r="WTB65483" s="506"/>
      <c r="WTC65483" s="506"/>
      <c r="WTD65483" s="506"/>
      <c r="WTE65483" s="506"/>
      <c r="WTF65483" s="506"/>
      <c r="WTG65483" s="506"/>
      <c r="WTH65483" s="506"/>
      <c r="WTI65483" s="506"/>
      <c r="WTJ65483" s="506"/>
      <c r="WTK65483" s="506"/>
      <c r="WTL65483" s="506"/>
      <c r="WTM65483" s="506"/>
      <c r="WTN65483" s="506"/>
      <c r="WTO65483" s="506"/>
      <c r="WTP65483" s="506"/>
      <c r="WTQ65483" s="506"/>
      <c r="WTR65483" s="506"/>
      <c r="WTS65483" s="506"/>
      <c r="WTT65483" s="506"/>
      <c r="WTU65483" s="506"/>
      <c r="WTV65483" s="506"/>
      <c r="WTW65483" s="506"/>
      <c r="WTX65483" s="506"/>
      <c r="WTY65483" s="506"/>
      <c r="WTZ65483" s="506"/>
      <c r="WUA65483" s="506"/>
      <c r="WUB65483" s="506"/>
      <c r="WUC65483" s="506"/>
      <c r="WUD65483" s="506"/>
      <c r="WUE65483" s="506"/>
      <c r="WUF65483" s="506"/>
      <c r="WUG65483" s="506"/>
      <c r="WUH65483" s="506"/>
      <c r="WUI65483" s="506"/>
      <c r="WUJ65483" s="506"/>
      <c r="WUK65483" s="506"/>
      <c r="WUL65483" s="506"/>
      <c r="WUM65483" s="506"/>
      <c r="WUN65483" s="506"/>
      <c r="WUO65483" s="506"/>
      <c r="WUP65483" s="506"/>
      <c r="WUQ65483" s="506"/>
      <c r="WUR65483" s="506"/>
      <c r="WUS65483" s="506"/>
      <c r="WUT65483" s="506"/>
      <c r="WUU65483" s="506"/>
      <c r="WUV65483" s="506"/>
      <c r="WUW65483" s="506"/>
      <c r="WUX65483" s="506"/>
      <c r="WUY65483" s="506"/>
      <c r="WUZ65483" s="506"/>
      <c r="WVA65483" s="506"/>
      <c r="WVB65483" s="506"/>
      <c r="WVC65483" s="506"/>
      <c r="WVD65483" s="506"/>
      <c r="WVE65483" s="506"/>
      <c r="WVF65483" s="506"/>
      <c r="WVG65483" s="506"/>
      <c r="WVH65483" s="506"/>
      <c r="WVI65483" s="506"/>
      <c r="WVJ65483" s="506"/>
      <c r="WVK65483" s="506"/>
      <c r="WVL65483" s="506"/>
      <c r="WVM65483" s="506"/>
      <c r="WVN65483" s="506"/>
      <c r="WVO65483" s="506"/>
    </row>
    <row r="65484" spans="2:16135" s="507" customFormat="1" ht="12.75" customHeight="1">
      <c r="B65484" s="539"/>
      <c r="C65484" s="540"/>
      <c r="D65484" s="541"/>
      <c r="E65484" s="539"/>
      <c r="F65484" s="539"/>
      <c r="G65484" s="539"/>
      <c r="HR65484" s="506"/>
      <c r="HS65484" s="506"/>
      <c r="HT65484" s="506"/>
      <c r="HU65484" s="506"/>
      <c r="HV65484" s="506"/>
      <c r="HW65484" s="506"/>
      <c r="HX65484" s="506"/>
      <c r="HY65484" s="506"/>
      <c r="HZ65484" s="506"/>
      <c r="IA65484" s="506"/>
      <c r="IB65484" s="506"/>
      <c r="IC65484" s="506"/>
      <c r="ID65484" s="506"/>
      <c r="IE65484" s="506"/>
      <c r="IF65484" s="506"/>
      <c r="IG65484" s="506"/>
      <c r="IH65484" s="506"/>
      <c r="II65484" s="506"/>
      <c r="IJ65484" s="506"/>
      <c r="IK65484" s="506"/>
      <c r="IL65484" s="506"/>
      <c r="IM65484" s="506"/>
      <c r="IN65484" s="506"/>
      <c r="IO65484" s="506"/>
      <c r="IP65484" s="506"/>
      <c r="IQ65484" s="506"/>
      <c r="IR65484" s="506"/>
      <c r="IS65484" s="506"/>
      <c r="IT65484" s="506"/>
      <c r="IU65484" s="506"/>
      <c r="IV65484" s="506"/>
      <c r="IW65484" s="506"/>
      <c r="IX65484" s="506"/>
      <c r="IY65484" s="506"/>
      <c r="IZ65484" s="506"/>
      <c r="JA65484" s="506"/>
      <c r="JB65484" s="506"/>
      <c r="JC65484" s="506"/>
      <c r="JD65484" s="506"/>
      <c r="JE65484" s="506"/>
      <c r="JF65484" s="506"/>
      <c r="JG65484" s="506"/>
      <c r="JH65484" s="506"/>
      <c r="JI65484" s="506"/>
      <c r="JJ65484" s="506"/>
      <c r="JK65484" s="506"/>
      <c r="JL65484" s="506"/>
      <c r="JM65484" s="506"/>
      <c r="JN65484" s="506"/>
      <c r="JO65484" s="506"/>
      <c r="JP65484" s="506"/>
      <c r="JQ65484" s="506"/>
      <c r="JR65484" s="506"/>
      <c r="JS65484" s="506"/>
      <c r="JT65484" s="506"/>
      <c r="JU65484" s="506"/>
      <c r="JV65484" s="506"/>
      <c r="JW65484" s="506"/>
      <c r="JX65484" s="506"/>
      <c r="JY65484" s="506"/>
      <c r="JZ65484" s="506"/>
      <c r="KA65484" s="506"/>
      <c r="KB65484" s="506"/>
      <c r="KC65484" s="506"/>
      <c r="KD65484" s="506"/>
      <c r="KE65484" s="506"/>
      <c r="KF65484" s="506"/>
      <c r="KG65484" s="506"/>
      <c r="KH65484" s="506"/>
      <c r="KI65484" s="506"/>
      <c r="KJ65484" s="506"/>
      <c r="KK65484" s="506"/>
      <c r="KL65484" s="506"/>
      <c r="KM65484" s="506"/>
      <c r="KN65484" s="506"/>
      <c r="KO65484" s="506"/>
      <c r="KP65484" s="506"/>
      <c r="KQ65484" s="506"/>
      <c r="KR65484" s="506"/>
      <c r="KS65484" s="506"/>
      <c r="KT65484" s="506"/>
      <c r="KU65484" s="506"/>
      <c r="KV65484" s="506"/>
      <c r="KW65484" s="506"/>
      <c r="KX65484" s="506"/>
      <c r="KY65484" s="506"/>
      <c r="KZ65484" s="506"/>
      <c r="LA65484" s="506"/>
      <c r="LB65484" s="506"/>
      <c r="LC65484" s="506"/>
      <c r="LD65484" s="506"/>
      <c r="LE65484" s="506"/>
      <c r="LF65484" s="506"/>
      <c r="LG65484" s="506"/>
      <c r="LH65484" s="506"/>
      <c r="LI65484" s="506"/>
      <c r="LJ65484" s="506"/>
      <c r="LK65484" s="506"/>
      <c r="LL65484" s="506"/>
      <c r="LM65484" s="506"/>
      <c r="LN65484" s="506"/>
      <c r="LO65484" s="506"/>
      <c r="LP65484" s="506"/>
      <c r="LQ65484" s="506"/>
      <c r="LR65484" s="506"/>
      <c r="LS65484" s="506"/>
      <c r="LT65484" s="506"/>
      <c r="LU65484" s="506"/>
      <c r="LV65484" s="506"/>
      <c r="LW65484" s="506"/>
      <c r="LX65484" s="506"/>
      <c r="LY65484" s="506"/>
      <c r="LZ65484" s="506"/>
      <c r="MA65484" s="506"/>
      <c r="MB65484" s="506"/>
      <c r="MC65484" s="506"/>
      <c r="MD65484" s="506"/>
      <c r="ME65484" s="506"/>
      <c r="MF65484" s="506"/>
      <c r="MG65484" s="506"/>
      <c r="MH65484" s="506"/>
      <c r="MI65484" s="506"/>
      <c r="MJ65484" s="506"/>
      <c r="MK65484" s="506"/>
      <c r="ML65484" s="506"/>
      <c r="MM65484" s="506"/>
      <c r="MN65484" s="506"/>
      <c r="MO65484" s="506"/>
      <c r="MP65484" s="506"/>
      <c r="MQ65484" s="506"/>
      <c r="MR65484" s="506"/>
      <c r="MS65484" s="506"/>
      <c r="MT65484" s="506"/>
      <c r="MU65484" s="506"/>
      <c r="MV65484" s="506"/>
      <c r="MW65484" s="506"/>
      <c r="MX65484" s="506"/>
      <c r="MY65484" s="506"/>
      <c r="MZ65484" s="506"/>
      <c r="NA65484" s="506"/>
      <c r="NB65484" s="506"/>
      <c r="NC65484" s="506"/>
      <c r="ND65484" s="506"/>
      <c r="NE65484" s="506"/>
      <c r="NF65484" s="506"/>
      <c r="NG65484" s="506"/>
      <c r="NH65484" s="506"/>
      <c r="NI65484" s="506"/>
      <c r="NJ65484" s="506"/>
      <c r="NK65484" s="506"/>
      <c r="NL65484" s="506"/>
      <c r="NM65484" s="506"/>
      <c r="NN65484" s="506"/>
      <c r="NO65484" s="506"/>
      <c r="NP65484" s="506"/>
      <c r="NQ65484" s="506"/>
      <c r="NR65484" s="506"/>
      <c r="NS65484" s="506"/>
      <c r="NT65484" s="506"/>
      <c r="NU65484" s="506"/>
      <c r="NV65484" s="506"/>
      <c r="NW65484" s="506"/>
      <c r="NX65484" s="506"/>
      <c r="NY65484" s="506"/>
      <c r="NZ65484" s="506"/>
      <c r="OA65484" s="506"/>
      <c r="OB65484" s="506"/>
      <c r="OC65484" s="506"/>
      <c r="OD65484" s="506"/>
      <c r="OE65484" s="506"/>
      <c r="OF65484" s="506"/>
      <c r="OG65484" s="506"/>
      <c r="OH65484" s="506"/>
      <c r="OI65484" s="506"/>
      <c r="OJ65484" s="506"/>
      <c r="OK65484" s="506"/>
      <c r="OL65484" s="506"/>
      <c r="OM65484" s="506"/>
      <c r="ON65484" s="506"/>
      <c r="OO65484" s="506"/>
      <c r="OP65484" s="506"/>
      <c r="OQ65484" s="506"/>
      <c r="OR65484" s="506"/>
      <c r="OS65484" s="506"/>
      <c r="OT65484" s="506"/>
      <c r="OU65484" s="506"/>
      <c r="OV65484" s="506"/>
      <c r="OW65484" s="506"/>
      <c r="OX65484" s="506"/>
      <c r="OY65484" s="506"/>
      <c r="OZ65484" s="506"/>
      <c r="PA65484" s="506"/>
      <c r="PB65484" s="506"/>
      <c r="PC65484" s="506"/>
      <c r="PD65484" s="506"/>
      <c r="PE65484" s="506"/>
      <c r="PF65484" s="506"/>
      <c r="PG65484" s="506"/>
      <c r="PH65484" s="506"/>
      <c r="PI65484" s="506"/>
      <c r="PJ65484" s="506"/>
      <c r="PK65484" s="506"/>
      <c r="PL65484" s="506"/>
      <c r="PM65484" s="506"/>
      <c r="PN65484" s="506"/>
      <c r="PO65484" s="506"/>
      <c r="PP65484" s="506"/>
      <c r="PQ65484" s="506"/>
      <c r="PR65484" s="506"/>
      <c r="PS65484" s="506"/>
      <c r="PT65484" s="506"/>
      <c r="PU65484" s="506"/>
      <c r="PV65484" s="506"/>
      <c r="PW65484" s="506"/>
      <c r="PX65484" s="506"/>
      <c r="PY65484" s="506"/>
      <c r="PZ65484" s="506"/>
      <c r="QA65484" s="506"/>
      <c r="QB65484" s="506"/>
      <c r="QC65484" s="506"/>
      <c r="QD65484" s="506"/>
      <c r="QE65484" s="506"/>
      <c r="QF65484" s="506"/>
      <c r="QG65484" s="506"/>
      <c r="QH65484" s="506"/>
      <c r="QI65484" s="506"/>
      <c r="QJ65484" s="506"/>
      <c r="QK65484" s="506"/>
      <c r="QL65484" s="506"/>
      <c r="QM65484" s="506"/>
      <c r="QN65484" s="506"/>
      <c r="QO65484" s="506"/>
      <c r="QP65484" s="506"/>
      <c r="QQ65484" s="506"/>
      <c r="QR65484" s="506"/>
      <c r="QS65484" s="506"/>
      <c r="QT65484" s="506"/>
      <c r="QU65484" s="506"/>
      <c r="QV65484" s="506"/>
      <c r="QW65484" s="506"/>
      <c r="QX65484" s="506"/>
      <c r="QY65484" s="506"/>
      <c r="QZ65484" s="506"/>
      <c r="RA65484" s="506"/>
      <c r="RB65484" s="506"/>
      <c r="RC65484" s="506"/>
      <c r="RD65484" s="506"/>
      <c r="RE65484" s="506"/>
      <c r="RF65484" s="506"/>
      <c r="RG65484" s="506"/>
      <c r="RH65484" s="506"/>
      <c r="RI65484" s="506"/>
      <c r="RJ65484" s="506"/>
      <c r="RK65484" s="506"/>
      <c r="RL65484" s="506"/>
      <c r="RM65484" s="506"/>
      <c r="RN65484" s="506"/>
      <c r="RO65484" s="506"/>
      <c r="RP65484" s="506"/>
      <c r="RQ65484" s="506"/>
      <c r="RR65484" s="506"/>
      <c r="RS65484" s="506"/>
      <c r="RT65484" s="506"/>
      <c r="RU65484" s="506"/>
      <c r="RV65484" s="506"/>
      <c r="RW65484" s="506"/>
      <c r="RX65484" s="506"/>
      <c r="RY65484" s="506"/>
      <c r="RZ65484" s="506"/>
      <c r="SA65484" s="506"/>
      <c r="SB65484" s="506"/>
      <c r="SC65484" s="506"/>
      <c r="SD65484" s="506"/>
      <c r="SE65484" s="506"/>
      <c r="SF65484" s="506"/>
      <c r="SG65484" s="506"/>
      <c r="SH65484" s="506"/>
      <c r="SI65484" s="506"/>
      <c r="SJ65484" s="506"/>
      <c r="SK65484" s="506"/>
      <c r="SL65484" s="506"/>
      <c r="SM65484" s="506"/>
      <c r="SN65484" s="506"/>
      <c r="SO65484" s="506"/>
      <c r="SP65484" s="506"/>
      <c r="SQ65484" s="506"/>
      <c r="SR65484" s="506"/>
      <c r="SS65484" s="506"/>
      <c r="ST65484" s="506"/>
      <c r="SU65484" s="506"/>
      <c r="SV65484" s="506"/>
      <c r="SW65484" s="506"/>
      <c r="SX65484" s="506"/>
      <c r="SY65484" s="506"/>
      <c r="SZ65484" s="506"/>
      <c r="TA65484" s="506"/>
      <c r="TB65484" s="506"/>
      <c r="TC65484" s="506"/>
      <c r="TD65484" s="506"/>
      <c r="TE65484" s="506"/>
      <c r="TF65484" s="506"/>
      <c r="TG65484" s="506"/>
      <c r="TH65484" s="506"/>
      <c r="TI65484" s="506"/>
      <c r="TJ65484" s="506"/>
      <c r="TK65484" s="506"/>
      <c r="TL65484" s="506"/>
      <c r="TM65484" s="506"/>
      <c r="TN65484" s="506"/>
      <c r="TO65484" s="506"/>
      <c r="TP65484" s="506"/>
      <c r="TQ65484" s="506"/>
      <c r="TR65484" s="506"/>
      <c r="TS65484" s="506"/>
      <c r="TT65484" s="506"/>
      <c r="TU65484" s="506"/>
      <c r="TV65484" s="506"/>
      <c r="TW65484" s="506"/>
      <c r="TX65484" s="506"/>
      <c r="TY65484" s="506"/>
      <c r="TZ65484" s="506"/>
      <c r="UA65484" s="506"/>
      <c r="UB65484" s="506"/>
      <c r="UC65484" s="506"/>
      <c r="UD65484" s="506"/>
      <c r="UE65484" s="506"/>
      <c r="UF65484" s="506"/>
      <c r="UG65484" s="506"/>
      <c r="UH65484" s="506"/>
      <c r="UI65484" s="506"/>
      <c r="UJ65484" s="506"/>
      <c r="UK65484" s="506"/>
      <c r="UL65484" s="506"/>
      <c r="UM65484" s="506"/>
      <c r="UN65484" s="506"/>
      <c r="UO65484" s="506"/>
      <c r="UP65484" s="506"/>
      <c r="UQ65484" s="506"/>
      <c r="UR65484" s="506"/>
      <c r="US65484" s="506"/>
      <c r="UT65484" s="506"/>
      <c r="UU65484" s="506"/>
      <c r="UV65484" s="506"/>
      <c r="UW65484" s="506"/>
      <c r="UX65484" s="506"/>
      <c r="UY65484" s="506"/>
      <c r="UZ65484" s="506"/>
      <c r="VA65484" s="506"/>
      <c r="VB65484" s="506"/>
      <c r="VC65484" s="506"/>
      <c r="VD65484" s="506"/>
      <c r="VE65484" s="506"/>
      <c r="VF65484" s="506"/>
      <c r="VG65484" s="506"/>
      <c r="VH65484" s="506"/>
      <c r="VI65484" s="506"/>
      <c r="VJ65484" s="506"/>
      <c r="VK65484" s="506"/>
      <c r="VL65484" s="506"/>
      <c r="VM65484" s="506"/>
      <c r="VN65484" s="506"/>
      <c r="VO65484" s="506"/>
      <c r="VP65484" s="506"/>
      <c r="VQ65484" s="506"/>
      <c r="VR65484" s="506"/>
      <c r="VS65484" s="506"/>
      <c r="VT65484" s="506"/>
      <c r="VU65484" s="506"/>
      <c r="VV65484" s="506"/>
      <c r="VW65484" s="506"/>
      <c r="VX65484" s="506"/>
      <c r="VY65484" s="506"/>
      <c r="VZ65484" s="506"/>
      <c r="WA65484" s="506"/>
      <c r="WB65484" s="506"/>
      <c r="WC65484" s="506"/>
      <c r="WD65484" s="506"/>
      <c r="WE65484" s="506"/>
      <c r="WF65484" s="506"/>
      <c r="WG65484" s="506"/>
      <c r="WH65484" s="506"/>
      <c r="WI65484" s="506"/>
      <c r="WJ65484" s="506"/>
      <c r="WK65484" s="506"/>
      <c r="WL65484" s="506"/>
      <c r="WM65484" s="506"/>
      <c r="WN65484" s="506"/>
      <c r="WO65484" s="506"/>
      <c r="WP65484" s="506"/>
      <c r="WQ65484" s="506"/>
      <c r="WR65484" s="506"/>
      <c r="WS65484" s="506"/>
      <c r="WT65484" s="506"/>
      <c r="WU65484" s="506"/>
      <c r="WV65484" s="506"/>
      <c r="WW65484" s="506"/>
      <c r="WX65484" s="506"/>
      <c r="WY65484" s="506"/>
      <c r="WZ65484" s="506"/>
      <c r="XA65484" s="506"/>
      <c r="XB65484" s="506"/>
      <c r="XC65484" s="506"/>
      <c r="XD65484" s="506"/>
      <c r="XE65484" s="506"/>
      <c r="XF65484" s="506"/>
      <c r="XG65484" s="506"/>
      <c r="XH65484" s="506"/>
      <c r="XI65484" s="506"/>
      <c r="XJ65484" s="506"/>
      <c r="XK65484" s="506"/>
      <c r="XL65484" s="506"/>
      <c r="XM65484" s="506"/>
      <c r="XN65484" s="506"/>
      <c r="XO65484" s="506"/>
      <c r="XP65484" s="506"/>
      <c r="XQ65484" s="506"/>
      <c r="XR65484" s="506"/>
      <c r="XS65484" s="506"/>
      <c r="XT65484" s="506"/>
      <c r="XU65484" s="506"/>
      <c r="XV65484" s="506"/>
      <c r="XW65484" s="506"/>
      <c r="XX65484" s="506"/>
      <c r="XY65484" s="506"/>
      <c r="XZ65484" s="506"/>
      <c r="YA65484" s="506"/>
      <c r="YB65484" s="506"/>
      <c r="YC65484" s="506"/>
      <c r="YD65484" s="506"/>
      <c r="YE65484" s="506"/>
      <c r="YF65484" s="506"/>
      <c r="YG65484" s="506"/>
      <c r="YH65484" s="506"/>
      <c r="YI65484" s="506"/>
      <c r="YJ65484" s="506"/>
      <c r="YK65484" s="506"/>
      <c r="YL65484" s="506"/>
      <c r="YM65484" s="506"/>
      <c r="YN65484" s="506"/>
      <c r="YO65484" s="506"/>
      <c r="YP65484" s="506"/>
      <c r="YQ65484" s="506"/>
      <c r="YR65484" s="506"/>
      <c r="YS65484" s="506"/>
      <c r="YT65484" s="506"/>
      <c r="YU65484" s="506"/>
      <c r="YV65484" s="506"/>
      <c r="YW65484" s="506"/>
      <c r="YX65484" s="506"/>
      <c r="YY65484" s="506"/>
      <c r="YZ65484" s="506"/>
      <c r="ZA65484" s="506"/>
      <c r="ZB65484" s="506"/>
      <c r="ZC65484" s="506"/>
      <c r="ZD65484" s="506"/>
      <c r="ZE65484" s="506"/>
      <c r="ZF65484" s="506"/>
      <c r="ZG65484" s="506"/>
      <c r="ZH65484" s="506"/>
      <c r="ZI65484" s="506"/>
      <c r="ZJ65484" s="506"/>
      <c r="ZK65484" s="506"/>
      <c r="ZL65484" s="506"/>
      <c r="ZM65484" s="506"/>
      <c r="ZN65484" s="506"/>
      <c r="ZO65484" s="506"/>
      <c r="ZP65484" s="506"/>
      <c r="ZQ65484" s="506"/>
      <c r="ZR65484" s="506"/>
      <c r="ZS65484" s="506"/>
      <c r="ZT65484" s="506"/>
      <c r="ZU65484" s="506"/>
      <c r="ZV65484" s="506"/>
      <c r="ZW65484" s="506"/>
      <c r="ZX65484" s="506"/>
      <c r="ZY65484" s="506"/>
      <c r="ZZ65484" s="506"/>
      <c r="AAA65484" s="506"/>
      <c r="AAB65484" s="506"/>
      <c r="AAC65484" s="506"/>
      <c r="AAD65484" s="506"/>
      <c r="AAE65484" s="506"/>
      <c r="AAF65484" s="506"/>
      <c r="AAG65484" s="506"/>
      <c r="AAH65484" s="506"/>
      <c r="AAI65484" s="506"/>
      <c r="AAJ65484" s="506"/>
      <c r="AAK65484" s="506"/>
      <c r="AAL65484" s="506"/>
      <c r="AAM65484" s="506"/>
      <c r="AAN65484" s="506"/>
      <c r="AAO65484" s="506"/>
      <c r="AAP65484" s="506"/>
      <c r="AAQ65484" s="506"/>
      <c r="AAR65484" s="506"/>
      <c r="AAS65484" s="506"/>
      <c r="AAT65484" s="506"/>
      <c r="AAU65484" s="506"/>
      <c r="AAV65484" s="506"/>
      <c r="AAW65484" s="506"/>
      <c r="AAX65484" s="506"/>
      <c r="AAY65484" s="506"/>
      <c r="AAZ65484" s="506"/>
      <c r="ABA65484" s="506"/>
      <c r="ABB65484" s="506"/>
      <c r="ABC65484" s="506"/>
      <c r="ABD65484" s="506"/>
      <c r="ABE65484" s="506"/>
      <c r="ABF65484" s="506"/>
      <c r="ABG65484" s="506"/>
      <c r="ABH65484" s="506"/>
      <c r="ABI65484" s="506"/>
      <c r="ABJ65484" s="506"/>
      <c r="ABK65484" s="506"/>
      <c r="ABL65484" s="506"/>
      <c r="ABM65484" s="506"/>
      <c r="ABN65484" s="506"/>
      <c r="ABO65484" s="506"/>
      <c r="ABP65484" s="506"/>
      <c r="ABQ65484" s="506"/>
      <c r="ABR65484" s="506"/>
      <c r="ABS65484" s="506"/>
      <c r="ABT65484" s="506"/>
      <c r="ABU65484" s="506"/>
      <c r="ABV65484" s="506"/>
      <c r="ABW65484" s="506"/>
      <c r="ABX65484" s="506"/>
      <c r="ABY65484" s="506"/>
      <c r="ABZ65484" s="506"/>
      <c r="ACA65484" s="506"/>
      <c r="ACB65484" s="506"/>
      <c r="ACC65484" s="506"/>
      <c r="ACD65484" s="506"/>
      <c r="ACE65484" s="506"/>
      <c r="ACF65484" s="506"/>
      <c r="ACG65484" s="506"/>
      <c r="ACH65484" s="506"/>
      <c r="ACI65484" s="506"/>
      <c r="ACJ65484" s="506"/>
      <c r="ACK65484" s="506"/>
      <c r="ACL65484" s="506"/>
      <c r="ACM65484" s="506"/>
      <c r="ACN65484" s="506"/>
      <c r="ACO65484" s="506"/>
      <c r="ACP65484" s="506"/>
      <c r="ACQ65484" s="506"/>
      <c r="ACR65484" s="506"/>
      <c r="ACS65484" s="506"/>
      <c r="ACT65484" s="506"/>
      <c r="ACU65484" s="506"/>
      <c r="ACV65484" s="506"/>
      <c r="ACW65484" s="506"/>
      <c r="ACX65484" s="506"/>
      <c r="ACY65484" s="506"/>
      <c r="ACZ65484" s="506"/>
      <c r="ADA65484" s="506"/>
      <c r="ADB65484" s="506"/>
      <c r="ADC65484" s="506"/>
      <c r="ADD65484" s="506"/>
      <c r="ADE65484" s="506"/>
      <c r="ADF65484" s="506"/>
      <c r="ADG65484" s="506"/>
      <c r="ADH65484" s="506"/>
      <c r="ADI65484" s="506"/>
      <c r="ADJ65484" s="506"/>
      <c r="ADK65484" s="506"/>
      <c r="ADL65484" s="506"/>
      <c r="ADM65484" s="506"/>
      <c r="ADN65484" s="506"/>
      <c r="ADO65484" s="506"/>
      <c r="ADP65484" s="506"/>
      <c r="ADQ65484" s="506"/>
      <c r="ADR65484" s="506"/>
      <c r="ADS65484" s="506"/>
      <c r="ADT65484" s="506"/>
      <c r="ADU65484" s="506"/>
      <c r="ADV65484" s="506"/>
      <c r="ADW65484" s="506"/>
      <c r="ADX65484" s="506"/>
      <c r="ADY65484" s="506"/>
      <c r="ADZ65484" s="506"/>
      <c r="AEA65484" s="506"/>
      <c r="AEB65484" s="506"/>
      <c r="AEC65484" s="506"/>
      <c r="AED65484" s="506"/>
      <c r="AEE65484" s="506"/>
      <c r="AEF65484" s="506"/>
      <c r="AEG65484" s="506"/>
      <c r="AEH65484" s="506"/>
      <c r="AEI65484" s="506"/>
      <c r="AEJ65484" s="506"/>
      <c r="AEK65484" s="506"/>
      <c r="AEL65484" s="506"/>
      <c r="AEM65484" s="506"/>
      <c r="AEN65484" s="506"/>
      <c r="AEO65484" s="506"/>
      <c r="AEP65484" s="506"/>
      <c r="AEQ65484" s="506"/>
      <c r="AER65484" s="506"/>
      <c r="AES65484" s="506"/>
      <c r="AET65484" s="506"/>
      <c r="AEU65484" s="506"/>
      <c r="AEV65484" s="506"/>
      <c r="AEW65484" s="506"/>
      <c r="AEX65484" s="506"/>
      <c r="AEY65484" s="506"/>
      <c r="AEZ65484" s="506"/>
      <c r="AFA65484" s="506"/>
      <c r="AFB65484" s="506"/>
      <c r="AFC65484" s="506"/>
      <c r="AFD65484" s="506"/>
      <c r="AFE65484" s="506"/>
      <c r="AFF65484" s="506"/>
      <c r="AFG65484" s="506"/>
      <c r="AFH65484" s="506"/>
      <c r="AFI65484" s="506"/>
      <c r="AFJ65484" s="506"/>
      <c r="AFK65484" s="506"/>
      <c r="AFL65484" s="506"/>
      <c r="AFM65484" s="506"/>
      <c r="AFN65484" s="506"/>
      <c r="AFO65484" s="506"/>
      <c r="AFP65484" s="506"/>
      <c r="AFQ65484" s="506"/>
      <c r="AFR65484" s="506"/>
      <c r="AFS65484" s="506"/>
      <c r="AFT65484" s="506"/>
      <c r="AFU65484" s="506"/>
      <c r="AFV65484" s="506"/>
      <c r="AFW65484" s="506"/>
      <c r="AFX65484" s="506"/>
      <c r="AFY65484" s="506"/>
      <c r="AFZ65484" s="506"/>
      <c r="AGA65484" s="506"/>
      <c r="AGB65484" s="506"/>
      <c r="AGC65484" s="506"/>
      <c r="AGD65484" s="506"/>
      <c r="AGE65484" s="506"/>
      <c r="AGF65484" s="506"/>
      <c r="AGG65484" s="506"/>
      <c r="AGH65484" s="506"/>
      <c r="AGI65484" s="506"/>
      <c r="AGJ65484" s="506"/>
      <c r="AGK65484" s="506"/>
      <c r="AGL65484" s="506"/>
      <c r="AGM65484" s="506"/>
      <c r="AGN65484" s="506"/>
      <c r="AGO65484" s="506"/>
      <c r="AGP65484" s="506"/>
      <c r="AGQ65484" s="506"/>
      <c r="AGR65484" s="506"/>
      <c r="AGS65484" s="506"/>
      <c r="AGT65484" s="506"/>
      <c r="AGU65484" s="506"/>
      <c r="AGV65484" s="506"/>
      <c r="AGW65484" s="506"/>
      <c r="AGX65484" s="506"/>
      <c r="AGY65484" s="506"/>
      <c r="AGZ65484" s="506"/>
      <c r="AHA65484" s="506"/>
      <c r="AHB65484" s="506"/>
      <c r="AHC65484" s="506"/>
      <c r="AHD65484" s="506"/>
      <c r="AHE65484" s="506"/>
      <c r="AHF65484" s="506"/>
      <c r="AHG65484" s="506"/>
      <c r="AHH65484" s="506"/>
      <c r="AHI65484" s="506"/>
      <c r="AHJ65484" s="506"/>
      <c r="AHK65484" s="506"/>
      <c r="AHL65484" s="506"/>
      <c r="AHM65484" s="506"/>
      <c r="AHN65484" s="506"/>
      <c r="AHO65484" s="506"/>
      <c r="AHP65484" s="506"/>
      <c r="AHQ65484" s="506"/>
      <c r="AHR65484" s="506"/>
      <c r="AHS65484" s="506"/>
      <c r="AHT65484" s="506"/>
      <c r="AHU65484" s="506"/>
      <c r="AHV65484" s="506"/>
      <c r="AHW65484" s="506"/>
      <c r="AHX65484" s="506"/>
      <c r="AHY65484" s="506"/>
      <c r="AHZ65484" s="506"/>
      <c r="AIA65484" s="506"/>
      <c r="AIB65484" s="506"/>
      <c r="AIC65484" s="506"/>
      <c r="AID65484" s="506"/>
      <c r="AIE65484" s="506"/>
      <c r="AIF65484" s="506"/>
      <c r="AIG65484" s="506"/>
      <c r="AIH65484" s="506"/>
      <c r="AII65484" s="506"/>
      <c r="AIJ65484" s="506"/>
      <c r="AIK65484" s="506"/>
      <c r="AIL65484" s="506"/>
      <c r="AIM65484" s="506"/>
      <c r="AIN65484" s="506"/>
      <c r="AIO65484" s="506"/>
      <c r="AIP65484" s="506"/>
      <c r="AIQ65484" s="506"/>
      <c r="AIR65484" s="506"/>
      <c r="AIS65484" s="506"/>
      <c r="AIT65484" s="506"/>
      <c r="AIU65484" s="506"/>
      <c r="AIV65484" s="506"/>
      <c r="AIW65484" s="506"/>
      <c r="AIX65484" s="506"/>
      <c r="AIY65484" s="506"/>
      <c r="AIZ65484" s="506"/>
      <c r="AJA65484" s="506"/>
      <c r="AJB65484" s="506"/>
      <c r="AJC65484" s="506"/>
      <c r="AJD65484" s="506"/>
      <c r="AJE65484" s="506"/>
      <c r="AJF65484" s="506"/>
      <c r="AJG65484" s="506"/>
      <c r="AJH65484" s="506"/>
      <c r="AJI65484" s="506"/>
      <c r="AJJ65484" s="506"/>
      <c r="AJK65484" s="506"/>
      <c r="AJL65484" s="506"/>
      <c r="AJM65484" s="506"/>
      <c r="AJN65484" s="506"/>
      <c r="AJO65484" s="506"/>
      <c r="AJP65484" s="506"/>
      <c r="AJQ65484" s="506"/>
      <c r="AJR65484" s="506"/>
      <c r="AJS65484" s="506"/>
      <c r="AJT65484" s="506"/>
      <c r="AJU65484" s="506"/>
      <c r="AJV65484" s="506"/>
      <c r="AJW65484" s="506"/>
      <c r="AJX65484" s="506"/>
      <c r="AJY65484" s="506"/>
      <c r="AJZ65484" s="506"/>
      <c r="AKA65484" s="506"/>
      <c r="AKB65484" s="506"/>
      <c r="AKC65484" s="506"/>
      <c r="AKD65484" s="506"/>
      <c r="AKE65484" s="506"/>
      <c r="AKF65484" s="506"/>
      <c r="AKG65484" s="506"/>
      <c r="AKH65484" s="506"/>
      <c r="AKI65484" s="506"/>
      <c r="AKJ65484" s="506"/>
      <c r="AKK65484" s="506"/>
      <c r="AKL65484" s="506"/>
      <c r="AKM65484" s="506"/>
      <c r="AKN65484" s="506"/>
      <c r="AKO65484" s="506"/>
      <c r="AKP65484" s="506"/>
      <c r="AKQ65484" s="506"/>
      <c r="AKR65484" s="506"/>
      <c r="AKS65484" s="506"/>
      <c r="AKT65484" s="506"/>
      <c r="AKU65484" s="506"/>
      <c r="AKV65484" s="506"/>
      <c r="AKW65484" s="506"/>
      <c r="AKX65484" s="506"/>
      <c r="AKY65484" s="506"/>
      <c r="AKZ65484" s="506"/>
      <c r="ALA65484" s="506"/>
      <c r="ALB65484" s="506"/>
      <c r="ALC65484" s="506"/>
      <c r="ALD65484" s="506"/>
      <c r="ALE65484" s="506"/>
      <c r="ALF65484" s="506"/>
      <c r="ALG65484" s="506"/>
      <c r="ALH65484" s="506"/>
      <c r="ALI65484" s="506"/>
      <c r="ALJ65484" s="506"/>
      <c r="ALK65484" s="506"/>
      <c r="ALL65484" s="506"/>
      <c r="ALM65484" s="506"/>
      <c r="ALN65484" s="506"/>
      <c r="ALO65484" s="506"/>
      <c r="ALP65484" s="506"/>
      <c r="ALQ65484" s="506"/>
      <c r="ALR65484" s="506"/>
      <c r="ALS65484" s="506"/>
      <c r="ALT65484" s="506"/>
      <c r="ALU65484" s="506"/>
      <c r="ALV65484" s="506"/>
      <c r="ALW65484" s="506"/>
      <c r="ALX65484" s="506"/>
      <c r="ALY65484" s="506"/>
      <c r="ALZ65484" s="506"/>
      <c r="AMA65484" s="506"/>
      <c r="AMB65484" s="506"/>
      <c r="AMC65484" s="506"/>
      <c r="AMD65484" s="506"/>
      <c r="AME65484" s="506"/>
      <c r="AMF65484" s="506"/>
      <c r="AMG65484" s="506"/>
      <c r="AMH65484" s="506"/>
      <c r="AMI65484" s="506"/>
      <c r="AMJ65484" s="506"/>
      <c r="AMK65484" s="506"/>
      <c r="AML65484" s="506"/>
      <c r="AMM65484" s="506"/>
      <c r="AMN65484" s="506"/>
      <c r="AMO65484" s="506"/>
      <c r="AMP65484" s="506"/>
      <c r="AMQ65484" s="506"/>
      <c r="AMR65484" s="506"/>
      <c r="AMS65484" s="506"/>
      <c r="AMT65484" s="506"/>
      <c r="AMU65484" s="506"/>
      <c r="AMV65484" s="506"/>
      <c r="AMW65484" s="506"/>
      <c r="AMX65484" s="506"/>
      <c r="AMY65484" s="506"/>
      <c r="AMZ65484" s="506"/>
      <c r="ANA65484" s="506"/>
      <c r="ANB65484" s="506"/>
      <c r="ANC65484" s="506"/>
      <c r="AND65484" s="506"/>
      <c r="ANE65484" s="506"/>
      <c r="ANF65484" s="506"/>
      <c r="ANG65484" s="506"/>
      <c r="ANH65484" s="506"/>
      <c r="ANI65484" s="506"/>
      <c r="ANJ65484" s="506"/>
      <c r="ANK65484" s="506"/>
      <c r="ANL65484" s="506"/>
      <c r="ANM65484" s="506"/>
      <c r="ANN65484" s="506"/>
      <c r="ANO65484" s="506"/>
      <c r="ANP65484" s="506"/>
      <c r="ANQ65484" s="506"/>
      <c r="ANR65484" s="506"/>
      <c r="ANS65484" s="506"/>
      <c r="ANT65484" s="506"/>
      <c r="ANU65484" s="506"/>
      <c r="ANV65484" s="506"/>
      <c r="ANW65484" s="506"/>
      <c r="ANX65484" s="506"/>
      <c r="ANY65484" s="506"/>
      <c r="ANZ65484" s="506"/>
      <c r="AOA65484" s="506"/>
      <c r="AOB65484" s="506"/>
      <c r="AOC65484" s="506"/>
      <c r="AOD65484" s="506"/>
      <c r="AOE65484" s="506"/>
      <c r="AOF65484" s="506"/>
      <c r="AOG65484" s="506"/>
      <c r="AOH65484" s="506"/>
      <c r="AOI65484" s="506"/>
      <c r="AOJ65484" s="506"/>
      <c r="AOK65484" s="506"/>
      <c r="AOL65484" s="506"/>
      <c r="AOM65484" s="506"/>
      <c r="AON65484" s="506"/>
      <c r="AOO65484" s="506"/>
      <c r="AOP65484" s="506"/>
      <c r="AOQ65484" s="506"/>
      <c r="AOR65484" s="506"/>
      <c r="AOS65484" s="506"/>
      <c r="AOT65484" s="506"/>
      <c r="AOU65484" s="506"/>
      <c r="AOV65484" s="506"/>
      <c r="AOW65484" s="506"/>
      <c r="AOX65484" s="506"/>
      <c r="AOY65484" s="506"/>
      <c r="AOZ65484" s="506"/>
      <c r="APA65484" s="506"/>
      <c r="APB65484" s="506"/>
      <c r="APC65484" s="506"/>
      <c r="APD65484" s="506"/>
      <c r="APE65484" s="506"/>
      <c r="APF65484" s="506"/>
      <c r="APG65484" s="506"/>
      <c r="APH65484" s="506"/>
      <c r="API65484" s="506"/>
      <c r="APJ65484" s="506"/>
      <c r="APK65484" s="506"/>
      <c r="APL65484" s="506"/>
      <c r="APM65484" s="506"/>
      <c r="APN65484" s="506"/>
      <c r="APO65484" s="506"/>
      <c r="APP65484" s="506"/>
      <c r="APQ65484" s="506"/>
      <c r="APR65484" s="506"/>
      <c r="APS65484" s="506"/>
      <c r="APT65484" s="506"/>
      <c r="APU65484" s="506"/>
      <c r="APV65484" s="506"/>
      <c r="APW65484" s="506"/>
      <c r="APX65484" s="506"/>
      <c r="APY65484" s="506"/>
      <c r="APZ65484" s="506"/>
      <c r="AQA65484" s="506"/>
      <c r="AQB65484" s="506"/>
      <c r="AQC65484" s="506"/>
      <c r="AQD65484" s="506"/>
      <c r="AQE65484" s="506"/>
      <c r="AQF65484" s="506"/>
      <c r="AQG65484" s="506"/>
      <c r="AQH65484" s="506"/>
      <c r="AQI65484" s="506"/>
      <c r="AQJ65484" s="506"/>
      <c r="AQK65484" s="506"/>
      <c r="AQL65484" s="506"/>
      <c r="AQM65484" s="506"/>
      <c r="AQN65484" s="506"/>
      <c r="AQO65484" s="506"/>
      <c r="AQP65484" s="506"/>
      <c r="AQQ65484" s="506"/>
      <c r="AQR65484" s="506"/>
      <c r="AQS65484" s="506"/>
      <c r="AQT65484" s="506"/>
      <c r="AQU65484" s="506"/>
      <c r="AQV65484" s="506"/>
      <c r="AQW65484" s="506"/>
      <c r="AQX65484" s="506"/>
      <c r="AQY65484" s="506"/>
      <c r="AQZ65484" s="506"/>
      <c r="ARA65484" s="506"/>
      <c r="ARB65484" s="506"/>
      <c r="ARC65484" s="506"/>
      <c r="ARD65484" s="506"/>
      <c r="ARE65484" s="506"/>
      <c r="ARF65484" s="506"/>
      <c r="ARG65484" s="506"/>
      <c r="ARH65484" s="506"/>
      <c r="ARI65484" s="506"/>
      <c r="ARJ65484" s="506"/>
      <c r="ARK65484" s="506"/>
      <c r="ARL65484" s="506"/>
      <c r="ARM65484" s="506"/>
      <c r="ARN65484" s="506"/>
      <c r="ARO65484" s="506"/>
      <c r="ARP65484" s="506"/>
      <c r="ARQ65484" s="506"/>
      <c r="ARR65484" s="506"/>
      <c r="ARS65484" s="506"/>
      <c r="ART65484" s="506"/>
      <c r="ARU65484" s="506"/>
      <c r="ARV65484" s="506"/>
      <c r="ARW65484" s="506"/>
      <c r="ARX65484" s="506"/>
      <c r="ARY65484" s="506"/>
      <c r="ARZ65484" s="506"/>
      <c r="ASA65484" s="506"/>
      <c r="ASB65484" s="506"/>
      <c r="ASC65484" s="506"/>
      <c r="ASD65484" s="506"/>
      <c r="ASE65484" s="506"/>
      <c r="ASF65484" s="506"/>
      <c r="ASG65484" s="506"/>
      <c r="ASH65484" s="506"/>
      <c r="ASI65484" s="506"/>
      <c r="ASJ65484" s="506"/>
      <c r="ASK65484" s="506"/>
      <c r="ASL65484" s="506"/>
      <c r="ASM65484" s="506"/>
      <c r="ASN65484" s="506"/>
      <c r="ASO65484" s="506"/>
      <c r="ASP65484" s="506"/>
      <c r="ASQ65484" s="506"/>
      <c r="ASR65484" s="506"/>
      <c r="ASS65484" s="506"/>
      <c r="AST65484" s="506"/>
      <c r="ASU65484" s="506"/>
      <c r="ASV65484" s="506"/>
      <c r="ASW65484" s="506"/>
      <c r="ASX65484" s="506"/>
      <c r="ASY65484" s="506"/>
      <c r="ASZ65484" s="506"/>
      <c r="ATA65484" s="506"/>
      <c r="ATB65484" s="506"/>
      <c r="ATC65484" s="506"/>
      <c r="ATD65484" s="506"/>
      <c r="ATE65484" s="506"/>
      <c r="ATF65484" s="506"/>
      <c r="ATG65484" s="506"/>
      <c r="ATH65484" s="506"/>
      <c r="ATI65484" s="506"/>
      <c r="ATJ65484" s="506"/>
      <c r="ATK65484" s="506"/>
      <c r="ATL65484" s="506"/>
      <c r="ATM65484" s="506"/>
      <c r="ATN65484" s="506"/>
      <c r="ATO65484" s="506"/>
      <c r="ATP65484" s="506"/>
      <c r="ATQ65484" s="506"/>
      <c r="ATR65484" s="506"/>
      <c r="ATS65484" s="506"/>
      <c r="ATT65484" s="506"/>
      <c r="ATU65484" s="506"/>
      <c r="ATV65484" s="506"/>
      <c r="ATW65484" s="506"/>
      <c r="ATX65484" s="506"/>
      <c r="ATY65484" s="506"/>
      <c r="ATZ65484" s="506"/>
      <c r="AUA65484" s="506"/>
      <c r="AUB65484" s="506"/>
      <c r="AUC65484" s="506"/>
      <c r="AUD65484" s="506"/>
      <c r="AUE65484" s="506"/>
      <c r="AUF65484" s="506"/>
      <c r="AUG65484" s="506"/>
      <c r="AUH65484" s="506"/>
      <c r="AUI65484" s="506"/>
      <c r="AUJ65484" s="506"/>
      <c r="AUK65484" s="506"/>
      <c r="AUL65484" s="506"/>
      <c r="AUM65484" s="506"/>
      <c r="AUN65484" s="506"/>
      <c r="AUO65484" s="506"/>
      <c r="AUP65484" s="506"/>
      <c r="AUQ65484" s="506"/>
      <c r="AUR65484" s="506"/>
      <c r="AUS65484" s="506"/>
      <c r="AUT65484" s="506"/>
      <c r="AUU65484" s="506"/>
      <c r="AUV65484" s="506"/>
      <c r="AUW65484" s="506"/>
      <c r="AUX65484" s="506"/>
      <c r="AUY65484" s="506"/>
      <c r="AUZ65484" s="506"/>
      <c r="AVA65484" s="506"/>
      <c r="AVB65484" s="506"/>
      <c r="AVC65484" s="506"/>
      <c r="AVD65484" s="506"/>
      <c r="AVE65484" s="506"/>
      <c r="AVF65484" s="506"/>
      <c r="AVG65484" s="506"/>
      <c r="AVH65484" s="506"/>
      <c r="AVI65484" s="506"/>
      <c r="AVJ65484" s="506"/>
      <c r="AVK65484" s="506"/>
      <c r="AVL65484" s="506"/>
      <c r="AVM65484" s="506"/>
      <c r="AVN65484" s="506"/>
      <c r="AVO65484" s="506"/>
      <c r="AVP65484" s="506"/>
      <c r="AVQ65484" s="506"/>
      <c r="AVR65484" s="506"/>
      <c r="AVS65484" s="506"/>
      <c r="AVT65484" s="506"/>
      <c r="AVU65484" s="506"/>
      <c r="AVV65484" s="506"/>
      <c r="AVW65484" s="506"/>
      <c r="AVX65484" s="506"/>
      <c r="AVY65484" s="506"/>
      <c r="AVZ65484" s="506"/>
      <c r="AWA65484" s="506"/>
      <c r="AWB65484" s="506"/>
      <c r="AWC65484" s="506"/>
      <c r="AWD65484" s="506"/>
      <c r="AWE65484" s="506"/>
      <c r="AWF65484" s="506"/>
      <c r="AWG65484" s="506"/>
      <c r="AWH65484" s="506"/>
      <c r="AWI65484" s="506"/>
      <c r="AWJ65484" s="506"/>
      <c r="AWK65484" s="506"/>
      <c r="AWL65484" s="506"/>
      <c r="AWM65484" s="506"/>
      <c r="AWN65484" s="506"/>
      <c r="AWO65484" s="506"/>
      <c r="AWP65484" s="506"/>
      <c r="AWQ65484" s="506"/>
      <c r="AWR65484" s="506"/>
      <c r="AWS65484" s="506"/>
      <c r="AWT65484" s="506"/>
      <c r="AWU65484" s="506"/>
      <c r="AWV65484" s="506"/>
      <c r="AWW65484" s="506"/>
      <c r="AWX65484" s="506"/>
      <c r="AWY65484" s="506"/>
      <c r="AWZ65484" s="506"/>
      <c r="AXA65484" s="506"/>
      <c r="AXB65484" s="506"/>
      <c r="AXC65484" s="506"/>
      <c r="AXD65484" s="506"/>
      <c r="AXE65484" s="506"/>
      <c r="AXF65484" s="506"/>
      <c r="AXG65484" s="506"/>
      <c r="AXH65484" s="506"/>
      <c r="AXI65484" s="506"/>
      <c r="AXJ65484" s="506"/>
      <c r="AXK65484" s="506"/>
      <c r="AXL65484" s="506"/>
      <c r="AXM65484" s="506"/>
      <c r="AXN65484" s="506"/>
      <c r="AXO65484" s="506"/>
      <c r="AXP65484" s="506"/>
      <c r="AXQ65484" s="506"/>
      <c r="AXR65484" s="506"/>
      <c r="AXS65484" s="506"/>
      <c r="AXT65484" s="506"/>
      <c r="AXU65484" s="506"/>
      <c r="AXV65484" s="506"/>
      <c r="AXW65484" s="506"/>
      <c r="AXX65484" s="506"/>
      <c r="AXY65484" s="506"/>
      <c r="AXZ65484" s="506"/>
      <c r="AYA65484" s="506"/>
      <c r="AYB65484" s="506"/>
      <c r="AYC65484" s="506"/>
      <c r="AYD65484" s="506"/>
      <c r="AYE65484" s="506"/>
      <c r="AYF65484" s="506"/>
      <c r="AYG65484" s="506"/>
      <c r="AYH65484" s="506"/>
      <c r="AYI65484" s="506"/>
      <c r="AYJ65484" s="506"/>
      <c r="AYK65484" s="506"/>
      <c r="AYL65484" s="506"/>
      <c r="AYM65484" s="506"/>
      <c r="AYN65484" s="506"/>
      <c r="AYO65484" s="506"/>
      <c r="AYP65484" s="506"/>
      <c r="AYQ65484" s="506"/>
      <c r="AYR65484" s="506"/>
      <c r="AYS65484" s="506"/>
      <c r="AYT65484" s="506"/>
      <c r="AYU65484" s="506"/>
      <c r="AYV65484" s="506"/>
      <c r="AYW65484" s="506"/>
      <c r="AYX65484" s="506"/>
      <c r="AYY65484" s="506"/>
      <c r="AYZ65484" s="506"/>
      <c r="AZA65484" s="506"/>
      <c r="AZB65484" s="506"/>
      <c r="AZC65484" s="506"/>
      <c r="AZD65484" s="506"/>
      <c r="AZE65484" s="506"/>
      <c r="AZF65484" s="506"/>
      <c r="AZG65484" s="506"/>
      <c r="AZH65484" s="506"/>
      <c r="AZI65484" s="506"/>
      <c r="AZJ65484" s="506"/>
      <c r="AZK65484" s="506"/>
      <c r="AZL65484" s="506"/>
      <c r="AZM65484" s="506"/>
      <c r="AZN65484" s="506"/>
      <c r="AZO65484" s="506"/>
      <c r="AZP65484" s="506"/>
      <c r="AZQ65484" s="506"/>
      <c r="AZR65484" s="506"/>
      <c r="AZS65484" s="506"/>
      <c r="AZT65484" s="506"/>
      <c r="AZU65484" s="506"/>
      <c r="AZV65484" s="506"/>
      <c r="AZW65484" s="506"/>
      <c r="AZX65484" s="506"/>
      <c r="AZY65484" s="506"/>
      <c r="AZZ65484" s="506"/>
      <c r="BAA65484" s="506"/>
      <c r="BAB65484" s="506"/>
      <c r="BAC65484" s="506"/>
      <c r="BAD65484" s="506"/>
      <c r="BAE65484" s="506"/>
      <c r="BAF65484" s="506"/>
      <c r="BAG65484" s="506"/>
      <c r="BAH65484" s="506"/>
      <c r="BAI65484" s="506"/>
      <c r="BAJ65484" s="506"/>
      <c r="BAK65484" s="506"/>
      <c r="BAL65484" s="506"/>
      <c r="BAM65484" s="506"/>
      <c r="BAN65484" s="506"/>
      <c r="BAO65484" s="506"/>
      <c r="BAP65484" s="506"/>
      <c r="BAQ65484" s="506"/>
      <c r="BAR65484" s="506"/>
      <c r="BAS65484" s="506"/>
      <c r="BAT65484" s="506"/>
      <c r="BAU65484" s="506"/>
      <c r="BAV65484" s="506"/>
      <c r="BAW65484" s="506"/>
      <c r="BAX65484" s="506"/>
      <c r="BAY65484" s="506"/>
      <c r="BAZ65484" s="506"/>
      <c r="BBA65484" s="506"/>
      <c r="BBB65484" s="506"/>
      <c r="BBC65484" s="506"/>
      <c r="BBD65484" s="506"/>
      <c r="BBE65484" s="506"/>
      <c r="BBF65484" s="506"/>
      <c r="BBG65484" s="506"/>
      <c r="BBH65484" s="506"/>
      <c r="BBI65484" s="506"/>
      <c r="BBJ65484" s="506"/>
      <c r="BBK65484" s="506"/>
      <c r="BBL65484" s="506"/>
      <c r="BBM65484" s="506"/>
      <c r="BBN65484" s="506"/>
      <c r="BBO65484" s="506"/>
      <c r="BBP65484" s="506"/>
      <c r="BBQ65484" s="506"/>
      <c r="BBR65484" s="506"/>
      <c r="BBS65484" s="506"/>
      <c r="BBT65484" s="506"/>
      <c r="BBU65484" s="506"/>
      <c r="BBV65484" s="506"/>
      <c r="BBW65484" s="506"/>
      <c r="BBX65484" s="506"/>
      <c r="BBY65484" s="506"/>
      <c r="BBZ65484" s="506"/>
      <c r="BCA65484" s="506"/>
      <c r="BCB65484" s="506"/>
      <c r="BCC65484" s="506"/>
      <c r="BCD65484" s="506"/>
      <c r="BCE65484" s="506"/>
      <c r="BCF65484" s="506"/>
      <c r="BCG65484" s="506"/>
      <c r="BCH65484" s="506"/>
      <c r="BCI65484" s="506"/>
      <c r="BCJ65484" s="506"/>
      <c r="BCK65484" s="506"/>
      <c r="BCL65484" s="506"/>
      <c r="BCM65484" s="506"/>
      <c r="BCN65484" s="506"/>
      <c r="BCO65484" s="506"/>
      <c r="BCP65484" s="506"/>
      <c r="BCQ65484" s="506"/>
      <c r="BCR65484" s="506"/>
      <c r="BCS65484" s="506"/>
      <c r="BCT65484" s="506"/>
      <c r="BCU65484" s="506"/>
      <c r="BCV65484" s="506"/>
      <c r="BCW65484" s="506"/>
      <c r="BCX65484" s="506"/>
      <c r="BCY65484" s="506"/>
      <c r="BCZ65484" s="506"/>
      <c r="BDA65484" s="506"/>
      <c r="BDB65484" s="506"/>
      <c r="BDC65484" s="506"/>
      <c r="BDD65484" s="506"/>
      <c r="BDE65484" s="506"/>
      <c r="BDF65484" s="506"/>
      <c r="BDG65484" s="506"/>
      <c r="BDH65484" s="506"/>
      <c r="BDI65484" s="506"/>
      <c r="BDJ65484" s="506"/>
      <c r="BDK65484" s="506"/>
      <c r="BDL65484" s="506"/>
      <c r="BDM65484" s="506"/>
      <c r="BDN65484" s="506"/>
      <c r="BDO65484" s="506"/>
      <c r="BDP65484" s="506"/>
      <c r="BDQ65484" s="506"/>
      <c r="BDR65484" s="506"/>
      <c r="BDS65484" s="506"/>
      <c r="BDT65484" s="506"/>
      <c r="BDU65484" s="506"/>
      <c r="BDV65484" s="506"/>
      <c r="BDW65484" s="506"/>
      <c r="BDX65484" s="506"/>
      <c r="BDY65484" s="506"/>
      <c r="BDZ65484" s="506"/>
      <c r="BEA65484" s="506"/>
      <c r="BEB65484" s="506"/>
      <c r="BEC65484" s="506"/>
      <c r="BED65484" s="506"/>
      <c r="BEE65484" s="506"/>
      <c r="BEF65484" s="506"/>
      <c r="BEG65484" s="506"/>
      <c r="BEH65484" s="506"/>
      <c r="BEI65484" s="506"/>
      <c r="BEJ65484" s="506"/>
      <c r="BEK65484" s="506"/>
      <c r="BEL65484" s="506"/>
      <c r="BEM65484" s="506"/>
      <c r="BEN65484" s="506"/>
      <c r="BEO65484" s="506"/>
      <c r="BEP65484" s="506"/>
      <c r="BEQ65484" s="506"/>
      <c r="BER65484" s="506"/>
      <c r="BES65484" s="506"/>
      <c r="BET65484" s="506"/>
      <c r="BEU65484" s="506"/>
      <c r="BEV65484" s="506"/>
      <c r="BEW65484" s="506"/>
      <c r="BEX65484" s="506"/>
      <c r="BEY65484" s="506"/>
      <c r="BEZ65484" s="506"/>
      <c r="BFA65484" s="506"/>
      <c r="BFB65484" s="506"/>
      <c r="BFC65484" s="506"/>
      <c r="BFD65484" s="506"/>
      <c r="BFE65484" s="506"/>
      <c r="BFF65484" s="506"/>
      <c r="BFG65484" s="506"/>
      <c r="BFH65484" s="506"/>
      <c r="BFI65484" s="506"/>
      <c r="BFJ65484" s="506"/>
      <c r="BFK65484" s="506"/>
      <c r="BFL65484" s="506"/>
      <c r="BFM65484" s="506"/>
      <c r="BFN65484" s="506"/>
      <c r="BFO65484" s="506"/>
      <c r="BFP65484" s="506"/>
      <c r="BFQ65484" s="506"/>
      <c r="BFR65484" s="506"/>
      <c r="BFS65484" s="506"/>
      <c r="BFT65484" s="506"/>
      <c r="BFU65484" s="506"/>
      <c r="BFV65484" s="506"/>
      <c r="BFW65484" s="506"/>
      <c r="BFX65484" s="506"/>
      <c r="BFY65484" s="506"/>
      <c r="BFZ65484" s="506"/>
      <c r="BGA65484" s="506"/>
      <c r="BGB65484" s="506"/>
      <c r="BGC65484" s="506"/>
      <c r="BGD65484" s="506"/>
      <c r="BGE65484" s="506"/>
      <c r="BGF65484" s="506"/>
      <c r="BGG65484" s="506"/>
      <c r="BGH65484" s="506"/>
      <c r="BGI65484" s="506"/>
      <c r="BGJ65484" s="506"/>
      <c r="BGK65484" s="506"/>
      <c r="BGL65484" s="506"/>
      <c r="BGM65484" s="506"/>
      <c r="BGN65484" s="506"/>
      <c r="BGO65484" s="506"/>
      <c r="BGP65484" s="506"/>
      <c r="BGQ65484" s="506"/>
      <c r="BGR65484" s="506"/>
      <c r="BGS65484" s="506"/>
      <c r="BGT65484" s="506"/>
      <c r="BGU65484" s="506"/>
      <c r="BGV65484" s="506"/>
      <c r="BGW65484" s="506"/>
      <c r="BGX65484" s="506"/>
      <c r="BGY65484" s="506"/>
      <c r="BGZ65484" s="506"/>
      <c r="BHA65484" s="506"/>
      <c r="BHB65484" s="506"/>
      <c r="BHC65484" s="506"/>
      <c r="BHD65484" s="506"/>
      <c r="BHE65484" s="506"/>
      <c r="BHF65484" s="506"/>
      <c r="BHG65484" s="506"/>
      <c r="BHH65484" s="506"/>
      <c r="BHI65484" s="506"/>
      <c r="BHJ65484" s="506"/>
      <c r="BHK65484" s="506"/>
      <c r="BHL65484" s="506"/>
      <c r="BHM65484" s="506"/>
      <c r="BHN65484" s="506"/>
      <c r="BHO65484" s="506"/>
      <c r="BHP65484" s="506"/>
      <c r="BHQ65484" s="506"/>
      <c r="BHR65484" s="506"/>
      <c r="BHS65484" s="506"/>
      <c r="BHT65484" s="506"/>
      <c r="BHU65484" s="506"/>
      <c r="BHV65484" s="506"/>
      <c r="BHW65484" s="506"/>
      <c r="BHX65484" s="506"/>
      <c r="BHY65484" s="506"/>
      <c r="BHZ65484" s="506"/>
      <c r="BIA65484" s="506"/>
      <c r="BIB65484" s="506"/>
      <c r="BIC65484" s="506"/>
      <c r="BID65484" s="506"/>
      <c r="BIE65484" s="506"/>
      <c r="BIF65484" s="506"/>
      <c r="BIG65484" s="506"/>
      <c r="BIH65484" s="506"/>
      <c r="BII65484" s="506"/>
      <c r="BIJ65484" s="506"/>
      <c r="BIK65484" s="506"/>
      <c r="BIL65484" s="506"/>
      <c r="BIM65484" s="506"/>
      <c r="BIN65484" s="506"/>
      <c r="BIO65484" s="506"/>
      <c r="BIP65484" s="506"/>
      <c r="BIQ65484" s="506"/>
      <c r="BIR65484" s="506"/>
      <c r="BIS65484" s="506"/>
      <c r="BIT65484" s="506"/>
      <c r="BIU65484" s="506"/>
      <c r="BIV65484" s="506"/>
      <c r="BIW65484" s="506"/>
      <c r="BIX65484" s="506"/>
      <c r="BIY65484" s="506"/>
      <c r="BIZ65484" s="506"/>
      <c r="BJA65484" s="506"/>
      <c r="BJB65484" s="506"/>
      <c r="BJC65484" s="506"/>
      <c r="BJD65484" s="506"/>
      <c r="BJE65484" s="506"/>
      <c r="BJF65484" s="506"/>
      <c r="BJG65484" s="506"/>
      <c r="BJH65484" s="506"/>
      <c r="BJI65484" s="506"/>
      <c r="BJJ65484" s="506"/>
      <c r="BJK65484" s="506"/>
      <c r="BJL65484" s="506"/>
      <c r="BJM65484" s="506"/>
      <c r="BJN65484" s="506"/>
      <c r="BJO65484" s="506"/>
      <c r="BJP65484" s="506"/>
      <c r="BJQ65484" s="506"/>
      <c r="BJR65484" s="506"/>
      <c r="BJS65484" s="506"/>
      <c r="BJT65484" s="506"/>
      <c r="BJU65484" s="506"/>
      <c r="BJV65484" s="506"/>
      <c r="BJW65484" s="506"/>
      <c r="BJX65484" s="506"/>
      <c r="BJY65484" s="506"/>
      <c r="BJZ65484" s="506"/>
      <c r="BKA65484" s="506"/>
      <c r="BKB65484" s="506"/>
      <c r="BKC65484" s="506"/>
      <c r="BKD65484" s="506"/>
      <c r="BKE65484" s="506"/>
      <c r="BKF65484" s="506"/>
      <c r="BKG65484" s="506"/>
      <c r="BKH65484" s="506"/>
      <c r="BKI65484" s="506"/>
      <c r="BKJ65484" s="506"/>
      <c r="BKK65484" s="506"/>
      <c r="BKL65484" s="506"/>
      <c r="BKM65484" s="506"/>
      <c r="BKN65484" s="506"/>
      <c r="BKO65484" s="506"/>
      <c r="BKP65484" s="506"/>
      <c r="BKQ65484" s="506"/>
      <c r="BKR65484" s="506"/>
      <c r="BKS65484" s="506"/>
      <c r="BKT65484" s="506"/>
      <c r="BKU65484" s="506"/>
      <c r="BKV65484" s="506"/>
      <c r="BKW65484" s="506"/>
      <c r="BKX65484" s="506"/>
      <c r="BKY65484" s="506"/>
      <c r="BKZ65484" s="506"/>
      <c r="BLA65484" s="506"/>
      <c r="BLB65484" s="506"/>
      <c r="BLC65484" s="506"/>
      <c r="BLD65484" s="506"/>
      <c r="BLE65484" s="506"/>
      <c r="BLF65484" s="506"/>
      <c r="BLG65484" s="506"/>
      <c r="BLH65484" s="506"/>
      <c r="BLI65484" s="506"/>
      <c r="BLJ65484" s="506"/>
      <c r="BLK65484" s="506"/>
      <c r="BLL65484" s="506"/>
      <c r="BLM65484" s="506"/>
      <c r="BLN65484" s="506"/>
      <c r="BLO65484" s="506"/>
      <c r="BLP65484" s="506"/>
      <c r="BLQ65484" s="506"/>
      <c r="BLR65484" s="506"/>
      <c r="BLS65484" s="506"/>
      <c r="BLT65484" s="506"/>
      <c r="BLU65484" s="506"/>
      <c r="BLV65484" s="506"/>
      <c r="BLW65484" s="506"/>
      <c r="BLX65484" s="506"/>
      <c r="BLY65484" s="506"/>
      <c r="BLZ65484" s="506"/>
      <c r="BMA65484" s="506"/>
      <c r="BMB65484" s="506"/>
      <c r="BMC65484" s="506"/>
      <c r="BMD65484" s="506"/>
      <c r="BME65484" s="506"/>
      <c r="BMF65484" s="506"/>
      <c r="BMG65484" s="506"/>
      <c r="BMH65484" s="506"/>
      <c r="BMI65484" s="506"/>
      <c r="BMJ65484" s="506"/>
      <c r="BMK65484" s="506"/>
      <c r="BML65484" s="506"/>
      <c r="BMM65484" s="506"/>
      <c r="BMN65484" s="506"/>
      <c r="BMO65484" s="506"/>
      <c r="BMP65484" s="506"/>
      <c r="BMQ65484" s="506"/>
      <c r="BMR65484" s="506"/>
      <c r="BMS65484" s="506"/>
      <c r="BMT65484" s="506"/>
      <c r="BMU65484" s="506"/>
      <c r="BMV65484" s="506"/>
      <c r="BMW65484" s="506"/>
      <c r="BMX65484" s="506"/>
      <c r="BMY65484" s="506"/>
      <c r="BMZ65484" s="506"/>
      <c r="BNA65484" s="506"/>
      <c r="BNB65484" s="506"/>
      <c r="BNC65484" s="506"/>
      <c r="BND65484" s="506"/>
      <c r="BNE65484" s="506"/>
      <c r="BNF65484" s="506"/>
      <c r="BNG65484" s="506"/>
      <c r="BNH65484" s="506"/>
      <c r="BNI65484" s="506"/>
      <c r="BNJ65484" s="506"/>
      <c r="BNK65484" s="506"/>
      <c r="BNL65484" s="506"/>
      <c r="BNM65484" s="506"/>
      <c r="BNN65484" s="506"/>
      <c r="BNO65484" s="506"/>
      <c r="BNP65484" s="506"/>
      <c r="BNQ65484" s="506"/>
      <c r="BNR65484" s="506"/>
      <c r="BNS65484" s="506"/>
      <c r="BNT65484" s="506"/>
      <c r="BNU65484" s="506"/>
      <c r="BNV65484" s="506"/>
      <c r="BNW65484" s="506"/>
      <c r="BNX65484" s="506"/>
      <c r="BNY65484" s="506"/>
      <c r="BNZ65484" s="506"/>
      <c r="BOA65484" s="506"/>
      <c r="BOB65484" s="506"/>
      <c r="BOC65484" s="506"/>
      <c r="BOD65484" s="506"/>
      <c r="BOE65484" s="506"/>
      <c r="BOF65484" s="506"/>
      <c r="BOG65484" s="506"/>
      <c r="BOH65484" s="506"/>
      <c r="BOI65484" s="506"/>
      <c r="BOJ65484" s="506"/>
      <c r="BOK65484" s="506"/>
      <c r="BOL65484" s="506"/>
      <c r="BOM65484" s="506"/>
      <c r="BON65484" s="506"/>
      <c r="BOO65484" s="506"/>
      <c r="BOP65484" s="506"/>
      <c r="BOQ65484" s="506"/>
      <c r="BOR65484" s="506"/>
      <c r="BOS65484" s="506"/>
      <c r="BOT65484" s="506"/>
      <c r="BOU65484" s="506"/>
      <c r="BOV65484" s="506"/>
      <c r="BOW65484" s="506"/>
      <c r="BOX65484" s="506"/>
      <c r="BOY65484" s="506"/>
      <c r="BOZ65484" s="506"/>
      <c r="BPA65484" s="506"/>
      <c r="BPB65484" s="506"/>
      <c r="BPC65484" s="506"/>
      <c r="BPD65484" s="506"/>
      <c r="BPE65484" s="506"/>
      <c r="BPF65484" s="506"/>
      <c r="BPG65484" s="506"/>
      <c r="BPH65484" s="506"/>
      <c r="BPI65484" s="506"/>
      <c r="BPJ65484" s="506"/>
      <c r="BPK65484" s="506"/>
      <c r="BPL65484" s="506"/>
      <c r="BPM65484" s="506"/>
      <c r="BPN65484" s="506"/>
      <c r="BPO65484" s="506"/>
      <c r="BPP65484" s="506"/>
      <c r="BPQ65484" s="506"/>
      <c r="BPR65484" s="506"/>
      <c r="BPS65484" s="506"/>
      <c r="BPT65484" s="506"/>
      <c r="BPU65484" s="506"/>
      <c r="BPV65484" s="506"/>
      <c r="BPW65484" s="506"/>
      <c r="BPX65484" s="506"/>
      <c r="BPY65484" s="506"/>
      <c r="BPZ65484" s="506"/>
      <c r="BQA65484" s="506"/>
      <c r="BQB65484" s="506"/>
      <c r="BQC65484" s="506"/>
      <c r="BQD65484" s="506"/>
      <c r="BQE65484" s="506"/>
      <c r="BQF65484" s="506"/>
      <c r="BQG65484" s="506"/>
      <c r="BQH65484" s="506"/>
      <c r="BQI65484" s="506"/>
      <c r="BQJ65484" s="506"/>
      <c r="BQK65484" s="506"/>
      <c r="BQL65484" s="506"/>
      <c r="BQM65484" s="506"/>
      <c r="BQN65484" s="506"/>
      <c r="BQO65484" s="506"/>
      <c r="BQP65484" s="506"/>
      <c r="BQQ65484" s="506"/>
      <c r="BQR65484" s="506"/>
      <c r="BQS65484" s="506"/>
      <c r="BQT65484" s="506"/>
      <c r="BQU65484" s="506"/>
      <c r="BQV65484" s="506"/>
      <c r="BQW65484" s="506"/>
      <c r="BQX65484" s="506"/>
      <c r="BQY65484" s="506"/>
      <c r="BQZ65484" s="506"/>
      <c r="BRA65484" s="506"/>
      <c r="BRB65484" s="506"/>
      <c r="BRC65484" s="506"/>
      <c r="BRD65484" s="506"/>
      <c r="BRE65484" s="506"/>
      <c r="BRF65484" s="506"/>
      <c r="BRG65484" s="506"/>
      <c r="BRH65484" s="506"/>
      <c r="BRI65484" s="506"/>
      <c r="BRJ65484" s="506"/>
      <c r="BRK65484" s="506"/>
      <c r="BRL65484" s="506"/>
      <c r="BRM65484" s="506"/>
      <c r="BRN65484" s="506"/>
      <c r="BRO65484" s="506"/>
      <c r="BRP65484" s="506"/>
      <c r="BRQ65484" s="506"/>
      <c r="BRR65484" s="506"/>
      <c r="BRS65484" s="506"/>
      <c r="BRT65484" s="506"/>
      <c r="BRU65484" s="506"/>
      <c r="BRV65484" s="506"/>
      <c r="BRW65484" s="506"/>
      <c r="BRX65484" s="506"/>
      <c r="BRY65484" s="506"/>
      <c r="BRZ65484" s="506"/>
      <c r="BSA65484" s="506"/>
      <c r="BSB65484" s="506"/>
      <c r="BSC65484" s="506"/>
      <c r="BSD65484" s="506"/>
      <c r="BSE65484" s="506"/>
      <c r="BSF65484" s="506"/>
      <c r="BSG65484" s="506"/>
      <c r="BSH65484" s="506"/>
      <c r="BSI65484" s="506"/>
      <c r="BSJ65484" s="506"/>
      <c r="BSK65484" s="506"/>
      <c r="BSL65484" s="506"/>
      <c r="BSM65484" s="506"/>
      <c r="BSN65484" s="506"/>
      <c r="BSO65484" s="506"/>
      <c r="BSP65484" s="506"/>
      <c r="BSQ65484" s="506"/>
      <c r="BSR65484" s="506"/>
      <c r="BSS65484" s="506"/>
      <c r="BST65484" s="506"/>
      <c r="BSU65484" s="506"/>
      <c r="BSV65484" s="506"/>
      <c r="BSW65484" s="506"/>
      <c r="BSX65484" s="506"/>
      <c r="BSY65484" s="506"/>
      <c r="BSZ65484" s="506"/>
      <c r="BTA65484" s="506"/>
      <c r="BTB65484" s="506"/>
      <c r="BTC65484" s="506"/>
      <c r="BTD65484" s="506"/>
      <c r="BTE65484" s="506"/>
      <c r="BTF65484" s="506"/>
      <c r="BTG65484" s="506"/>
      <c r="BTH65484" s="506"/>
      <c r="BTI65484" s="506"/>
      <c r="BTJ65484" s="506"/>
      <c r="BTK65484" s="506"/>
      <c r="BTL65484" s="506"/>
      <c r="BTM65484" s="506"/>
      <c r="BTN65484" s="506"/>
      <c r="BTO65484" s="506"/>
      <c r="BTP65484" s="506"/>
      <c r="BTQ65484" s="506"/>
      <c r="BTR65484" s="506"/>
      <c r="BTS65484" s="506"/>
      <c r="BTT65484" s="506"/>
      <c r="BTU65484" s="506"/>
      <c r="BTV65484" s="506"/>
      <c r="BTW65484" s="506"/>
      <c r="BTX65484" s="506"/>
      <c r="BTY65484" s="506"/>
      <c r="BTZ65484" s="506"/>
      <c r="BUA65484" s="506"/>
      <c r="BUB65484" s="506"/>
      <c r="BUC65484" s="506"/>
      <c r="BUD65484" s="506"/>
      <c r="BUE65484" s="506"/>
      <c r="BUF65484" s="506"/>
      <c r="BUG65484" s="506"/>
      <c r="BUH65484" s="506"/>
      <c r="BUI65484" s="506"/>
      <c r="BUJ65484" s="506"/>
      <c r="BUK65484" s="506"/>
      <c r="BUL65484" s="506"/>
      <c r="BUM65484" s="506"/>
      <c r="BUN65484" s="506"/>
      <c r="BUO65484" s="506"/>
      <c r="BUP65484" s="506"/>
      <c r="BUQ65484" s="506"/>
      <c r="BUR65484" s="506"/>
      <c r="BUS65484" s="506"/>
      <c r="BUT65484" s="506"/>
      <c r="BUU65484" s="506"/>
      <c r="BUV65484" s="506"/>
      <c r="BUW65484" s="506"/>
      <c r="BUX65484" s="506"/>
      <c r="BUY65484" s="506"/>
      <c r="BUZ65484" s="506"/>
      <c r="BVA65484" s="506"/>
      <c r="BVB65484" s="506"/>
      <c r="BVC65484" s="506"/>
      <c r="BVD65484" s="506"/>
      <c r="BVE65484" s="506"/>
      <c r="BVF65484" s="506"/>
      <c r="BVG65484" s="506"/>
      <c r="BVH65484" s="506"/>
      <c r="BVI65484" s="506"/>
      <c r="BVJ65484" s="506"/>
      <c r="BVK65484" s="506"/>
      <c r="BVL65484" s="506"/>
      <c r="BVM65484" s="506"/>
      <c r="BVN65484" s="506"/>
      <c r="BVO65484" s="506"/>
      <c r="BVP65484" s="506"/>
      <c r="BVQ65484" s="506"/>
      <c r="BVR65484" s="506"/>
      <c r="BVS65484" s="506"/>
      <c r="BVT65484" s="506"/>
      <c r="BVU65484" s="506"/>
      <c r="BVV65484" s="506"/>
      <c r="BVW65484" s="506"/>
      <c r="BVX65484" s="506"/>
      <c r="BVY65484" s="506"/>
      <c r="BVZ65484" s="506"/>
      <c r="BWA65484" s="506"/>
      <c r="BWB65484" s="506"/>
      <c r="BWC65484" s="506"/>
      <c r="BWD65484" s="506"/>
      <c r="BWE65484" s="506"/>
      <c r="BWF65484" s="506"/>
      <c r="BWG65484" s="506"/>
      <c r="BWH65484" s="506"/>
      <c r="BWI65484" s="506"/>
      <c r="BWJ65484" s="506"/>
      <c r="BWK65484" s="506"/>
      <c r="BWL65484" s="506"/>
      <c r="BWM65484" s="506"/>
      <c r="BWN65484" s="506"/>
      <c r="BWO65484" s="506"/>
      <c r="BWP65484" s="506"/>
      <c r="BWQ65484" s="506"/>
      <c r="BWR65484" s="506"/>
      <c r="BWS65484" s="506"/>
      <c r="BWT65484" s="506"/>
      <c r="BWU65484" s="506"/>
      <c r="BWV65484" s="506"/>
      <c r="BWW65484" s="506"/>
      <c r="BWX65484" s="506"/>
      <c r="BWY65484" s="506"/>
      <c r="BWZ65484" s="506"/>
      <c r="BXA65484" s="506"/>
      <c r="BXB65484" s="506"/>
      <c r="BXC65484" s="506"/>
      <c r="BXD65484" s="506"/>
      <c r="BXE65484" s="506"/>
      <c r="BXF65484" s="506"/>
      <c r="BXG65484" s="506"/>
      <c r="BXH65484" s="506"/>
      <c r="BXI65484" s="506"/>
      <c r="BXJ65484" s="506"/>
      <c r="BXK65484" s="506"/>
      <c r="BXL65484" s="506"/>
      <c r="BXM65484" s="506"/>
      <c r="BXN65484" s="506"/>
      <c r="BXO65484" s="506"/>
      <c r="BXP65484" s="506"/>
      <c r="BXQ65484" s="506"/>
      <c r="BXR65484" s="506"/>
      <c r="BXS65484" s="506"/>
      <c r="BXT65484" s="506"/>
      <c r="BXU65484" s="506"/>
      <c r="BXV65484" s="506"/>
      <c r="BXW65484" s="506"/>
      <c r="BXX65484" s="506"/>
      <c r="BXY65484" s="506"/>
      <c r="BXZ65484" s="506"/>
      <c r="BYA65484" s="506"/>
      <c r="BYB65484" s="506"/>
      <c r="BYC65484" s="506"/>
      <c r="BYD65484" s="506"/>
      <c r="BYE65484" s="506"/>
      <c r="BYF65484" s="506"/>
      <c r="BYG65484" s="506"/>
      <c r="BYH65484" s="506"/>
      <c r="BYI65484" s="506"/>
      <c r="BYJ65484" s="506"/>
      <c r="BYK65484" s="506"/>
      <c r="BYL65484" s="506"/>
      <c r="BYM65484" s="506"/>
      <c r="BYN65484" s="506"/>
      <c r="BYO65484" s="506"/>
      <c r="BYP65484" s="506"/>
      <c r="BYQ65484" s="506"/>
      <c r="BYR65484" s="506"/>
      <c r="BYS65484" s="506"/>
      <c r="BYT65484" s="506"/>
      <c r="BYU65484" s="506"/>
      <c r="BYV65484" s="506"/>
      <c r="BYW65484" s="506"/>
      <c r="BYX65484" s="506"/>
      <c r="BYY65484" s="506"/>
      <c r="BYZ65484" s="506"/>
      <c r="BZA65484" s="506"/>
      <c r="BZB65484" s="506"/>
      <c r="BZC65484" s="506"/>
      <c r="BZD65484" s="506"/>
      <c r="BZE65484" s="506"/>
      <c r="BZF65484" s="506"/>
      <c r="BZG65484" s="506"/>
      <c r="BZH65484" s="506"/>
      <c r="BZI65484" s="506"/>
      <c r="BZJ65484" s="506"/>
      <c r="BZK65484" s="506"/>
      <c r="BZL65484" s="506"/>
      <c r="BZM65484" s="506"/>
      <c r="BZN65484" s="506"/>
      <c r="BZO65484" s="506"/>
      <c r="BZP65484" s="506"/>
      <c r="BZQ65484" s="506"/>
      <c r="BZR65484" s="506"/>
      <c r="BZS65484" s="506"/>
      <c r="BZT65484" s="506"/>
      <c r="BZU65484" s="506"/>
      <c r="BZV65484" s="506"/>
      <c r="BZW65484" s="506"/>
      <c r="BZX65484" s="506"/>
      <c r="BZY65484" s="506"/>
      <c r="BZZ65484" s="506"/>
      <c r="CAA65484" s="506"/>
      <c r="CAB65484" s="506"/>
      <c r="CAC65484" s="506"/>
      <c r="CAD65484" s="506"/>
      <c r="CAE65484" s="506"/>
      <c r="CAF65484" s="506"/>
      <c r="CAG65484" s="506"/>
      <c r="CAH65484" s="506"/>
      <c r="CAI65484" s="506"/>
      <c r="CAJ65484" s="506"/>
      <c r="CAK65484" s="506"/>
      <c r="CAL65484" s="506"/>
      <c r="CAM65484" s="506"/>
      <c r="CAN65484" s="506"/>
      <c r="CAO65484" s="506"/>
      <c r="CAP65484" s="506"/>
      <c r="CAQ65484" s="506"/>
      <c r="CAR65484" s="506"/>
      <c r="CAS65484" s="506"/>
      <c r="CAT65484" s="506"/>
      <c r="CAU65484" s="506"/>
      <c r="CAV65484" s="506"/>
      <c r="CAW65484" s="506"/>
      <c r="CAX65484" s="506"/>
      <c r="CAY65484" s="506"/>
      <c r="CAZ65484" s="506"/>
      <c r="CBA65484" s="506"/>
      <c r="CBB65484" s="506"/>
      <c r="CBC65484" s="506"/>
      <c r="CBD65484" s="506"/>
      <c r="CBE65484" s="506"/>
      <c r="CBF65484" s="506"/>
      <c r="CBG65484" s="506"/>
      <c r="CBH65484" s="506"/>
      <c r="CBI65484" s="506"/>
      <c r="CBJ65484" s="506"/>
      <c r="CBK65484" s="506"/>
      <c r="CBL65484" s="506"/>
      <c r="CBM65484" s="506"/>
      <c r="CBN65484" s="506"/>
      <c r="CBO65484" s="506"/>
      <c r="CBP65484" s="506"/>
      <c r="CBQ65484" s="506"/>
      <c r="CBR65484" s="506"/>
      <c r="CBS65484" s="506"/>
      <c r="CBT65484" s="506"/>
      <c r="CBU65484" s="506"/>
      <c r="CBV65484" s="506"/>
      <c r="CBW65484" s="506"/>
      <c r="CBX65484" s="506"/>
      <c r="CBY65484" s="506"/>
      <c r="CBZ65484" s="506"/>
      <c r="CCA65484" s="506"/>
      <c r="CCB65484" s="506"/>
      <c r="CCC65484" s="506"/>
      <c r="CCD65484" s="506"/>
      <c r="CCE65484" s="506"/>
      <c r="CCF65484" s="506"/>
      <c r="CCG65484" s="506"/>
      <c r="CCH65484" s="506"/>
      <c r="CCI65484" s="506"/>
      <c r="CCJ65484" s="506"/>
      <c r="CCK65484" s="506"/>
      <c r="CCL65484" s="506"/>
      <c r="CCM65484" s="506"/>
      <c r="CCN65484" s="506"/>
      <c r="CCO65484" s="506"/>
      <c r="CCP65484" s="506"/>
      <c r="CCQ65484" s="506"/>
      <c r="CCR65484" s="506"/>
      <c r="CCS65484" s="506"/>
      <c r="CCT65484" s="506"/>
      <c r="CCU65484" s="506"/>
      <c r="CCV65484" s="506"/>
      <c r="CCW65484" s="506"/>
      <c r="CCX65484" s="506"/>
      <c r="CCY65484" s="506"/>
      <c r="CCZ65484" s="506"/>
      <c r="CDA65484" s="506"/>
      <c r="CDB65484" s="506"/>
      <c r="CDC65484" s="506"/>
      <c r="CDD65484" s="506"/>
      <c r="CDE65484" s="506"/>
      <c r="CDF65484" s="506"/>
      <c r="CDG65484" s="506"/>
      <c r="CDH65484" s="506"/>
      <c r="CDI65484" s="506"/>
      <c r="CDJ65484" s="506"/>
      <c r="CDK65484" s="506"/>
      <c r="CDL65484" s="506"/>
      <c r="CDM65484" s="506"/>
      <c r="CDN65484" s="506"/>
      <c r="CDO65484" s="506"/>
      <c r="CDP65484" s="506"/>
      <c r="CDQ65484" s="506"/>
      <c r="CDR65484" s="506"/>
      <c r="CDS65484" s="506"/>
      <c r="CDT65484" s="506"/>
      <c r="CDU65484" s="506"/>
      <c r="CDV65484" s="506"/>
      <c r="CDW65484" s="506"/>
      <c r="CDX65484" s="506"/>
      <c r="CDY65484" s="506"/>
      <c r="CDZ65484" s="506"/>
      <c r="CEA65484" s="506"/>
      <c r="CEB65484" s="506"/>
      <c r="CEC65484" s="506"/>
      <c r="CED65484" s="506"/>
      <c r="CEE65484" s="506"/>
      <c r="CEF65484" s="506"/>
      <c r="CEG65484" s="506"/>
      <c r="CEH65484" s="506"/>
      <c r="CEI65484" s="506"/>
      <c r="CEJ65484" s="506"/>
      <c r="CEK65484" s="506"/>
      <c r="CEL65484" s="506"/>
      <c r="CEM65484" s="506"/>
      <c r="CEN65484" s="506"/>
      <c r="CEO65484" s="506"/>
      <c r="CEP65484" s="506"/>
      <c r="CEQ65484" s="506"/>
      <c r="CER65484" s="506"/>
      <c r="CES65484" s="506"/>
      <c r="CET65484" s="506"/>
      <c r="CEU65484" s="506"/>
      <c r="CEV65484" s="506"/>
      <c r="CEW65484" s="506"/>
      <c r="CEX65484" s="506"/>
      <c r="CEY65484" s="506"/>
      <c r="CEZ65484" s="506"/>
      <c r="CFA65484" s="506"/>
      <c r="CFB65484" s="506"/>
      <c r="CFC65484" s="506"/>
      <c r="CFD65484" s="506"/>
      <c r="CFE65484" s="506"/>
      <c r="CFF65484" s="506"/>
      <c r="CFG65484" s="506"/>
      <c r="CFH65484" s="506"/>
      <c r="CFI65484" s="506"/>
      <c r="CFJ65484" s="506"/>
      <c r="CFK65484" s="506"/>
      <c r="CFL65484" s="506"/>
      <c r="CFM65484" s="506"/>
      <c r="CFN65484" s="506"/>
      <c r="CFO65484" s="506"/>
      <c r="CFP65484" s="506"/>
      <c r="CFQ65484" s="506"/>
      <c r="CFR65484" s="506"/>
      <c r="CFS65484" s="506"/>
      <c r="CFT65484" s="506"/>
      <c r="CFU65484" s="506"/>
      <c r="CFV65484" s="506"/>
      <c r="CFW65484" s="506"/>
      <c r="CFX65484" s="506"/>
      <c r="CFY65484" s="506"/>
      <c r="CFZ65484" s="506"/>
      <c r="CGA65484" s="506"/>
      <c r="CGB65484" s="506"/>
      <c r="CGC65484" s="506"/>
      <c r="CGD65484" s="506"/>
      <c r="CGE65484" s="506"/>
      <c r="CGF65484" s="506"/>
      <c r="CGG65484" s="506"/>
      <c r="CGH65484" s="506"/>
      <c r="CGI65484" s="506"/>
      <c r="CGJ65484" s="506"/>
      <c r="CGK65484" s="506"/>
      <c r="CGL65484" s="506"/>
      <c r="CGM65484" s="506"/>
      <c r="CGN65484" s="506"/>
      <c r="CGO65484" s="506"/>
      <c r="CGP65484" s="506"/>
      <c r="CGQ65484" s="506"/>
      <c r="CGR65484" s="506"/>
      <c r="CGS65484" s="506"/>
      <c r="CGT65484" s="506"/>
      <c r="CGU65484" s="506"/>
      <c r="CGV65484" s="506"/>
      <c r="CGW65484" s="506"/>
      <c r="CGX65484" s="506"/>
      <c r="CGY65484" s="506"/>
      <c r="CGZ65484" s="506"/>
      <c r="CHA65484" s="506"/>
      <c r="CHB65484" s="506"/>
      <c r="CHC65484" s="506"/>
      <c r="CHD65484" s="506"/>
      <c r="CHE65484" s="506"/>
      <c r="CHF65484" s="506"/>
      <c r="CHG65484" s="506"/>
      <c r="CHH65484" s="506"/>
      <c r="CHI65484" s="506"/>
      <c r="CHJ65484" s="506"/>
      <c r="CHK65484" s="506"/>
      <c r="CHL65484" s="506"/>
      <c r="CHM65484" s="506"/>
      <c r="CHN65484" s="506"/>
      <c r="CHO65484" s="506"/>
      <c r="CHP65484" s="506"/>
      <c r="CHQ65484" s="506"/>
      <c r="CHR65484" s="506"/>
      <c r="CHS65484" s="506"/>
      <c r="CHT65484" s="506"/>
      <c r="CHU65484" s="506"/>
      <c r="CHV65484" s="506"/>
      <c r="CHW65484" s="506"/>
      <c r="CHX65484" s="506"/>
      <c r="CHY65484" s="506"/>
      <c r="CHZ65484" s="506"/>
      <c r="CIA65484" s="506"/>
      <c r="CIB65484" s="506"/>
      <c r="CIC65484" s="506"/>
      <c r="CID65484" s="506"/>
      <c r="CIE65484" s="506"/>
      <c r="CIF65484" s="506"/>
      <c r="CIG65484" s="506"/>
      <c r="CIH65484" s="506"/>
      <c r="CII65484" s="506"/>
      <c r="CIJ65484" s="506"/>
      <c r="CIK65484" s="506"/>
      <c r="CIL65484" s="506"/>
      <c r="CIM65484" s="506"/>
      <c r="CIN65484" s="506"/>
      <c r="CIO65484" s="506"/>
      <c r="CIP65484" s="506"/>
      <c r="CIQ65484" s="506"/>
      <c r="CIR65484" s="506"/>
      <c r="CIS65484" s="506"/>
      <c r="CIT65484" s="506"/>
      <c r="CIU65484" s="506"/>
      <c r="CIV65484" s="506"/>
      <c r="CIW65484" s="506"/>
      <c r="CIX65484" s="506"/>
      <c r="CIY65484" s="506"/>
      <c r="CIZ65484" s="506"/>
      <c r="CJA65484" s="506"/>
      <c r="CJB65484" s="506"/>
      <c r="CJC65484" s="506"/>
      <c r="CJD65484" s="506"/>
      <c r="CJE65484" s="506"/>
      <c r="CJF65484" s="506"/>
      <c r="CJG65484" s="506"/>
      <c r="CJH65484" s="506"/>
      <c r="CJI65484" s="506"/>
      <c r="CJJ65484" s="506"/>
      <c r="CJK65484" s="506"/>
      <c r="CJL65484" s="506"/>
      <c r="CJM65484" s="506"/>
      <c r="CJN65484" s="506"/>
      <c r="CJO65484" s="506"/>
      <c r="CJP65484" s="506"/>
      <c r="CJQ65484" s="506"/>
      <c r="CJR65484" s="506"/>
      <c r="CJS65484" s="506"/>
      <c r="CJT65484" s="506"/>
      <c r="CJU65484" s="506"/>
      <c r="CJV65484" s="506"/>
      <c r="CJW65484" s="506"/>
      <c r="CJX65484" s="506"/>
      <c r="CJY65484" s="506"/>
      <c r="CJZ65484" s="506"/>
      <c r="CKA65484" s="506"/>
      <c r="CKB65484" s="506"/>
      <c r="CKC65484" s="506"/>
      <c r="CKD65484" s="506"/>
      <c r="CKE65484" s="506"/>
      <c r="CKF65484" s="506"/>
      <c r="CKG65484" s="506"/>
      <c r="CKH65484" s="506"/>
      <c r="CKI65484" s="506"/>
      <c r="CKJ65484" s="506"/>
      <c r="CKK65484" s="506"/>
      <c r="CKL65484" s="506"/>
      <c r="CKM65484" s="506"/>
      <c r="CKN65484" s="506"/>
      <c r="CKO65484" s="506"/>
      <c r="CKP65484" s="506"/>
      <c r="CKQ65484" s="506"/>
      <c r="CKR65484" s="506"/>
      <c r="CKS65484" s="506"/>
      <c r="CKT65484" s="506"/>
      <c r="CKU65484" s="506"/>
      <c r="CKV65484" s="506"/>
      <c r="CKW65484" s="506"/>
      <c r="CKX65484" s="506"/>
      <c r="CKY65484" s="506"/>
      <c r="CKZ65484" s="506"/>
      <c r="CLA65484" s="506"/>
      <c r="CLB65484" s="506"/>
      <c r="CLC65484" s="506"/>
      <c r="CLD65484" s="506"/>
      <c r="CLE65484" s="506"/>
      <c r="CLF65484" s="506"/>
      <c r="CLG65484" s="506"/>
      <c r="CLH65484" s="506"/>
      <c r="CLI65484" s="506"/>
      <c r="CLJ65484" s="506"/>
      <c r="CLK65484" s="506"/>
      <c r="CLL65484" s="506"/>
      <c r="CLM65484" s="506"/>
      <c r="CLN65484" s="506"/>
      <c r="CLO65484" s="506"/>
      <c r="CLP65484" s="506"/>
      <c r="CLQ65484" s="506"/>
      <c r="CLR65484" s="506"/>
      <c r="CLS65484" s="506"/>
      <c r="CLT65484" s="506"/>
      <c r="CLU65484" s="506"/>
      <c r="CLV65484" s="506"/>
      <c r="CLW65484" s="506"/>
      <c r="CLX65484" s="506"/>
      <c r="CLY65484" s="506"/>
      <c r="CLZ65484" s="506"/>
      <c r="CMA65484" s="506"/>
      <c r="CMB65484" s="506"/>
      <c r="CMC65484" s="506"/>
      <c r="CMD65484" s="506"/>
      <c r="CME65484" s="506"/>
      <c r="CMF65484" s="506"/>
      <c r="CMG65484" s="506"/>
      <c r="CMH65484" s="506"/>
      <c r="CMI65484" s="506"/>
      <c r="CMJ65484" s="506"/>
      <c r="CMK65484" s="506"/>
      <c r="CML65484" s="506"/>
      <c r="CMM65484" s="506"/>
      <c r="CMN65484" s="506"/>
      <c r="CMO65484" s="506"/>
      <c r="CMP65484" s="506"/>
      <c r="CMQ65484" s="506"/>
      <c r="CMR65484" s="506"/>
      <c r="CMS65484" s="506"/>
      <c r="CMT65484" s="506"/>
      <c r="CMU65484" s="506"/>
      <c r="CMV65484" s="506"/>
      <c r="CMW65484" s="506"/>
      <c r="CMX65484" s="506"/>
      <c r="CMY65484" s="506"/>
      <c r="CMZ65484" s="506"/>
      <c r="CNA65484" s="506"/>
      <c r="CNB65484" s="506"/>
      <c r="CNC65484" s="506"/>
      <c r="CND65484" s="506"/>
      <c r="CNE65484" s="506"/>
      <c r="CNF65484" s="506"/>
      <c r="CNG65484" s="506"/>
      <c r="CNH65484" s="506"/>
      <c r="CNI65484" s="506"/>
      <c r="CNJ65484" s="506"/>
      <c r="CNK65484" s="506"/>
      <c r="CNL65484" s="506"/>
      <c r="CNM65484" s="506"/>
      <c r="CNN65484" s="506"/>
      <c r="CNO65484" s="506"/>
      <c r="CNP65484" s="506"/>
      <c r="CNQ65484" s="506"/>
      <c r="CNR65484" s="506"/>
      <c r="CNS65484" s="506"/>
      <c r="CNT65484" s="506"/>
      <c r="CNU65484" s="506"/>
      <c r="CNV65484" s="506"/>
      <c r="CNW65484" s="506"/>
      <c r="CNX65484" s="506"/>
      <c r="CNY65484" s="506"/>
      <c r="CNZ65484" s="506"/>
      <c r="COA65484" s="506"/>
      <c r="COB65484" s="506"/>
      <c r="COC65484" s="506"/>
      <c r="COD65484" s="506"/>
      <c r="COE65484" s="506"/>
      <c r="COF65484" s="506"/>
      <c r="COG65484" s="506"/>
      <c r="COH65484" s="506"/>
      <c r="COI65484" s="506"/>
      <c r="COJ65484" s="506"/>
      <c r="COK65484" s="506"/>
      <c r="COL65484" s="506"/>
      <c r="COM65484" s="506"/>
      <c r="CON65484" s="506"/>
      <c r="COO65484" s="506"/>
      <c r="COP65484" s="506"/>
      <c r="COQ65484" s="506"/>
      <c r="COR65484" s="506"/>
      <c r="COS65484" s="506"/>
      <c r="COT65484" s="506"/>
      <c r="COU65484" s="506"/>
      <c r="COV65484" s="506"/>
      <c r="COW65484" s="506"/>
      <c r="COX65484" s="506"/>
      <c r="COY65484" s="506"/>
      <c r="COZ65484" s="506"/>
      <c r="CPA65484" s="506"/>
      <c r="CPB65484" s="506"/>
      <c r="CPC65484" s="506"/>
      <c r="CPD65484" s="506"/>
      <c r="CPE65484" s="506"/>
      <c r="CPF65484" s="506"/>
      <c r="CPG65484" s="506"/>
      <c r="CPH65484" s="506"/>
      <c r="CPI65484" s="506"/>
      <c r="CPJ65484" s="506"/>
      <c r="CPK65484" s="506"/>
      <c r="CPL65484" s="506"/>
      <c r="CPM65484" s="506"/>
      <c r="CPN65484" s="506"/>
      <c r="CPO65484" s="506"/>
      <c r="CPP65484" s="506"/>
      <c r="CPQ65484" s="506"/>
      <c r="CPR65484" s="506"/>
      <c r="CPS65484" s="506"/>
      <c r="CPT65484" s="506"/>
      <c r="CPU65484" s="506"/>
      <c r="CPV65484" s="506"/>
      <c r="CPW65484" s="506"/>
      <c r="CPX65484" s="506"/>
      <c r="CPY65484" s="506"/>
      <c r="CPZ65484" s="506"/>
      <c r="CQA65484" s="506"/>
      <c r="CQB65484" s="506"/>
      <c r="CQC65484" s="506"/>
      <c r="CQD65484" s="506"/>
      <c r="CQE65484" s="506"/>
      <c r="CQF65484" s="506"/>
      <c r="CQG65484" s="506"/>
      <c r="CQH65484" s="506"/>
      <c r="CQI65484" s="506"/>
      <c r="CQJ65484" s="506"/>
      <c r="CQK65484" s="506"/>
      <c r="CQL65484" s="506"/>
      <c r="CQM65484" s="506"/>
      <c r="CQN65484" s="506"/>
      <c r="CQO65484" s="506"/>
      <c r="CQP65484" s="506"/>
      <c r="CQQ65484" s="506"/>
      <c r="CQR65484" s="506"/>
      <c r="CQS65484" s="506"/>
      <c r="CQT65484" s="506"/>
      <c r="CQU65484" s="506"/>
      <c r="CQV65484" s="506"/>
      <c r="CQW65484" s="506"/>
      <c r="CQX65484" s="506"/>
      <c r="CQY65484" s="506"/>
      <c r="CQZ65484" s="506"/>
      <c r="CRA65484" s="506"/>
      <c r="CRB65484" s="506"/>
      <c r="CRC65484" s="506"/>
      <c r="CRD65484" s="506"/>
      <c r="CRE65484" s="506"/>
      <c r="CRF65484" s="506"/>
      <c r="CRG65484" s="506"/>
      <c r="CRH65484" s="506"/>
      <c r="CRI65484" s="506"/>
      <c r="CRJ65484" s="506"/>
      <c r="CRK65484" s="506"/>
      <c r="CRL65484" s="506"/>
      <c r="CRM65484" s="506"/>
      <c r="CRN65484" s="506"/>
      <c r="CRO65484" s="506"/>
      <c r="CRP65484" s="506"/>
      <c r="CRQ65484" s="506"/>
      <c r="CRR65484" s="506"/>
      <c r="CRS65484" s="506"/>
      <c r="CRT65484" s="506"/>
      <c r="CRU65484" s="506"/>
      <c r="CRV65484" s="506"/>
      <c r="CRW65484" s="506"/>
      <c r="CRX65484" s="506"/>
      <c r="CRY65484" s="506"/>
      <c r="CRZ65484" s="506"/>
      <c r="CSA65484" s="506"/>
      <c r="CSB65484" s="506"/>
      <c r="CSC65484" s="506"/>
      <c r="CSD65484" s="506"/>
      <c r="CSE65484" s="506"/>
      <c r="CSF65484" s="506"/>
      <c r="CSG65484" s="506"/>
      <c r="CSH65484" s="506"/>
      <c r="CSI65484" s="506"/>
      <c r="CSJ65484" s="506"/>
      <c r="CSK65484" s="506"/>
      <c r="CSL65484" s="506"/>
      <c r="CSM65484" s="506"/>
      <c r="CSN65484" s="506"/>
      <c r="CSO65484" s="506"/>
      <c r="CSP65484" s="506"/>
      <c r="CSQ65484" s="506"/>
      <c r="CSR65484" s="506"/>
      <c r="CSS65484" s="506"/>
      <c r="CST65484" s="506"/>
      <c r="CSU65484" s="506"/>
      <c r="CSV65484" s="506"/>
      <c r="CSW65484" s="506"/>
      <c r="CSX65484" s="506"/>
      <c r="CSY65484" s="506"/>
      <c r="CSZ65484" s="506"/>
      <c r="CTA65484" s="506"/>
      <c r="CTB65484" s="506"/>
      <c r="CTC65484" s="506"/>
      <c r="CTD65484" s="506"/>
      <c r="CTE65484" s="506"/>
      <c r="CTF65484" s="506"/>
      <c r="CTG65484" s="506"/>
      <c r="CTH65484" s="506"/>
      <c r="CTI65484" s="506"/>
      <c r="CTJ65484" s="506"/>
      <c r="CTK65484" s="506"/>
      <c r="CTL65484" s="506"/>
      <c r="CTM65484" s="506"/>
      <c r="CTN65484" s="506"/>
      <c r="CTO65484" s="506"/>
      <c r="CTP65484" s="506"/>
      <c r="CTQ65484" s="506"/>
      <c r="CTR65484" s="506"/>
      <c r="CTS65484" s="506"/>
      <c r="CTT65484" s="506"/>
      <c r="CTU65484" s="506"/>
      <c r="CTV65484" s="506"/>
      <c r="CTW65484" s="506"/>
      <c r="CTX65484" s="506"/>
      <c r="CTY65484" s="506"/>
      <c r="CTZ65484" s="506"/>
      <c r="CUA65484" s="506"/>
      <c r="CUB65484" s="506"/>
      <c r="CUC65484" s="506"/>
      <c r="CUD65484" s="506"/>
      <c r="CUE65484" s="506"/>
      <c r="CUF65484" s="506"/>
      <c r="CUG65484" s="506"/>
      <c r="CUH65484" s="506"/>
      <c r="CUI65484" s="506"/>
      <c r="CUJ65484" s="506"/>
      <c r="CUK65484" s="506"/>
      <c r="CUL65484" s="506"/>
      <c r="CUM65484" s="506"/>
      <c r="CUN65484" s="506"/>
      <c r="CUO65484" s="506"/>
      <c r="CUP65484" s="506"/>
      <c r="CUQ65484" s="506"/>
      <c r="CUR65484" s="506"/>
      <c r="CUS65484" s="506"/>
      <c r="CUT65484" s="506"/>
      <c r="CUU65484" s="506"/>
      <c r="CUV65484" s="506"/>
      <c r="CUW65484" s="506"/>
      <c r="CUX65484" s="506"/>
      <c r="CUY65484" s="506"/>
      <c r="CUZ65484" s="506"/>
      <c r="CVA65484" s="506"/>
      <c r="CVB65484" s="506"/>
      <c r="CVC65484" s="506"/>
      <c r="CVD65484" s="506"/>
      <c r="CVE65484" s="506"/>
      <c r="CVF65484" s="506"/>
      <c r="CVG65484" s="506"/>
      <c r="CVH65484" s="506"/>
      <c r="CVI65484" s="506"/>
      <c r="CVJ65484" s="506"/>
      <c r="CVK65484" s="506"/>
      <c r="CVL65484" s="506"/>
      <c r="CVM65484" s="506"/>
      <c r="CVN65484" s="506"/>
      <c r="CVO65484" s="506"/>
      <c r="CVP65484" s="506"/>
      <c r="CVQ65484" s="506"/>
      <c r="CVR65484" s="506"/>
      <c r="CVS65484" s="506"/>
      <c r="CVT65484" s="506"/>
      <c r="CVU65484" s="506"/>
      <c r="CVV65484" s="506"/>
      <c r="CVW65484" s="506"/>
      <c r="CVX65484" s="506"/>
      <c r="CVY65484" s="506"/>
      <c r="CVZ65484" s="506"/>
      <c r="CWA65484" s="506"/>
      <c r="CWB65484" s="506"/>
      <c r="CWC65484" s="506"/>
      <c r="CWD65484" s="506"/>
      <c r="CWE65484" s="506"/>
      <c r="CWF65484" s="506"/>
      <c r="CWG65484" s="506"/>
      <c r="CWH65484" s="506"/>
      <c r="CWI65484" s="506"/>
      <c r="CWJ65484" s="506"/>
      <c r="CWK65484" s="506"/>
      <c r="CWL65484" s="506"/>
      <c r="CWM65484" s="506"/>
      <c r="CWN65484" s="506"/>
      <c r="CWO65484" s="506"/>
      <c r="CWP65484" s="506"/>
      <c r="CWQ65484" s="506"/>
      <c r="CWR65484" s="506"/>
      <c r="CWS65484" s="506"/>
      <c r="CWT65484" s="506"/>
      <c r="CWU65484" s="506"/>
      <c r="CWV65484" s="506"/>
      <c r="CWW65484" s="506"/>
      <c r="CWX65484" s="506"/>
      <c r="CWY65484" s="506"/>
      <c r="CWZ65484" s="506"/>
      <c r="CXA65484" s="506"/>
      <c r="CXB65484" s="506"/>
      <c r="CXC65484" s="506"/>
      <c r="CXD65484" s="506"/>
      <c r="CXE65484" s="506"/>
      <c r="CXF65484" s="506"/>
      <c r="CXG65484" s="506"/>
      <c r="CXH65484" s="506"/>
      <c r="CXI65484" s="506"/>
      <c r="CXJ65484" s="506"/>
      <c r="CXK65484" s="506"/>
      <c r="CXL65484" s="506"/>
      <c r="CXM65484" s="506"/>
      <c r="CXN65484" s="506"/>
      <c r="CXO65484" s="506"/>
      <c r="CXP65484" s="506"/>
      <c r="CXQ65484" s="506"/>
      <c r="CXR65484" s="506"/>
      <c r="CXS65484" s="506"/>
      <c r="CXT65484" s="506"/>
      <c r="CXU65484" s="506"/>
      <c r="CXV65484" s="506"/>
      <c r="CXW65484" s="506"/>
      <c r="CXX65484" s="506"/>
      <c r="CXY65484" s="506"/>
      <c r="CXZ65484" s="506"/>
      <c r="CYA65484" s="506"/>
      <c r="CYB65484" s="506"/>
      <c r="CYC65484" s="506"/>
      <c r="CYD65484" s="506"/>
      <c r="CYE65484" s="506"/>
      <c r="CYF65484" s="506"/>
      <c r="CYG65484" s="506"/>
      <c r="CYH65484" s="506"/>
      <c r="CYI65484" s="506"/>
      <c r="CYJ65484" s="506"/>
      <c r="CYK65484" s="506"/>
      <c r="CYL65484" s="506"/>
      <c r="CYM65484" s="506"/>
      <c r="CYN65484" s="506"/>
      <c r="CYO65484" s="506"/>
      <c r="CYP65484" s="506"/>
      <c r="CYQ65484" s="506"/>
      <c r="CYR65484" s="506"/>
      <c r="CYS65484" s="506"/>
      <c r="CYT65484" s="506"/>
      <c r="CYU65484" s="506"/>
      <c r="CYV65484" s="506"/>
      <c r="CYW65484" s="506"/>
      <c r="CYX65484" s="506"/>
      <c r="CYY65484" s="506"/>
      <c r="CYZ65484" s="506"/>
      <c r="CZA65484" s="506"/>
      <c r="CZB65484" s="506"/>
      <c r="CZC65484" s="506"/>
      <c r="CZD65484" s="506"/>
      <c r="CZE65484" s="506"/>
      <c r="CZF65484" s="506"/>
      <c r="CZG65484" s="506"/>
      <c r="CZH65484" s="506"/>
      <c r="CZI65484" s="506"/>
      <c r="CZJ65484" s="506"/>
      <c r="CZK65484" s="506"/>
      <c r="CZL65484" s="506"/>
      <c r="CZM65484" s="506"/>
      <c r="CZN65484" s="506"/>
      <c r="CZO65484" s="506"/>
      <c r="CZP65484" s="506"/>
      <c r="CZQ65484" s="506"/>
      <c r="CZR65484" s="506"/>
      <c r="CZS65484" s="506"/>
      <c r="CZT65484" s="506"/>
      <c r="CZU65484" s="506"/>
      <c r="CZV65484" s="506"/>
      <c r="CZW65484" s="506"/>
      <c r="CZX65484" s="506"/>
      <c r="CZY65484" s="506"/>
      <c r="CZZ65484" s="506"/>
      <c r="DAA65484" s="506"/>
      <c r="DAB65484" s="506"/>
      <c r="DAC65484" s="506"/>
      <c r="DAD65484" s="506"/>
      <c r="DAE65484" s="506"/>
      <c r="DAF65484" s="506"/>
      <c r="DAG65484" s="506"/>
      <c r="DAH65484" s="506"/>
      <c r="DAI65484" s="506"/>
      <c r="DAJ65484" s="506"/>
      <c r="DAK65484" s="506"/>
      <c r="DAL65484" s="506"/>
      <c r="DAM65484" s="506"/>
      <c r="DAN65484" s="506"/>
      <c r="DAO65484" s="506"/>
      <c r="DAP65484" s="506"/>
      <c r="DAQ65484" s="506"/>
      <c r="DAR65484" s="506"/>
      <c r="DAS65484" s="506"/>
      <c r="DAT65484" s="506"/>
      <c r="DAU65484" s="506"/>
      <c r="DAV65484" s="506"/>
      <c r="DAW65484" s="506"/>
      <c r="DAX65484" s="506"/>
      <c r="DAY65484" s="506"/>
      <c r="DAZ65484" s="506"/>
      <c r="DBA65484" s="506"/>
      <c r="DBB65484" s="506"/>
      <c r="DBC65484" s="506"/>
      <c r="DBD65484" s="506"/>
      <c r="DBE65484" s="506"/>
      <c r="DBF65484" s="506"/>
      <c r="DBG65484" s="506"/>
      <c r="DBH65484" s="506"/>
      <c r="DBI65484" s="506"/>
      <c r="DBJ65484" s="506"/>
      <c r="DBK65484" s="506"/>
      <c r="DBL65484" s="506"/>
      <c r="DBM65484" s="506"/>
      <c r="DBN65484" s="506"/>
      <c r="DBO65484" s="506"/>
      <c r="DBP65484" s="506"/>
      <c r="DBQ65484" s="506"/>
      <c r="DBR65484" s="506"/>
      <c r="DBS65484" s="506"/>
      <c r="DBT65484" s="506"/>
      <c r="DBU65484" s="506"/>
      <c r="DBV65484" s="506"/>
      <c r="DBW65484" s="506"/>
      <c r="DBX65484" s="506"/>
      <c r="DBY65484" s="506"/>
      <c r="DBZ65484" s="506"/>
      <c r="DCA65484" s="506"/>
      <c r="DCB65484" s="506"/>
      <c r="DCC65484" s="506"/>
      <c r="DCD65484" s="506"/>
      <c r="DCE65484" s="506"/>
      <c r="DCF65484" s="506"/>
      <c r="DCG65484" s="506"/>
      <c r="DCH65484" s="506"/>
      <c r="DCI65484" s="506"/>
      <c r="DCJ65484" s="506"/>
      <c r="DCK65484" s="506"/>
      <c r="DCL65484" s="506"/>
      <c r="DCM65484" s="506"/>
      <c r="DCN65484" s="506"/>
      <c r="DCO65484" s="506"/>
      <c r="DCP65484" s="506"/>
      <c r="DCQ65484" s="506"/>
      <c r="DCR65484" s="506"/>
      <c r="DCS65484" s="506"/>
      <c r="DCT65484" s="506"/>
      <c r="DCU65484" s="506"/>
      <c r="DCV65484" s="506"/>
      <c r="DCW65484" s="506"/>
      <c r="DCX65484" s="506"/>
      <c r="DCY65484" s="506"/>
      <c r="DCZ65484" s="506"/>
      <c r="DDA65484" s="506"/>
      <c r="DDB65484" s="506"/>
      <c r="DDC65484" s="506"/>
      <c r="DDD65484" s="506"/>
      <c r="DDE65484" s="506"/>
      <c r="DDF65484" s="506"/>
      <c r="DDG65484" s="506"/>
      <c r="DDH65484" s="506"/>
      <c r="DDI65484" s="506"/>
      <c r="DDJ65484" s="506"/>
      <c r="DDK65484" s="506"/>
      <c r="DDL65484" s="506"/>
      <c r="DDM65484" s="506"/>
      <c r="DDN65484" s="506"/>
      <c r="DDO65484" s="506"/>
      <c r="DDP65484" s="506"/>
      <c r="DDQ65484" s="506"/>
      <c r="DDR65484" s="506"/>
      <c r="DDS65484" s="506"/>
      <c r="DDT65484" s="506"/>
      <c r="DDU65484" s="506"/>
      <c r="DDV65484" s="506"/>
      <c r="DDW65484" s="506"/>
      <c r="DDX65484" s="506"/>
      <c r="DDY65484" s="506"/>
      <c r="DDZ65484" s="506"/>
      <c r="DEA65484" s="506"/>
      <c r="DEB65484" s="506"/>
      <c r="DEC65484" s="506"/>
      <c r="DED65484" s="506"/>
      <c r="DEE65484" s="506"/>
      <c r="DEF65484" s="506"/>
      <c r="DEG65484" s="506"/>
      <c r="DEH65484" s="506"/>
      <c r="DEI65484" s="506"/>
      <c r="DEJ65484" s="506"/>
      <c r="DEK65484" s="506"/>
      <c r="DEL65484" s="506"/>
      <c r="DEM65484" s="506"/>
      <c r="DEN65484" s="506"/>
      <c r="DEO65484" s="506"/>
      <c r="DEP65484" s="506"/>
      <c r="DEQ65484" s="506"/>
      <c r="DER65484" s="506"/>
      <c r="DES65484" s="506"/>
      <c r="DET65484" s="506"/>
      <c r="DEU65484" s="506"/>
      <c r="DEV65484" s="506"/>
      <c r="DEW65484" s="506"/>
      <c r="DEX65484" s="506"/>
      <c r="DEY65484" s="506"/>
      <c r="DEZ65484" s="506"/>
      <c r="DFA65484" s="506"/>
      <c r="DFB65484" s="506"/>
      <c r="DFC65484" s="506"/>
      <c r="DFD65484" s="506"/>
      <c r="DFE65484" s="506"/>
      <c r="DFF65484" s="506"/>
      <c r="DFG65484" s="506"/>
      <c r="DFH65484" s="506"/>
      <c r="DFI65484" s="506"/>
      <c r="DFJ65484" s="506"/>
      <c r="DFK65484" s="506"/>
      <c r="DFL65484" s="506"/>
      <c r="DFM65484" s="506"/>
      <c r="DFN65484" s="506"/>
      <c r="DFO65484" s="506"/>
      <c r="DFP65484" s="506"/>
      <c r="DFQ65484" s="506"/>
      <c r="DFR65484" s="506"/>
      <c r="DFS65484" s="506"/>
      <c r="DFT65484" s="506"/>
      <c r="DFU65484" s="506"/>
      <c r="DFV65484" s="506"/>
      <c r="DFW65484" s="506"/>
      <c r="DFX65484" s="506"/>
      <c r="DFY65484" s="506"/>
      <c r="DFZ65484" s="506"/>
      <c r="DGA65484" s="506"/>
      <c r="DGB65484" s="506"/>
      <c r="DGC65484" s="506"/>
      <c r="DGD65484" s="506"/>
      <c r="DGE65484" s="506"/>
      <c r="DGF65484" s="506"/>
      <c r="DGG65484" s="506"/>
      <c r="DGH65484" s="506"/>
      <c r="DGI65484" s="506"/>
      <c r="DGJ65484" s="506"/>
      <c r="DGK65484" s="506"/>
      <c r="DGL65484" s="506"/>
      <c r="DGM65484" s="506"/>
      <c r="DGN65484" s="506"/>
      <c r="DGO65484" s="506"/>
      <c r="DGP65484" s="506"/>
      <c r="DGQ65484" s="506"/>
      <c r="DGR65484" s="506"/>
      <c r="DGS65484" s="506"/>
      <c r="DGT65484" s="506"/>
      <c r="DGU65484" s="506"/>
      <c r="DGV65484" s="506"/>
      <c r="DGW65484" s="506"/>
      <c r="DGX65484" s="506"/>
      <c r="DGY65484" s="506"/>
      <c r="DGZ65484" s="506"/>
      <c r="DHA65484" s="506"/>
      <c r="DHB65484" s="506"/>
      <c r="DHC65484" s="506"/>
      <c r="DHD65484" s="506"/>
      <c r="DHE65484" s="506"/>
      <c r="DHF65484" s="506"/>
      <c r="DHG65484" s="506"/>
      <c r="DHH65484" s="506"/>
      <c r="DHI65484" s="506"/>
      <c r="DHJ65484" s="506"/>
      <c r="DHK65484" s="506"/>
      <c r="DHL65484" s="506"/>
      <c r="DHM65484" s="506"/>
      <c r="DHN65484" s="506"/>
      <c r="DHO65484" s="506"/>
      <c r="DHP65484" s="506"/>
      <c r="DHQ65484" s="506"/>
      <c r="DHR65484" s="506"/>
      <c r="DHS65484" s="506"/>
      <c r="DHT65484" s="506"/>
      <c r="DHU65484" s="506"/>
      <c r="DHV65484" s="506"/>
      <c r="DHW65484" s="506"/>
      <c r="DHX65484" s="506"/>
      <c r="DHY65484" s="506"/>
      <c r="DHZ65484" s="506"/>
      <c r="DIA65484" s="506"/>
      <c r="DIB65484" s="506"/>
      <c r="DIC65484" s="506"/>
      <c r="DID65484" s="506"/>
      <c r="DIE65484" s="506"/>
      <c r="DIF65484" s="506"/>
      <c r="DIG65484" s="506"/>
      <c r="DIH65484" s="506"/>
      <c r="DII65484" s="506"/>
      <c r="DIJ65484" s="506"/>
      <c r="DIK65484" s="506"/>
      <c r="DIL65484" s="506"/>
      <c r="DIM65484" s="506"/>
      <c r="DIN65484" s="506"/>
      <c r="DIO65484" s="506"/>
      <c r="DIP65484" s="506"/>
      <c r="DIQ65484" s="506"/>
      <c r="DIR65484" s="506"/>
      <c r="DIS65484" s="506"/>
      <c r="DIT65484" s="506"/>
      <c r="DIU65484" s="506"/>
      <c r="DIV65484" s="506"/>
      <c r="DIW65484" s="506"/>
      <c r="DIX65484" s="506"/>
      <c r="DIY65484" s="506"/>
      <c r="DIZ65484" s="506"/>
      <c r="DJA65484" s="506"/>
      <c r="DJB65484" s="506"/>
      <c r="DJC65484" s="506"/>
      <c r="DJD65484" s="506"/>
      <c r="DJE65484" s="506"/>
      <c r="DJF65484" s="506"/>
      <c r="DJG65484" s="506"/>
      <c r="DJH65484" s="506"/>
      <c r="DJI65484" s="506"/>
      <c r="DJJ65484" s="506"/>
      <c r="DJK65484" s="506"/>
      <c r="DJL65484" s="506"/>
      <c r="DJM65484" s="506"/>
      <c r="DJN65484" s="506"/>
      <c r="DJO65484" s="506"/>
      <c r="DJP65484" s="506"/>
      <c r="DJQ65484" s="506"/>
      <c r="DJR65484" s="506"/>
      <c r="DJS65484" s="506"/>
      <c r="DJT65484" s="506"/>
      <c r="DJU65484" s="506"/>
      <c r="DJV65484" s="506"/>
      <c r="DJW65484" s="506"/>
      <c r="DJX65484" s="506"/>
      <c r="DJY65484" s="506"/>
      <c r="DJZ65484" s="506"/>
      <c r="DKA65484" s="506"/>
      <c r="DKB65484" s="506"/>
      <c r="DKC65484" s="506"/>
      <c r="DKD65484" s="506"/>
      <c r="DKE65484" s="506"/>
      <c r="DKF65484" s="506"/>
      <c r="DKG65484" s="506"/>
      <c r="DKH65484" s="506"/>
      <c r="DKI65484" s="506"/>
      <c r="DKJ65484" s="506"/>
      <c r="DKK65484" s="506"/>
      <c r="DKL65484" s="506"/>
      <c r="DKM65484" s="506"/>
      <c r="DKN65484" s="506"/>
      <c r="DKO65484" s="506"/>
      <c r="DKP65484" s="506"/>
      <c r="DKQ65484" s="506"/>
      <c r="DKR65484" s="506"/>
      <c r="DKS65484" s="506"/>
      <c r="DKT65484" s="506"/>
      <c r="DKU65484" s="506"/>
      <c r="DKV65484" s="506"/>
      <c r="DKW65484" s="506"/>
      <c r="DKX65484" s="506"/>
      <c r="DKY65484" s="506"/>
      <c r="DKZ65484" s="506"/>
      <c r="DLA65484" s="506"/>
      <c r="DLB65484" s="506"/>
      <c r="DLC65484" s="506"/>
      <c r="DLD65484" s="506"/>
      <c r="DLE65484" s="506"/>
      <c r="DLF65484" s="506"/>
      <c r="DLG65484" s="506"/>
      <c r="DLH65484" s="506"/>
      <c r="DLI65484" s="506"/>
      <c r="DLJ65484" s="506"/>
      <c r="DLK65484" s="506"/>
      <c r="DLL65484" s="506"/>
      <c r="DLM65484" s="506"/>
      <c r="DLN65484" s="506"/>
      <c r="DLO65484" s="506"/>
      <c r="DLP65484" s="506"/>
      <c r="DLQ65484" s="506"/>
      <c r="DLR65484" s="506"/>
      <c r="DLS65484" s="506"/>
      <c r="DLT65484" s="506"/>
      <c r="DLU65484" s="506"/>
      <c r="DLV65484" s="506"/>
      <c r="DLW65484" s="506"/>
      <c r="DLX65484" s="506"/>
      <c r="DLY65484" s="506"/>
      <c r="DLZ65484" s="506"/>
      <c r="DMA65484" s="506"/>
      <c r="DMB65484" s="506"/>
      <c r="DMC65484" s="506"/>
      <c r="DMD65484" s="506"/>
      <c r="DME65484" s="506"/>
      <c r="DMF65484" s="506"/>
      <c r="DMG65484" s="506"/>
      <c r="DMH65484" s="506"/>
      <c r="DMI65484" s="506"/>
      <c r="DMJ65484" s="506"/>
      <c r="DMK65484" s="506"/>
      <c r="DML65484" s="506"/>
      <c r="DMM65484" s="506"/>
      <c r="DMN65484" s="506"/>
      <c r="DMO65484" s="506"/>
      <c r="DMP65484" s="506"/>
      <c r="DMQ65484" s="506"/>
      <c r="DMR65484" s="506"/>
      <c r="DMS65484" s="506"/>
      <c r="DMT65484" s="506"/>
      <c r="DMU65484" s="506"/>
      <c r="DMV65484" s="506"/>
      <c r="DMW65484" s="506"/>
      <c r="DMX65484" s="506"/>
      <c r="DMY65484" s="506"/>
      <c r="DMZ65484" s="506"/>
      <c r="DNA65484" s="506"/>
      <c r="DNB65484" s="506"/>
      <c r="DNC65484" s="506"/>
      <c r="DND65484" s="506"/>
      <c r="DNE65484" s="506"/>
      <c r="DNF65484" s="506"/>
      <c r="DNG65484" s="506"/>
      <c r="DNH65484" s="506"/>
      <c r="DNI65484" s="506"/>
      <c r="DNJ65484" s="506"/>
      <c r="DNK65484" s="506"/>
      <c r="DNL65484" s="506"/>
      <c r="DNM65484" s="506"/>
      <c r="DNN65484" s="506"/>
      <c r="DNO65484" s="506"/>
      <c r="DNP65484" s="506"/>
      <c r="DNQ65484" s="506"/>
      <c r="DNR65484" s="506"/>
      <c r="DNS65484" s="506"/>
      <c r="DNT65484" s="506"/>
      <c r="DNU65484" s="506"/>
      <c r="DNV65484" s="506"/>
      <c r="DNW65484" s="506"/>
      <c r="DNX65484" s="506"/>
      <c r="DNY65484" s="506"/>
      <c r="DNZ65484" s="506"/>
      <c r="DOA65484" s="506"/>
      <c r="DOB65484" s="506"/>
      <c r="DOC65484" s="506"/>
      <c r="DOD65484" s="506"/>
      <c r="DOE65484" s="506"/>
      <c r="DOF65484" s="506"/>
      <c r="DOG65484" s="506"/>
      <c r="DOH65484" s="506"/>
      <c r="DOI65484" s="506"/>
      <c r="DOJ65484" s="506"/>
      <c r="DOK65484" s="506"/>
      <c r="DOL65484" s="506"/>
      <c r="DOM65484" s="506"/>
      <c r="DON65484" s="506"/>
      <c r="DOO65484" s="506"/>
      <c r="DOP65484" s="506"/>
      <c r="DOQ65484" s="506"/>
      <c r="DOR65484" s="506"/>
      <c r="DOS65484" s="506"/>
      <c r="DOT65484" s="506"/>
      <c r="DOU65484" s="506"/>
      <c r="DOV65484" s="506"/>
      <c r="DOW65484" s="506"/>
      <c r="DOX65484" s="506"/>
      <c r="DOY65484" s="506"/>
      <c r="DOZ65484" s="506"/>
      <c r="DPA65484" s="506"/>
      <c r="DPB65484" s="506"/>
      <c r="DPC65484" s="506"/>
      <c r="DPD65484" s="506"/>
      <c r="DPE65484" s="506"/>
      <c r="DPF65484" s="506"/>
      <c r="DPG65484" s="506"/>
      <c r="DPH65484" s="506"/>
      <c r="DPI65484" s="506"/>
      <c r="DPJ65484" s="506"/>
      <c r="DPK65484" s="506"/>
      <c r="DPL65484" s="506"/>
      <c r="DPM65484" s="506"/>
      <c r="DPN65484" s="506"/>
      <c r="DPO65484" s="506"/>
      <c r="DPP65484" s="506"/>
      <c r="DPQ65484" s="506"/>
      <c r="DPR65484" s="506"/>
      <c r="DPS65484" s="506"/>
      <c r="DPT65484" s="506"/>
      <c r="DPU65484" s="506"/>
      <c r="DPV65484" s="506"/>
      <c r="DPW65484" s="506"/>
      <c r="DPX65484" s="506"/>
      <c r="DPY65484" s="506"/>
      <c r="DPZ65484" s="506"/>
      <c r="DQA65484" s="506"/>
      <c r="DQB65484" s="506"/>
      <c r="DQC65484" s="506"/>
      <c r="DQD65484" s="506"/>
      <c r="DQE65484" s="506"/>
      <c r="DQF65484" s="506"/>
      <c r="DQG65484" s="506"/>
      <c r="DQH65484" s="506"/>
      <c r="DQI65484" s="506"/>
      <c r="DQJ65484" s="506"/>
      <c r="DQK65484" s="506"/>
      <c r="DQL65484" s="506"/>
      <c r="DQM65484" s="506"/>
      <c r="DQN65484" s="506"/>
      <c r="DQO65484" s="506"/>
      <c r="DQP65484" s="506"/>
      <c r="DQQ65484" s="506"/>
      <c r="DQR65484" s="506"/>
      <c r="DQS65484" s="506"/>
      <c r="DQT65484" s="506"/>
      <c r="DQU65484" s="506"/>
      <c r="DQV65484" s="506"/>
      <c r="DQW65484" s="506"/>
      <c r="DQX65484" s="506"/>
      <c r="DQY65484" s="506"/>
      <c r="DQZ65484" s="506"/>
      <c r="DRA65484" s="506"/>
      <c r="DRB65484" s="506"/>
      <c r="DRC65484" s="506"/>
      <c r="DRD65484" s="506"/>
      <c r="DRE65484" s="506"/>
      <c r="DRF65484" s="506"/>
      <c r="DRG65484" s="506"/>
      <c r="DRH65484" s="506"/>
      <c r="DRI65484" s="506"/>
      <c r="DRJ65484" s="506"/>
      <c r="DRK65484" s="506"/>
      <c r="DRL65484" s="506"/>
      <c r="DRM65484" s="506"/>
      <c r="DRN65484" s="506"/>
      <c r="DRO65484" s="506"/>
      <c r="DRP65484" s="506"/>
      <c r="DRQ65484" s="506"/>
      <c r="DRR65484" s="506"/>
      <c r="DRS65484" s="506"/>
      <c r="DRT65484" s="506"/>
      <c r="DRU65484" s="506"/>
      <c r="DRV65484" s="506"/>
      <c r="DRW65484" s="506"/>
      <c r="DRX65484" s="506"/>
      <c r="DRY65484" s="506"/>
      <c r="DRZ65484" s="506"/>
      <c r="DSA65484" s="506"/>
      <c r="DSB65484" s="506"/>
      <c r="DSC65484" s="506"/>
      <c r="DSD65484" s="506"/>
      <c r="DSE65484" s="506"/>
      <c r="DSF65484" s="506"/>
      <c r="DSG65484" s="506"/>
      <c r="DSH65484" s="506"/>
      <c r="DSI65484" s="506"/>
      <c r="DSJ65484" s="506"/>
      <c r="DSK65484" s="506"/>
      <c r="DSL65484" s="506"/>
      <c r="DSM65484" s="506"/>
      <c r="DSN65484" s="506"/>
      <c r="DSO65484" s="506"/>
      <c r="DSP65484" s="506"/>
      <c r="DSQ65484" s="506"/>
      <c r="DSR65484" s="506"/>
      <c r="DSS65484" s="506"/>
      <c r="DST65484" s="506"/>
      <c r="DSU65484" s="506"/>
      <c r="DSV65484" s="506"/>
      <c r="DSW65484" s="506"/>
      <c r="DSX65484" s="506"/>
      <c r="DSY65484" s="506"/>
      <c r="DSZ65484" s="506"/>
      <c r="DTA65484" s="506"/>
      <c r="DTB65484" s="506"/>
      <c r="DTC65484" s="506"/>
      <c r="DTD65484" s="506"/>
      <c r="DTE65484" s="506"/>
      <c r="DTF65484" s="506"/>
      <c r="DTG65484" s="506"/>
      <c r="DTH65484" s="506"/>
      <c r="DTI65484" s="506"/>
      <c r="DTJ65484" s="506"/>
      <c r="DTK65484" s="506"/>
      <c r="DTL65484" s="506"/>
      <c r="DTM65484" s="506"/>
      <c r="DTN65484" s="506"/>
      <c r="DTO65484" s="506"/>
      <c r="DTP65484" s="506"/>
      <c r="DTQ65484" s="506"/>
      <c r="DTR65484" s="506"/>
      <c r="DTS65484" s="506"/>
      <c r="DTT65484" s="506"/>
      <c r="DTU65484" s="506"/>
      <c r="DTV65484" s="506"/>
      <c r="DTW65484" s="506"/>
      <c r="DTX65484" s="506"/>
      <c r="DTY65484" s="506"/>
      <c r="DTZ65484" s="506"/>
      <c r="DUA65484" s="506"/>
      <c r="DUB65484" s="506"/>
      <c r="DUC65484" s="506"/>
      <c r="DUD65484" s="506"/>
      <c r="DUE65484" s="506"/>
      <c r="DUF65484" s="506"/>
      <c r="DUG65484" s="506"/>
      <c r="DUH65484" s="506"/>
      <c r="DUI65484" s="506"/>
      <c r="DUJ65484" s="506"/>
      <c r="DUK65484" s="506"/>
      <c r="DUL65484" s="506"/>
      <c r="DUM65484" s="506"/>
      <c r="DUN65484" s="506"/>
      <c r="DUO65484" s="506"/>
      <c r="DUP65484" s="506"/>
      <c r="DUQ65484" s="506"/>
      <c r="DUR65484" s="506"/>
      <c r="DUS65484" s="506"/>
      <c r="DUT65484" s="506"/>
      <c r="DUU65484" s="506"/>
      <c r="DUV65484" s="506"/>
      <c r="DUW65484" s="506"/>
      <c r="DUX65484" s="506"/>
      <c r="DUY65484" s="506"/>
      <c r="DUZ65484" s="506"/>
      <c r="DVA65484" s="506"/>
      <c r="DVB65484" s="506"/>
      <c r="DVC65484" s="506"/>
      <c r="DVD65484" s="506"/>
      <c r="DVE65484" s="506"/>
      <c r="DVF65484" s="506"/>
      <c r="DVG65484" s="506"/>
      <c r="DVH65484" s="506"/>
      <c r="DVI65484" s="506"/>
      <c r="DVJ65484" s="506"/>
      <c r="DVK65484" s="506"/>
      <c r="DVL65484" s="506"/>
      <c r="DVM65484" s="506"/>
      <c r="DVN65484" s="506"/>
      <c r="DVO65484" s="506"/>
      <c r="DVP65484" s="506"/>
      <c r="DVQ65484" s="506"/>
      <c r="DVR65484" s="506"/>
      <c r="DVS65484" s="506"/>
      <c r="DVT65484" s="506"/>
      <c r="DVU65484" s="506"/>
      <c r="DVV65484" s="506"/>
      <c r="DVW65484" s="506"/>
      <c r="DVX65484" s="506"/>
      <c r="DVY65484" s="506"/>
      <c r="DVZ65484" s="506"/>
      <c r="DWA65484" s="506"/>
      <c r="DWB65484" s="506"/>
      <c r="DWC65484" s="506"/>
      <c r="DWD65484" s="506"/>
      <c r="DWE65484" s="506"/>
      <c r="DWF65484" s="506"/>
      <c r="DWG65484" s="506"/>
      <c r="DWH65484" s="506"/>
      <c r="DWI65484" s="506"/>
      <c r="DWJ65484" s="506"/>
      <c r="DWK65484" s="506"/>
      <c r="DWL65484" s="506"/>
      <c r="DWM65484" s="506"/>
      <c r="DWN65484" s="506"/>
      <c r="DWO65484" s="506"/>
      <c r="DWP65484" s="506"/>
      <c r="DWQ65484" s="506"/>
      <c r="DWR65484" s="506"/>
      <c r="DWS65484" s="506"/>
      <c r="DWT65484" s="506"/>
      <c r="DWU65484" s="506"/>
      <c r="DWV65484" s="506"/>
      <c r="DWW65484" s="506"/>
      <c r="DWX65484" s="506"/>
      <c r="DWY65484" s="506"/>
      <c r="DWZ65484" s="506"/>
      <c r="DXA65484" s="506"/>
      <c r="DXB65484" s="506"/>
      <c r="DXC65484" s="506"/>
      <c r="DXD65484" s="506"/>
      <c r="DXE65484" s="506"/>
      <c r="DXF65484" s="506"/>
      <c r="DXG65484" s="506"/>
      <c r="DXH65484" s="506"/>
      <c r="DXI65484" s="506"/>
      <c r="DXJ65484" s="506"/>
      <c r="DXK65484" s="506"/>
      <c r="DXL65484" s="506"/>
      <c r="DXM65484" s="506"/>
      <c r="DXN65484" s="506"/>
      <c r="DXO65484" s="506"/>
      <c r="DXP65484" s="506"/>
      <c r="DXQ65484" s="506"/>
      <c r="DXR65484" s="506"/>
      <c r="DXS65484" s="506"/>
      <c r="DXT65484" s="506"/>
      <c r="DXU65484" s="506"/>
      <c r="DXV65484" s="506"/>
      <c r="DXW65484" s="506"/>
      <c r="DXX65484" s="506"/>
      <c r="DXY65484" s="506"/>
      <c r="DXZ65484" s="506"/>
      <c r="DYA65484" s="506"/>
      <c r="DYB65484" s="506"/>
      <c r="DYC65484" s="506"/>
      <c r="DYD65484" s="506"/>
      <c r="DYE65484" s="506"/>
      <c r="DYF65484" s="506"/>
      <c r="DYG65484" s="506"/>
      <c r="DYH65484" s="506"/>
      <c r="DYI65484" s="506"/>
      <c r="DYJ65484" s="506"/>
      <c r="DYK65484" s="506"/>
      <c r="DYL65484" s="506"/>
      <c r="DYM65484" s="506"/>
      <c r="DYN65484" s="506"/>
      <c r="DYO65484" s="506"/>
      <c r="DYP65484" s="506"/>
      <c r="DYQ65484" s="506"/>
      <c r="DYR65484" s="506"/>
      <c r="DYS65484" s="506"/>
      <c r="DYT65484" s="506"/>
      <c r="DYU65484" s="506"/>
      <c r="DYV65484" s="506"/>
      <c r="DYW65484" s="506"/>
      <c r="DYX65484" s="506"/>
      <c r="DYY65484" s="506"/>
      <c r="DYZ65484" s="506"/>
      <c r="DZA65484" s="506"/>
      <c r="DZB65484" s="506"/>
      <c r="DZC65484" s="506"/>
      <c r="DZD65484" s="506"/>
      <c r="DZE65484" s="506"/>
      <c r="DZF65484" s="506"/>
      <c r="DZG65484" s="506"/>
      <c r="DZH65484" s="506"/>
      <c r="DZI65484" s="506"/>
      <c r="DZJ65484" s="506"/>
      <c r="DZK65484" s="506"/>
      <c r="DZL65484" s="506"/>
      <c r="DZM65484" s="506"/>
      <c r="DZN65484" s="506"/>
      <c r="DZO65484" s="506"/>
      <c r="DZP65484" s="506"/>
      <c r="DZQ65484" s="506"/>
      <c r="DZR65484" s="506"/>
      <c r="DZS65484" s="506"/>
      <c r="DZT65484" s="506"/>
      <c r="DZU65484" s="506"/>
      <c r="DZV65484" s="506"/>
      <c r="DZW65484" s="506"/>
      <c r="DZX65484" s="506"/>
      <c r="DZY65484" s="506"/>
      <c r="DZZ65484" s="506"/>
      <c r="EAA65484" s="506"/>
      <c r="EAB65484" s="506"/>
      <c r="EAC65484" s="506"/>
      <c r="EAD65484" s="506"/>
      <c r="EAE65484" s="506"/>
      <c r="EAF65484" s="506"/>
      <c r="EAG65484" s="506"/>
      <c r="EAH65484" s="506"/>
      <c r="EAI65484" s="506"/>
      <c r="EAJ65484" s="506"/>
      <c r="EAK65484" s="506"/>
      <c r="EAL65484" s="506"/>
      <c r="EAM65484" s="506"/>
      <c r="EAN65484" s="506"/>
      <c r="EAO65484" s="506"/>
      <c r="EAP65484" s="506"/>
      <c r="EAQ65484" s="506"/>
      <c r="EAR65484" s="506"/>
      <c r="EAS65484" s="506"/>
      <c r="EAT65484" s="506"/>
      <c r="EAU65484" s="506"/>
      <c r="EAV65484" s="506"/>
      <c r="EAW65484" s="506"/>
      <c r="EAX65484" s="506"/>
      <c r="EAY65484" s="506"/>
      <c r="EAZ65484" s="506"/>
      <c r="EBA65484" s="506"/>
      <c r="EBB65484" s="506"/>
      <c r="EBC65484" s="506"/>
      <c r="EBD65484" s="506"/>
      <c r="EBE65484" s="506"/>
      <c r="EBF65484" s="506"/>
      <c r="EBG65484" s="506"/>
      <c r="EBH65484" s="506"/>
      <c r="EBI65484" s="506"/>
      <c r="EBJ65484" s="506"/>
      <c r="EBK65484" s="506"/>
      <c r="EBL65484" s="506"/>
      <c r="EBM65484" s="506"/>
      <c r="EBN65484" s="506"/>
      <c r="EBO65484" s="506"/>
      <c r="EBP65484" s="506"/>
      <c r="EBQ65484" s="506"/>
      <c r="EBR65484" s="506"/>
      <c r="EBS65484" s="506"/>
      <c r="EBT65484" s="506"/>
      <c r="EBU65484" s="506"/>
      <c r="EBV65484" s="506"/>
      <c r="EBW65484" s="506"/>
      <c r="EBX65484" s="506"/>
      <c r="EBY65484" s="506"/>
      <c r="EBZ65484" s="506"/>
      <c r="ECA65484" s="506"/>
      <c r="ECB65484" s="506"/>
      <c r="ECC65484" s="506"/>
      <c r="ECD65484" s="506"/>
      <c r="ECE65484" s="506"/>
      <c r="ECF65484" s="506"/>
      <c r="ECG65484" s="506"/>
      <c r="ECH65484" s="506"/>
      <c r="ECI65484" s="506"/>
      <c r="ECJ65484" s="506"/>
      <c r="ECK65484" s="506"/>
      <c r="ECL65484" s="506"/>
      <c r="ECM65484" s="506"/>
      <c r="ECN65484" s="506"/>
      <c r="ECO65484" s="506"/>
      <c r="ECP65484" s="506"/>
      <c r="ECQ65484" s="506"/>
      <c r="ECR65484" s="506"/>
      <c r="ECS65484" s="506"/>
      <c r="ECT65484" s="506"/>
      <c r="ECU65484" s="506"/>
      <c r="ECV65484" s="506"/>
      <c r="ECW65484" s="506"/>
      <c r="ECX65484" s="506"/>
      <c r="ECY65484" s="506"/>
      <c r="ECZ65484" s="506"/>
      <c r="EDA65484" s="506"/>
      <c r="EDB65484" s="506"/>
      <c r="EDC65484" s="506"/>
      <c r="EDD65484" s="506"/>
      <c r="EDE65484" s="506"/>
      <c r="EDF65484" s="506"/>
      <c r="EDG65484" s="506"/>
      <c r="EDH65484" s="506"/>
      <c r="EDI65484" s="506"/>
      <c r="EDJ65484" s="506"/>
      <c r="EDK65484" s="506"/>
      <c r="EDL65484" s="506"/>
      <c r="EDM65484" s="506"/>
      <c r="EDN65484" s="506"/>
      <c r="EDO65484" s="506"/>
      <c r="EDP65484" s="506"/>
      <c r="EDQ65484" s="506"/>
      <c r="EDR65484" s="506"/>
      <c r="EDS65484" s="506"/>
      <c r="EDT65484" s="506"/>
      <c r="EDU65484" s="506"/>
      <c r="EDV65484" s="506"/>
      <c r="EDW65484" s="506"/>
      <c r="EDX65484" s="506"/>
      <c r="EDY65484" s="506"/>
      <c r="EDZ65484" s="506"/>
      <c r="EEA65484" s="506"/>
      <c r="EEB65484" s="506"/>
      <c r="EEC65484" s="506"/>
      <c r="EED65484" s="506"/>
      <c r="EEE65484" s="506"/>
      <c r="EEF65484" s="506"/>
      <c r="EEG65484" s="506"/>
      <c r="EEH65484" s="506"/>
      <c r="EEI65484" s="506"/>
      <c r="EEJ65484" s="506"/>
      <c r="EEK65484" s="506"/>
      <c r="EEL65484" s="506"/>
      <c r="EEM65484" s="506"/>
      <c r="EEN65484" s="506"/>
      <c r="EEO65484" s="506"/>
      <c r="EEP65484" s="506"/>
      <c r="EEQ65484" s="506"/>
      <c r="EER65484" s="506"/>
      <c r="EES65484" s="506"/>
      <c r="EET65484" s="506"/>
      <c r="EEU65484" s="506"/>
      <c r="EEV65484" s="506"/>
      <c r="EEW65484" s="506"/>
      <c r="EEX65484" s="506"/>
      <c r="EEY65484" s="506"/>
      <c r="EEZ65484" s="506"/>
      <c r="EFA65484" s="506"/>
      <c r="EFB65484" s="506"/>
      <c r="EFC65484" s="506"/>
      <c r="EFD65484" s="506"/>
      <c r="EFE65484" s="506"/>
      <c r="EFF65484" s="506"/>
      <c r="EFG65484" s="506"/>
      <c r="EFH65484" s="506"/>
      <c r="EFI65484" s="506"/>
      <c r="EFJ65484" s="506"/>
      <c r="EFK65484" s="506"/>
      <c r="EFL65484" s="506"/>
      <c r="EFM65484" s="506"/>
      <c r="EFN65484" s="506"/>
      <c r="EFO65484" s="506"/>
      <c r="EFP65484" s="506"/>
      <c r="EFQ65484" s="506"/>
      <c r="EFR65484" s="506"/>
      <c r="EFS65484" s="506"/>
      <c r="EFT65484" s="506"/>
      <c r="EFU65484" s="506"/>
      <c r="EFV65484" s="506"/>
      <c r="EFW65484" s="506"/>
      <c r="EFX65484" s="506"/>
      <c r="EFY65484" s="506"/>
      <c r="EFZ65484" s="506"/>
      <c r="EGA65484" s="506"/>
      <c r="EGB65484" s="506"/>
      <c r="EGC65484" s="506"/>
      <c r="EGD65484" s="506"/>
      <c r="EGE65484" s="506"/>
      <c r="EGF65484" s="506"/>
      <c r="EGG65484" s="506"/>
      <c r="EGH65484" s="506"/>
      <c r="EGI65484" s="506"/>
      <c r="EGJ65484" s="506"/>
      <c r="EGK65484" s="506"/>
      <c r="EGL65484" s="506"/>
      <c r="EGM65484" s="506"/>
      <c r="EGN65484" s="506"/>
      <c r="EGO65484" s="506"/>
      <c r="EGP65484" s="506"/>
      <c r="EGQ65484" s="506"/>
      <c r="EGR65484" s="506"/>
      <c r="EGS65484" s="506"/>
      <c r="EGT65484" s="506"/>
      <c r="EGU65484" s="506"/>
      <c r="EGV65484" s="506"/>
      <c r="EGW65484" s="506"/>
      <c r="EGX65484" s="506"/>
      <c r="EGY65484" s="506"/>
      <c r="EGZ65484" s="506"/>
      <c r="EHA65484" s="506"/>
      <c r="EHB65484" s="506"/>
      <c r="EHC65484" s="506"/>
      <c r="EHD65484" s="506"/>
      <c r="EHE65484" s="506"/>
      <c r="EHF65484" s="506"/>
      <c r="EHG65484" s="506"/>
      <c r="EHH65484" s="506"/>
      <c r="EHI65484" s="506"/>
      <c r="EHJ65484" s="506"/>
      <c r="EHK65484" s="506"/>
      <c r="EHL65484" s="506"/>
      <c r="EHM65484" s="506"/>
      <c r="EHN65484" s="506"/>
      <c r="EHO65484" s="506"/>
      <c r="EHP65484" s="506"/>
      <c r="EHQ65484" s="506"/>
      <c r="EHR65484" s="506"/>
      <c r="EHS65484" s="506"/>
      <c r="EHT65484" s="506"/>
      <c r="EHU65484" s="506"/>
      <c r="EHV65484" s="506"/>
      <c r="EHW65484" s="506"/>
      <c r="EHX65484" s="506"/>
      <c r="EHY65484" s="506"/>
      <c r="EHZ65484" s="506"/>
      <c r="EIA65484" s="506"/>
      <c r="EIB65484" s="506"/>
      <c r="EIC65484" s="506"/>
      <c r="EID65484" s="506"/>
      <c r="EIE65484" s="506"/>
      <c r="EIF65484" s="506"/>
      <c r="EIG65484" s="506"/>
      <c r="EIH65484" s="506"/>
      <c r="EII65484" s="506"/>
      <c r="EIJ65484" s="506"/>
      <c r="EIK65484" s="506"/>
      <c r="EIL65484" s="506"/>
      <c r="EIM65484" s="506"/>
      <c r="EIN65484" s="506"/>
      <c r="EIO65484" s="506"/>
      <c r="EIP65484" s="506"/>
      <c r="EIQ65484" s="506"/>
      <c r="EIR65484" s="506"/>
      <c r="EIS65484" s="506"/>
      <c r="EIT65484" s="506"/>
      <c r="EIU65484" s="506"/>
      <c r="EIV65484" s="506"/>
      <c r="EIW65484" s="506"/>
      <c r="EIX65484" s="506"/>
      <c r="EIY65484" s="506"/>
      <c r="EIZ65484" s="506"/>
      <c r="EJA65484" s="506"/>
      <c r="EJB65484" s="506"/>
      <c r="EJC65484" s="506"/>
      <c r="EJD65484" s="506"/>
      <c r="EJE65484" s="506"/>
      <c r="EJF65484" s="506"/>
      <c r="EJG65484" s="506"/>
      <c r="EJH65484" s="506"/>
      <c r="EJI65484" s="506"/>
      <c r="EJJ65484" s="506"/>
      <c r="EJK65484" s="506"/>
      <c r="EJL65484" s="506"/>
      <c r="EJM65484" s="506"/>
      <c r="EJN65484" s="506"/>
      <c r="EJO65484" s="506"/>
      <c r="EJP65484" s="506"/>
      <c r="EJQ65484" s="506"/>
      <c r="EJR65484" s="506"/>
      <c r="EJS65484" s="506"/>
      <c r="EJT65484" s="506"/>
      <c r="EJU65484" s="506"/>
      <c r="EJV65484" s="506"/>
      <c r="EJW65484" s="506"/>
      <c r="EJX65484" s="506"/>
      <c r="EJY65484" s="506"/>
      <c r="EJZ65484" s="506"/>
      <c r="EKA65484" s="506"/>
      <c r="EKB65484" s="506"/>
      <c r="EKC65484" s="506"/>
      <c r="EKD65484" s="506"/>
      <c r="EKE65484" s="506"/>
      <c r="EKF65484" s="506"/>
      <c r="EKG65484" s="506"/>
      <c r="EKH65484" s="506"/>
      <c r="EKI65484" s="506"/>
      <c r="EKJ65484" s="506"/>
      <c r="EKK65484" s="506"/>
      <c r="EKL65484" s="506"/>
      <c r="EKM65484" s="506"/>
      <c r="EKN65484" s="506"/>
      <c r="EKO65484" s="506"/>
      <c r="EKP65484" s="506"/>
      <c r="EKQ65484" s="506"/>
      <c r="EKR65484" s="506"/>
      <c r="EKS65484" s="506"/>
      <c r="EKT65484" s="506"/>
      <c r="EKU65484" s="506"/>
      <c r="EKV65484" s="506"/>
      <c r="EKW65484" s="506"/>
      <c r="EKX65484" s="506"/>
      <c r="EKY65484" s="506"/>
      <c r="EKZ65484" s="506"/>
      <c r="ELA65484" s="506"/>
      <c r="ELB65484" s="506"/>
      <c r="ELC65484" s="506"/>
      <c r="ELD65484" s="506"/>
      <c r="ELE65484" s="506"/>
      <c r="ELF65484" s="506"/>
      <c r="ELG65484" s="506"/>
      <c r="ELH65484" s="506"/>
      <c r="ELI65484" s="506"/>
      <c r="ELJ65484" s="506"/>
      <c r="ELK65484" s="506"/>
      <c r="ELL65484" s="506"/>
      <c r="ELM65484" s="506"/>
      <c r="ELN65484" s="506"/>
      <c r="ELO65484" s="506"/>
      <c r="ELP65484" s="506"/>
      <c r="ELQ65484" s="506"/>
      <c r="ELR65484" s="506"/>
      <c r="ELS65484" s="506"/>
      <c r="ELT65484" s="506"/>
      <c r="ELU65484" s="506"/>
      <c r="ELV65484" s="506"/>
      <c r="ELW65484" s="506"/>
      <c r="ELX65484" s="506"/>
      <c r="ELY65484" s="506"/>
      <c r="ELZ65484" s="506"/>
      <c r="EMA65484" s="506"/>
      <c r="EMB65484" s="506"/>
      <c r="EMC65484" s="506"/>
      <c r="EMD65484" s="506"/>
      <c r="EME65484" s="506"/>
      <c r="EMF65484" s="506"/>
      <c r="EMG65484" s="506"/>
      <c r="EMH65484" s="506"/>
      <c r="EMI65484" s="506"/>
      <c r="EMJ65484" s="506"/>
      <c r="EMK65484" s="506"/>
      <c r="EML65484" s="506"/>
      <c r="EMM65484" s="506"/>
      <c r="EMN65484" s="506"/>
      <c r="EMO65484" s="506"/>
      <c r="EMP65484" s="506"/>
      <c r="EMQ65484" s="506"/>
      <c r="EMR65484" s="506"/>
      <c r="EMS65484" s="506"/>
      <c r="EMT65484" s="506"/>
      <c r="EMU65484" s="506"/>
      <c r="EMV65484" s="506"/>
      <c r="EMW65484" s="506"/>
      <c r="EMX65484" s="506"/>
      <c r="EMY65484" s="506"/>
      <c r="EMZ65484" s="506"/>
      <c r="ENA65484" s="506"/>
      <c r="ENB65484" s="506"/>
      <c r="ENC65484" s="506"/>
      <c r="END65484" s="506"/>
      <c r="ENE65484" s="506"/>
      <c r="ENF65484" s="506"/>
      <c r="ENG65484" s="506"/>
      <c r="ENH65484" s="506"/>
      <c r="ENI65484" s="506"/>
      <c r="ENJ65484" s="506"/>
      <c r="ENK65484" s="506"/>
      <c r="ENL65484" s="506"/>
      <c r="ENM65484" s="506"/>
      <c r="ENN65484" s="506"/>
      <c r="ENO65484" s="506"/>
      <c r="ENP65484" s="506"/>
      <c r="ENQ65484" s="506"/>
      <c r="ENR65484" s="506"/>
      <c r="ENS65484" s="506"/>
      <c r="ENT65484" s="506"/>
      <c r="ENU65484" s="506"/>
      <c r="ENV65484" s="506"/>
      <c r="ENW65484" s="506"/>
      <c r="ENX65484" s="506"/>
      <c r="ENY65484" s="506"/>
      <c r="ENZ65484" s="506"/>
      <c r="EOA65484" s="506"/>
      <c r="EOB65484" s="506"/>
      <c r="EOC65484" s="506"/>
      <c r="EOD65484" s="506"/>
      <c r="EOE65484" s="506"/>
      <c r="EOF65484" s="506"/>
      <c r="EOG65484" s="506"/>
      <c r="EOH65484" s="506"/>
      <c r="EOI65484" s="506"/>
      <c r="EOJ65484" s="506"/>
      <c r="EOK65484" s="506"/>
      <c r="EOL65484" s="506"/>
      <c r="EOM65484" s="506"/>
      <c r="EON65484" s="506"/>
      <c r="EOO65484" s="506"/>
      <c r="EOP65484" s="506"/>
      <c r="EOQ65484" s="506"/>
      <c r="EOR65484" s="506"/>
      <c r="EOS65484" s="506"/>
      <c r="EOT65484" s="506"/>
      <c r="EOU65484" s="506"/>
      <c r="EOV65484" s="506"/>
      <c r="EOW65484" s="506"/>
      <c r="EOX65484" s="506"/>
      <c r="EOY65484" s="506"/>
      <c r="EOZ65484" s="506"/>
      <c r="EPA65484" s="506"/>
      <c r="EPB65484" s="506"/>
      <c r="EPC65484" s="506"/>
      <c r="EPD65484" s="506"/>
      <c r="EPE65484" s="506"/>
      <c r="EPF65484" s="506"/>
      <c r="EPG65484" s="506"/>
      <c r="EPH65484" s="506"/>
      <c r="EPI65484" s="506"/>
      <c r="EPJ65484" s="506"/>
      <c r="EPK65484" s="506"/>
      <c r="EPL65484" s="506"/>
      <c r="EPM65484" s="506"/>
      <c r="EPN65484" s="506"/>
      <c r="EPO65484" s="506"/>
      <c r="EPP65484" s="506"/>
      <c r="EPQ65484" s="506"/>
      <c r="EPR65484" s="506"/>
      <c r="EPS65484" s="506"/>
      <c r="EPT65484" s="506"/>
      <c r="EPU65484" s="506"/>
      <c r="EPV65484" s="506"/>
      <c r="EPW65484" s="506"/>
      <c r="EPX65484" s="506"/>
      <c r="EPY65484" s="506"/>
      <c r="EPZ65484" s="506"/>
      <c r="EQA65484" s="506"/>
      <c r="EQB65484" s="506"/>
      <c r="EQC65484" s="506"/>
      <c r="EQD65484" s="506"/>
      <c r="EQE65484" s="506"/>
      <c r="EQF65484" s="506"/>
      <c r="EQG65484" s="506"/>
      <c r="EQH65484" s="506"/>
      <c r="EQI65484" s="506"/>
      <c r="EQJ65484" s="506"/>
      <c r="EQK65484" s="506"/>
      <c r="EQL65484" s="506"/>
      <c r="EQM65484" s="506"/>
      <c r="EQN65484" s="506"/>
      <c r="EQO65484" s="506"/>
      <c r="EQP65484" s="506"/>
      <c r="EQQ65484" s="506"/>
      <c r="EQR65484" s="506"/>
      <c r="EQS65484" s="506"/>
      <c r="EQT65484" s="506"/>
      <c r="EQU65484" s="506"/>
      <c r="EQV65484" s="506"/>
      <c r="EQW65484" s="506"/>
      <c r="EQX65484" s="506"/>
      <c r="EQY65484" s="506"/>
      <c r="EQZ65484" s="506"/>
      <c r="ERA65484" s="506"/>
      <c r="ERB65484" s="506"/>
      <c r="ERC65484" s="506"/>
      <c r="ERD65484" s="506"/>
      <c r="ERE65484" s="506"/>
      <c r="ERF65484" s="506"/>
      <c r="ERG65484" s="506"/>
      <c r="ERH65484" s="506"/>
      <c r="ERI65484" s="506"/>
      <c r="ERJ65484" s="506"/>
      <c r="ERK65484" s="506"/>
      <c r="ERL65484" s="506"/>
      <c r="ERM65484" s="506"/>
      <c r="ERN65484" s="506"/>
      <c r="ERO65484" s="506"/>
      <c r="ERP65484" s="506"/>
      <c r="ERQ65484" s="506"/>
      <c r="ERR65484" s="506"/>
      <c r="ERS65484" s="506"/>
      <c r="ERT65484" s="506"/>
      <c r="ERU65484" s="506"/>
      <c r="ERV65484" s="506"/>
      <c r="ERW65484" s="506"/>
      <c r="ERX65484" s="506"/>
      <c r="ERY65484" s="506"/>
      <c r="ERZ65484" s="506"/>
      <c r="ESA65484" s="506"/>
      <c r="ESB65484" s="506"/>
      <c r="ESC65484" s="506"/>
      <c r="ESD65484" s="506"/>
      <c r="ESE65484" s="506"/>
      <c r="ESF65484" s="506"/>
      <c r="ESG65484" s="506"/>
      <c r="ESH65484" s="506"/>
      <c r="ESI65484" s="506"/>
      <c r="ESJ65484" s="506"/>
      <c r="ESK65484" s="506"/>
      <c r="ESL65484" s="506"/>
      <c r="ESM65484" s="506"/>
      <c r="ESN65484" s="506"/>
      <c r="ESO65484" s="506"/>
      <c r="ESP65484" s="506"/>
      <c r="ESQ65484" s="506"/>
      <c r="ESR65484" s="506"/>
      <c r="ESS65484" s="506"/>
      <c r="EST65484" s="506"/>
      <c r="ESU65484" s="506"/>
      <c r="ESV65484" s="506"/>
      <c r="ESW65484" s="506"/>
      <c r="ESX65484" s="506"/>
      <c r="ESY65484" s="506"/>
      <c r="ESZ65484" s="506"/>
      <c r="ETA65484" s="506"/>
      <c r="ETB65484" s="506"/>
      <c r="ETC65484" s="506"/>
      <c r="ETD65484" s="506"/>
      <c r="ETE65484" s="506"/>
      <c r="ETF65484" s="506"/>
      <c r="ETG65484" s="506"/>
      <c r="ETH65484" s="506"/>
      <c r="ETI65484" s="506"/>
      <c r="ETJ65484" s="506"/>
      <c r="ETK65484" s="506"/>
      <c r="ETL65484" s="506"/>
      <c r="ETM65484" s="506"/>
      <c r="ETN65484" s="506"/>
      <c r="ETO65484" s="506"/>
      <c r="ETP65484" s="506"/>
      <c r="ETQ65484" s="506"/>
      <c r="ETR65484" s="506"/>
      <c r="ETS65484" s="506"/>
      <c r="ETT65484" s="506"/>
      <c r="ETU65484" s="506"/>
      <c r="ETV65484" s="506"/>
      <c r="ETW65484" s="506"/>
      <c r="ETX65484" s="506"/>
      <c r="ETY65484" s="506"/>
      <c r="ETZ65484" s="506"/>
      <c r="EUA65484" s="506"/>
      <c r="EUB65484" s="506"/>
      <c r="EUC65484" s="506"/>
      <c r="EUD65484" s="506"/>
      <c r="EUE65484" s="506"/>
      <c r="EUF65484" s="506"/>
      <c r="EUG65484" s="506"/>
      <c r="EUH65484" s="506"/>
      <c r="EUI65484" s="506"/>
      <c r="EUJ65484" s="506"/>
      <c r="EUK65484" s="506"/>
      <c r="EUL65484" s="506"/>
      <c r="EUM65484" s="506"/>
      <c r="EUN65484" s="506"/>
      <c r="EUO65484" s="506"/>
      <c r="EUP65484" s="506"/>
      <c r="EUQ65484" s="506"/>
      <c r="EUR65484" s="506"/>
      <c r="EUS65484" s="506"/>
      <c r="EUT65484" s="506"/>
      <c r="EUU65484" s="506"/>
      <c r="EUV65484" s="506"/>
      <c r="EUW65484" s="506"/>
      <c r="EUX65484" s="506"/>
      <c r="EUY65484" s="506"/>
      <c r="EUZ65484" s="506"/>
      <c r="EVA65484" s="506"/>
      <c r="EVB65484" s="506"/>
      <c r="EVC65484" s="506"/>
      <c r="EVD65484" s="506"/>
      <c r="EVE65484" s="506"/>
      <c r="EVF65484" s="506"/>
      <c r="EVG65484" s="506"/>
      <c r="EVH65484" s="506"/>
      <c r="EVI65484" s="506"/>
      <c r="EVJ65484" s="506"/>
      <c r="EVK65484" s="506"/>
      <c r="EVL65484" s="506"/>
      <c r="EVM65484" s="506"/>
      <c r="EVN65484" s="506"/>
      <c r="EVO65484" s="506"/>
      <c r="EVP65484" s="506"/>
      <c r="EVQ65484" s="506"/>
      <c r="EVR65484" s="506"/>
      <c r="EVS65484" s="506"/>
      <c r="EVT65484" s="506"/>
      <c r="EVU65484" s="506"/>
      <c r="EVV65484" s="506"/>
      <c r="EVW65484" s="506"/>
      <c r="EVX65484" s="506"/>
      <c r="EVY65484" s="506"/>
      <c r="EVZ65484" s="506"/>
      <c r="EWA65484" s="506"/>
      <c r="EWB65484" s="506"/>
      <c r="EWC65484" s="506"/>
      <c r="EWD65484" s="506"/>
      <c r="EWE65484" s="506"/>
      <c r="EWF65484" s="506"/>
      <c r="EWG65484" s="506"/>
      <c r="EWH65484" s="506"/>
      <c r="EWI65484" s="506"/>
      <c r="EWJ65484" s="506"/>
      <c r="EWK65484" s="506"/>
      <c r="EWL65484" s="506"/>
      <c r="EWM65484" s="506"/>
      <c r="EWN65484" s="506"/>
      <c r="EWO65484" s="506"/>
      <c r="EWP65484" s="506"/>
      <c r="EWQ65484" s="506"/>
      <c r="EWR65484" s="506"/>
      <c r="EWS65484" s="506"/>
      <c r="EWT65484" s="506"/>
      <c r="EWU65484" s="506"/>
      <c r="EWV65484" s="506"/>
      <c r="EWW65484" s="506"/>
      <c r="EWX65484" s="506"/>
      <c r="EWY65484" s="506"/>
      <c r="EWZ65484" s="506"/>
      <c r="EXA65484" s="506"/>
      <c r="EXB65484" s="506"/>
      <c r="EXC65484" s="506"/>
      <c r="EXD65484" s="506"/>
      <c r="EXE65484" s="506"/>
      <c r="EXF65484" s="506"/>
      <c r="EXG65484" s="506"/>
      <c r="EXH65484" s="506"/>
      <c r="EXI65484" s="506"/>
      <c r="EXJ65484" s="506"/>
      <c r="EXK65484" s="506"/>
      <c r="EXL65484" s="506"/>
      <c r="EXM65484" s="506"/>
      <c r="EXN65484" s="506"/>
      <c r="EXO65484" s="506"/>
      <c r="EXP65484" s="506"/>
      <c r="EXQ65484" s="506"/>
      <c r="EXR65484" s="506"/>
      <c r="EXS65484" s="506"/>
      <c r="EXT65484" s="506"/>
      <c r="EXU65484" s="506"/>
      <c r="EXV65484" s="506"/>
      <c r="EXW65484" s="506"/>
      <c r="EXX65484" s="506"/>
      <c r="EXY65484" s="506"/>
      <c r="EXZ65484" s="506"/>
      <c r="EYA65484" s="506"/>
      <c r="EYB65484" s="506"/>
      <c r="EYC65484" s="506"/>
      <c r="EYD65484" s="506"/>
      <c r="EYE65484" s="506"/>
      <c r="EYF65484" s="506"/>
      <c r="EYG65484" s="506"/>
      <c r="EYH65484" s="506"/>
      <c r="EYI65484" s="506"/>
      <c r="EYJ65484" s="506"/>
      <c r="EYK65484" s="506"/>
      <c r="EYL65484" s="506"/>
      <c r="EYM65484" s="506"/>
      <c r="EYN65484" s="506"/>
      <c r="EYO65484" s="506"/>
      <c r="EYP65484" s="506"/>
      <c r="EYQ65484" s="506"/>
      <c r="EYR65484" s="506"/>
      <c r="EYS65484" s="506"/>
      <c r="EYT65484" s="506"/>
      <c r="EYU65484" s="506"/>
      <c r="EYV65484" s="506"/>
      <c r="EYW65484" s="506"/>
      <c r="EYX65484" s="506"/>
      <c r="EYY65484" s="506"/>
      <c r="EYZ65484" s="506"/>
      <c r="EZA65484" s="506"/>
      <c r="EZB65484" s="506"/>
      <c r="EZC65484" s="506"/>
      <c r="EZD65484" s="506"/>
      <c r="EZE65484" s="506"/>
      <c r="EZF65484" s="506"/>
      <c r="EZG65484" s="506"/>
      <c r="EZH65484" s="506"/>
      <c r="EZI65484" s="506"/>
      <c r="EZJ65484" s="506"/>
      <c r="EZK65484" s="506"/>
      <c r="EZL65484" s="506"/>
      <c r="EZM65484" s="506"/>
      <c r="EZN65484" s="506"/>
      <c r="EZO65484" s="506"/>
      <c r="EZP65484" s="506"/>
      <c r="EZQ65484" s="506"/>
      <c r="EZR65484" s="506"/>
      <c r="EZS65484" s="506"/>
      <c r="EZT65484" s="506"/>
      <c r="EZU65484" s="506"/>
      <c r="EZV65484" s="506"/>
      <c r="EZW65484" s="506"/>
      <c r="EZX65484" s="506"/>
      <c r="EZY65484" s="506"/>
      <c r="EZZ65484" s="506"/>
      <c r="FAA65484" s="506"/>
      <c r="FAB65484" s="506"/>
      <c r="FAC65484" s="506"/>
      <c r="FAD65484" s="506"/>
      <c r="FAE65484" s="506"/>
      <c r="FAF65484" s="506"/>
      <c r="FAG65484" s="506"/>
      <c r="FAH65484" s="506"/>
      <c r="FAI65484" s="506"/>
      <c r="FAJ65484" s="506"/>
      <c r="FAK65484" s="506"/>
      <c r="FAL65484" s="506"/>
      <c r="FAM65484" s="506"/>
      <c r="FAN65484" s="506"/>
      <c r="FAO65484" s="506"/>
      <c r="FAP65484" s="506"/>
      <c r="FAQ65484" s="506"/>
      <c r="FAR65484" s="506"/>
      <c r="FAS65484" s="506"/>
      <c r="FAT65484" s="506"/>
      <c r="FAU65484" s="506"/>
      <c r="FAV65484" s="506"/>
      <c r="FAW65484" s="506"/>
      <c r="FAX65484" s="506"/>
      <c r="FAY65484" s="506"/>
      <c r="FAZ65484" s="506"/>
      <c r="FBA65484" s="506"/>
      <c r="FBB65484" s="506"/>
      <c r="FBC65484" s="506"/>
      <c r="FBD65484" s="506"/>
      <c r="FBE65484" s="506"/>
      <c r="FBF65484" s="506"/>
      <c r="FBG65484" s="506"/>
      <c r="FBH65484" s="506"/>
      <c r="FBI65484" s="506"/>
      <c r="FBJ65484" s="506"/>
      <c r="FBK65484" s="506"/>
      <c r="FBL65484" s="506"/>
      <c r="FBM65484" s="506"/>
      <c r="FBN65484" s="506"/>
      <c r="FBO65484" s="506"/>
      <c r="FBP65484" s="506"/>
      <c r="FBQ65484" s="506"/>
      <c r="FBR65484" s="506"/>
      <c r="FBS65484" s="506"/>
      <c r="FBT65484" s="506"/>
      <c r="FBU65484" s="506"/>
      <c r="FBV65484" s="506"/>
      <c r="FBW65484" s="506"/>
      <c r="FBX65484" s="506"/>
      <c r="FBY65484" s="506"/>
      <c r="FBZ65484" s="506"/>
      <c r="FCA65484" s="506"/>
      <c r="FCB65484" s="506"/>
      <c r="FCC65484" s="506"/>
      <c r="FCD65484" s="506"/>
      <c r="FCE65484" s="506"/>
      <c r="FCF65484" s="506"/>
      <c r="FCG65484" s="506"/>
      <c r="FCH65484" s="506"/>
      <c r="FCI65484" s="506"/>
      <c r="FCJ65484" s="506"/>
      <c r="FCK65484" s="506"/>
      <c r="FCL65484" s="506"/>
      <c r="FCM65484" s="506"/>
      <c r="FCN65484" s="506"/>
      <c r="FCO65484" s="506"/>
      <c r="FCP65484" s="506"/>
      <c r="FCQ65484" s="506"/>
      <c r="FCR65484" s="506"/>
      <c r="FCS65484" s="506"/>
      <c r="FCT65484" s="506"/>
      <c r="FCU65484" s="506"/>
      <c r="FCV65484" s="506"/>
      <c r="FCW65484" s="506"/>
      <c r="FCX65484" s="506"/>
      <c r="FCY65484" s="506"/>
      <c r="FCZ65484" s="506"/>
      <c r="FDA65484" s="506"/>
      <c r="FDB65484" s="506"/>
      <c r="FDC65484" s="506"/>
      <c r="FDD65484" s="506"/>
      <c r="FDE65484" s="506"/>
      <c r="FDF65484" s="506"/>
      <c r="FDG65484" s="506"/>
      <c r="FDH65484" s="506"/>
      <c r="FDI65484" s="506"/>
      <c r="FDJ65484" s="506"/>
      <c r="FDK65484" s="506"/>
      <c r="FDL65484" s="506"/>
      <c r="FDM65484" s="506"/>
      <c r="FDN65484" s="506"/>
      <c r="FDO65484" s="506"/>
      <c r="FDP65484" s="506"/>
      <c r="FDQ65484" s="506"/>
      <c r="FDR65484" s="506"/>
      <c r="FDS65484" s="506"/>
      <c r="FDT65484" s="506"/>
      <c r="FDU65484" s="506"/>
      <c r="FDV65484" s="506"/>
      <c r="FDW65484" s="506"/>
      <c r="FDX65484" s="506"/>
      <c r="FDY65484" s="506"/>
      <c r="FDZ65484" s="506"/>
      <c r="FEA65484" s="506"/>
      <c r="FEB65484" s="506"/>
      <c r="FEC65484" s="506"/>
      <c r="FED65484" s="506"/>
      <c r="FEE65484" s="506"/>
      <c r="FEF65484" s="506"/>
      <c r="FEG65484" s="506"/>
      <c r="FEH65484" s="506"/>
      <c r="FEI65484" s="506"/>
      <c r="FEJ65484" s="506"/>
      <c r="FEK65484" s="506"/>
      <c r="FEL65484" s="506"/>
      <c r="FEM65484" s="506"/>
      <c r="FEN65484" s="506"/>
      <c r="FEO65484" s="506"/>
      <c r="FEP65484" s="506"/>
      <c r="FEQ65484" s="506"/>
      <c r="FER65484" s="506"/>
      <c r="FES65484" s="506"/>
      <c r="FET65484" s="506"/>
      <c r="FEU65484" s="506"/>
      <c r="FEV65484" s="506"/>
      <c r="FEW65484" s="506"/>
      <c r="FEX65484" s="506"/>
      <c r="FEY65484" s="506"/>
      <c r="FEZ65484" s="506"/>
      <c r="FFA65484" s="506"/>
      <c r="FFB65484" s="506"/>
      <c r="FFC65484" s="506"/>
      <c r="FFD65484" s="506"/>
      <c r="FFE65484" s="506"/>
      <c r="FFF65484" s="506"/>
      <c r="FFG65484" s="506"/>
      <c r="FFH65484" s="506"/>
      <c r="FFI65484" s="506"/>
      <c r="FFJ65484" s="506"/>
      <c r="FFK65484" s="506"/>
      <c r="FFL65484" s="506"/>
      <c r="FFM65484" s="506"/>
      <c r="FFN65484" s="506"/>
      <c r="FFO65484" s="506"/>
      <c r="FFP65484" s="506"/>
      <c r="FFQ65484" s="506"/>
      <c r="FFR65484" s="506"/>
      <c r="FFS65484" s="506"/>
      <c r="FFT65484" s="506"/>
      <c r="FFU65484" s="506"/>
      <c r="FFV65484" s="506"/>
      <c r="FFW65484" s="506"/>
      <c r="FFX65484" s="506"/>
      <c r="FFY65484" s="506"/>
      <c r="FFZ65484" s="506"/>
      <c r="FGA65484" s="506"/>
      <c r="FGB65484" s="506"/>
      <c r="FGC65484" s="506"/>
      <c r="FGD65484" s="506"/>
      <c r="FGE65484" s="506"/>
      <c r="FGF65484" s="506"/>
      <c r="FGG65484" s="506"/>
      <c r="FGH65484" s="506"/>
      <c r="FGI65484" s="506"/>
      <c r="FGJ65484" s="506"/>
      <c r="FGK65484" s="506"/>
      <c r="FGL65484" s="506"/>
      <c r="FGM65484" s="506"/>
      <c r="FGN65484" s="506"/>
      <c r="FGO65484" s="506"/>
      <c r="FGP65484" s="506"/>
      <c r="FGQ65484" s="506"/>
      <c r="FGR65484" s="506"/>
      <c r="FGS65484" s="506"/>
      <c r="FGT65484" s="506"/>
      <c r="FGU65484" s="506"/>
      <c r="FGV65484" s="506"/>
      <c r="FGW65484" s="506"/>
      <c r="FGX65484" s="506"/>
      <c r="FGY65484" s="506"/>
      <c r="FGZ65484" s="506"/>
      <c r="FHA65484" s="506"/>
      <c r="FHB65484" s="506"/>
      <c r="FHC65484" s="506"/>
      <c r="FHD65484" s="506"/>
      <c r="FHE65484" s="506"/>
      <c r="FHF65484" s="506"/>
      <c r="FHG65484" s="506"/>
      <c r="FHH65484" s="506"/>
      <c r="FHI65484" s="506"/>
      <c r="FHJ65484" s="506"/>
      <c r="FHK65484" s="506"/>
      <c r="FHL65484" s="506"/>
      <c r="FHM65484" s="506"/>
      <c r="FHN65484" s="506"/>
      <c r="FHO65484" s="506"/>
      <c r="FHP65484" s="506"/>
      <c r="FHQ65484" s="506"/>
      <c r="FHR65484" s="506"/>
      <c r="FHS65484" s="506"/>
      <c r="FHT65484" s="506"/>
      <c r="FHU65484" s="506"/>
      <c r="FHV65484" s="506"/>
      <c r="FHW65484" s="506"/>
      <c r="FHX65484" s="506"/>
      <c r="FHY65484" s="506"/>
      <c r="FHZ65484" s="506"/>
      <c r="FIA65484" s="506"/>
      <c r="FIB65484" s="506"/>
      <c r="FIC65484" s="506"/>
      <c r="FID65484" s="506"/>
      <c r="FIE65484" s="506"/>
      <c r="FIF65484" s="506"/>
      <c r="FIG65484" s="506"/>
      <c r="FIH65484" s="506"/>
      <c r="FII65484" s="506"/>
      <c r="FIJ65484" s="506"/>
      <c r="FIK65484" s="506"/>
      <c r="FIL65484" s="506"/>
      <c r="FIM65484" s="506"/>
      <c r="FIN65484" s="506"/>
      <c r="FIO65484" s="506"/>
      <c r="FIP65484" s="506"/>
      <c r="FIQ65484" s="506"/>
      <c r="FIR65484" s="506"/>
      <c r="FIS65484" s="506"/>
      <c r="FIT65484" s="506"/>
      <c r="FIU65484" s="506"/>
      <c r="FIV65484" s="506"/>
      <c r="FIW65484" s="506"/>
      <c r="FIX65484" s="506"/>
      <c r="FIY65484" s="506"/>
      <c r="FIZ65484" s="506"/>
      <c r="FJA65484" s="506"/>
      <c r="FJB65484" s="506"/>
      <c r="FJC65484" s="506"/>
      <c r="FJD65484" s="506"/>
      <c r="FJE65484" s="506"/>
      <c r="FJF65484" s="506"/>
      <c r="FJG65484" s="506"/>
      <c r="FJH65484" s="506"/>
      <c r="FJI65484" s="506"/>
      <c r="FJJ65484" s="506"/>
      <c r="FJK65484" s="506"/>
      <c r="FJL65484" s="506"/>
      <c r="FJM65484" s="506"/>
      <c r="FJN65484" s="506"/>
      <c r="FJO65484" s="506"/>
      <c r="FJP65484" s="506"/>
      <c r="FJQ65484" s="506"/>
      <c r="FJR65484" s="506"/>
      <c r="FJS65484" s="506"/>
      <c r="FJT65484" s="506"/>
      <c r="FJU65484" s="506"/>
      <c r="FJV65484" s="506"/>
      <c r="FJW65484" s="506"/>
      <c r="FJX65484" s="506"/>
      <c r="FJY65484" s="506"/>
      <c r="FJZ65484" s="506"/>
      <c r="FKA65484" s="506"/>
      <c r="FKB65484" s="506"/>
      <c r="FKC65484" s="506"/>
      <c r="FKD65484" s="506"/>
      <c r="FKE65484" s="506"/>
      <c r="FKF65484" s="506"/>
      <c r="FKG65484" s="506"/>
      <c r="FKH65484" s="506"/>
      <c r="FKI65484" s="506"/>
      <c r="FKJ65484" s="506"/>
      <c r="FKK65484" s="506"/>
      <c r="FKL65484" s="506"/>
      <c r="FKM65484" s="506"/>
      <c r="FKN65484" s="506"/>
      <c r="FKO65484" s="506"/>
      <c r="FKP65484" s="506"/>
      <c r="FKQ65484" s="506"/>
      <c r="FKR65484" s="506"/>
      <c r="FKS65484" s="506"/>
      <c r="FKT65484" s="506"/>
      <c r="FKU65484" s="506"/>
      <c r="FKV65484" s="506"/>
      <c r="FKW65484" s="506"/>
      <c r="FKX65484" s="506"/>
      <c r="FKY65484" s="506"/>
      <c r="FKZ65484" s="506"/>
      <c r="FLA65484" s="506"/>
      <c r="FLB65484" s="506"/>
      <c r="FLC65484" s="506"/>
      <c r="FLD65484" s="506"/>
      <c r="FLE65484" s="506"/>
      <c r="FLF65484" s="506"/>
      <c r="FLG65484" s="506"/>
      <c r="FLH65484" s="506"/>
      <c r="FLI65484" s="506"/>
      <c r="FLJ65484" s="506"/>
      <c r="FLK65484" s="506"/>
      <c r="FLL65484" s="506"/>
      <c r="FLM65484" s="506"/>
      <c r="FLN65484" s="506"/>
      <c r="FLO65484" s="506"/>
      <c r="FLP65484" s="506"/>
      <c r="FLQ65484" s="506"/>
      <c r="FLR65484" s="506"/>
      <c r="FLS65484" s="506"/>
      <c r="FLT65484" s="506"/>
      <c r="FLU65484" s="506"/>
      <c r="FLV65484" s="506"/>
      <c r="FLW65484" s="506"/>
      <c r="FLX65484" s="506"/>
      <c r="FLY65484" s="506"/>
      <c r="FLZ65484" s="506"/>
      <c r="FMA65484" s="506"/>
      <c r="FMB65484" s="506"/>
      <c r="FMC65484" s="506"/>
      <c r="FMD65484" s="506"/>
      <c r="FME65484" s="506"/>
      <c r="FMF65484" s="506"/>
      <c r="FMG65484" s="506"/>
      <c r="FMH65484" s="506"/>
      <c r="FMI65484" s="506"/>
      <c r="FMJ65484" s="506"/>
      <c r="FMK65484" s="506"/>
      <c r="FML65484" s="506"/>
      <c r="FMM65484" s="506"/>
      <c r="FMN65484" s="506"/>
      <c r="FMO65484" s="506"/>
      <c r="FMP65484" s="506"/>
      <c r="FMQ65484" s="506"/>
      <c r="FMR65484" s="506"/>
      <c r="FMS65484" s="506"/>
      <c r="FMT65484" s="506"/>
      <c r="FMU65484" s="506"/>
      <c r="FMV65484" s="506"/>
      <c r="FMW65484" s="506"/>
      <c r="FMX65484" s="506"/>
      <c r="FMY65484" s="506"/>
      <c r="FMZ65484" s="506"/>
      <c r="FNA65484" s="506"/>
      <c r="FNB65484" s="506"/>
      <c r="FNC65484" s="506"/>
      <c r="FND65484" s="506"/>
      <c r="FNE65484" s="506"/>
      <c r="FNF65484" s="506"/>
      <c r="FNG65484" s="506"/>
      <c r="FNH65484" s="506"/>
      <c r="FNI65484" s="506"/>
      <c r="FNJ65484" s="506"/>
      <c r="FNK65484" s="506"/>
      <c r="FNL65484" s="506"/>
      <c r="FNM65484" s="506"/>
      <c r="FNN65484" s="506"/>
      <c r="FNO65484" s="506"/>
      <c r="FNP65484" s="506"/>
      <c r="FNQ65484" s="506"/>
      <c r="FNR65484" s="506"/>
      <c r="FNS65484" s="506"/>
      <c r="FNT65484" s="506"/>
      <c r="FNU65484" s="506"/>
      <c r="FNV65484" s="506"/>
      <c r="FNW65484" s="506"/>
      <c r="FNX65484" s="506"/>
      <c r="FNY65484" s="506"/>
      <c r="FNZ65484" s="506"/>
      <c r="FOA65484" s="506"/>
      <c r="FOB65484" s="506"/>
      <c r="FOC65484" s="506"/>
      <c r="FOD65484" s="506"/>
      <c r="FOE65484" s="506"/>
      <c r="FOF65484" s="506"/>
      <c r="FOG65484" s="506"/>
      <c r="FOH65484" s="506"/>
      <c r="FOI65484" s="506"/>
      <c r="FOJ65484" s="506"/>
      <c r="FOK65484" s="506"/>
      <c r="FOL65484" s="506"/>
      <c r="FOM65484" s="506"/>
      <c r="FON65484" s="506"/>
      <c r="FOO65484" s="506"/>
      <c r="FOP65484" s="506"/>
      <c r="FOQ65484" s="506"/>
      <c r="FOR65484" s="506"/>
      <c r="FOS65484" s="506"/>
      <c r="FOT65484" s="506"/>
      <c r="FOU65484" s="506"/>
      <c r="FOV65484" s="506"/>
      <c r="FOW65484" s="506"/>
      <c r="FOX65484" s="506"/>
      <c r="FOY65484" s="506"/>
      <c r="FOZ65484" s="506"/>
      <c r="FPA65484" s="506"/>
      <c r="FPB65484" s="506"/>
      <c r="FPC65484" s="506"/>
      <c r="FPD65484" s="506"/>
      <c r="FPE65484" s="506"/>
      <c r="FPF65484" s="506"/>
      <c r="FPG65484" s="506"/>
      <c r="FPH65484" s="506"/>
      <c r="FPI65484" s="506"/>
      <c r="FPJ65484" s="506"/>
      <c r="FPK65484" s="506"/>
      <c r="FPL65484" s="506"/>
      <c r="FPM65484" s="506"/>
      <c r="FPN65484" s="506"/>
      <c r="FPO65484" s="506"/>
      <c r="FPP65484" s="506"/>
      <c r="FPQ65484" s="506"/>
      <c r="FPR65484" s="506"/>
      <c r="FPS65484" s="506"/>
      <c r="FPT65484" s="506"/>
      <c r="FPU65484" s="506"/>
      <c r="FPV65484" s="506"/>
      <c r="FPW65484" s="506"/>
      <c r="FPX65484" s="506"/>
      <c r="FPY65484" s="506"/>
      <c r="FPZ65484" s="506"/>
      <c r="FQA65484" s="506"/>
      <c r="FQB65484" s="506"/>
      <c r="FQC65484" s="506"/>
      <c r="FQD65484" s="506"/>
      <c r="FQE65484" s="506"/>
      <c r="FQF65484" s="506"/>
      <c r="FQG65484" s="506"/>
      <c r="FQH65484" s="506"/>
      <c r="FQI65484" s="506"/>
      <c r="FQJ65484" s="506"/>
      <c r="FQK65484" s="506"/>
      <c r="FQL65484" s="506"/>
      <c r="FQM65484" s="506"/>
      <c r="FQN65484" s="506"/>
      <c r="FQO65484" s="506"/>
      <c r="FQP65484" s="506"/>
      <c r="FQQ65484" s="506"/>
      <c r="FQR65484" s="506"/>
      <c r="FQS65484" s="506"/>
      <c r="FQT65484" s="506"/>
      <c r="FQU65484" s="506"/>
      <c r="FQV65484" s="506"/>
      <c r="FQW65484" s="506"/>
      <c r="FQX65484" s="506"/>
      <c r="FQY65484" s="506"/>
      <c r="FQZ65484" s="506"/>
      <c r="FRA65484" s="506"/>
      <c r="FRB65484" s="506"/>
      <c r="FRC65484" s="506"/>
      <c r="FRD65484" s="506"/>
      <c r="FRE65484" s="506"/>
      <c r="FRF65484" s="506"/>
      <c r="FRG65484" s="506"/>
      <c r="FRH65484" s="506"/>
      <c r="FRI65484" s="506"/>
      <c r="FRJ65484" s="506"/>
      <c r="FRK65484" s="506"/>
      <c r="FRL65484" s="506"/>
      <c r="FRM65484" s="506"/>
      <c r="FRN65484" s="506"/>
      <c r="FRO65484" s="506"/>
      <c r="FRP65484" s="506"/>
      <c r="FRQ65484" s="506"/>
      <c r="FRR65484" s="506"/>
      <c r="FRS65484" s="506"/>
      <c r="FRT65484" s="506"/>
      <c r="FRU65484" s="506"/>
      <c r="FRV65484" s="506"/>
      <c r="FRW65484" s="506"/>
      <c r="FRX65484" s="506"/>
      <c r="FRY65484" s="506"/>
      <c r="FRZ65484" s="506"/>
      <c r="FSA65484" s="506"/>
      <c r="FSB65484" s="506"/>
      <c r="FSC65484" s="506"/>
      <c r="FSD65484" s="506"/>
      <c r="FSE65484" s="506"/>
      <c r="FSF65484" s="506"/>
      <c r="FSG65484" s="506"/>
      <c r="FSH65484" s="506"/>
      <c r="FSI65484" s="506"/>
      <c r="FSJ65484" s="506"/>
      <c r="FSK65484" s="506"/>
      <c r="FSL65484" s="506"/>
      <c r="FSM65484" s="506"/>
      <c r="FSN65484" s="506"/>
      <c r="FSO65484" s="506"/>
      <c r="FSP65484" s="506"/>
      <c r="FSQ65484" s="506"/>
      <c r="FSR65484" s="506"/>
      <c r="FSS65484" s="506"/>
      <c r="FST65484" s="506"/>
      <c r="FSU65484" s="506"/>
      <c r="FSV65484" s="506"/>
      <c r="FSW65484" s="506"/>
      <c r="FSX65484" s="506"/>
      <c r="FSY65484" s="506"/>
      <c r="FSZ65484" s="506"/>
      <c r="FTA65484" s="506"/>
      <c r="FTB65484" s="506"/>
      <c r="FTC65484" s="506"/>
      <c r="FTD65484" s="506"/>
      <c r="FTE65484" s="506"/>
      <c r="FTF65484" s="506"/>
      <c r="FTG65484" s="506"/>
      <c r="FTH65484" s="506"/>
      <c r="FTI65484" s="506"/>
      <c r="FTJ65484" s="506"/>
      <c r="FTK65484" s="506"/>
      <c r="FTL65484" s="506"/>
      <c r="FTM65484" s="506"/>
      <c r="FTN65484" s="506"/>
      <c r="FTO65484" s="506"/>
      <c r="FTP65484" s="506"/>
      <c r="FTQ65484" s="506"/>
      <c r="FTR65484" s="506"/>
      <c r="FTS65484" s="506"/>
      <c r="FTT65484" s="506"/>
      <c r="FTU65484" s="506"/>
      <c r="FTV65484" s="506"/>
      <c r="FTW65484" s="506"/>
      <c r="FTX65484" s="506"/>
      <c r="FTY65484" s="506"/>
      <c r="FTZ65484" s="506"/>
      <c r="FUA65484" s="506"/>
      <c r="FUB65484" s="506"/>
      <c r="FUC65484" s="506"/>
      <c r="FUD65484" s="506"/>
      <c r="FUE65484" s="506"/>
      <c r="FUF65484" s="506"/>
      <c r="FUG65484" s="506"/>
      <c r="FUH65484" s="506"/>
      <c r="FUI65484" s="506"/>
      <c r="FUJ65484" s="506"/>
      <c r="FUK65484" s="506"/>
      <c r="FUL65484" s="506"/>
      <c r="FUM65484" s="506"/>
      <c r="FUN65484" s="506"/>
      <c r="FUO65484" s="506"/>
      <c r="FUP65484" s="506"/>
      <c r="FUQ65484" s="506"/>
      <c r="FUR65484" s="506"/>
      <c r="FUS65484" s="506"/>
      <c r="FUT65484" s="506"/>
      <c r="FUU65484" s="506"/>
      <c r="FUV65484" s="506"/>
      <c r="FUW65484" s="506"/>
      <c r="FUX65484" s="506"/>
      <c r="FUY65484" s="506"/>
      <c r="FUZ65484" s="506"/>
      <c r="FVA65484" s="506"/>
      <c r="FVB65484" s="506"/>
      <c r="FVC65484" s="506"/>
      <c r="FVD65484" s="506"/>
      <c r="FVE65484" s="506"/>
      <c r="FVF65484" s="506"/>
      <c r="FVG65484" s="506"/>
      <c r="FVH65484" s="506"/>
      <c r="FVI65484" s="506"/>
      <c r="FVJ65484" s="506"/>
      <c r="FVK65484" s="506"/>
      <c r="FVL65484" s="506"/>
      <c r="FVM65484" s="506"/>
      <c r="FVN65484" s="506"/>
      <c r="FVO65484" s="506"/>
      <c r="FVP65484" s="506"/>
      <c r="FVQ65484" s="506"/>
      <c r="FVR65484" s="506"/>
      <c r="FVS65484" s="506"/>
      <c r="FVT65484" s="506"/>
      <c r="FVU65484" s="506"/>
      <c r="FVV65484" s="506"/>
      <c r="FVW65484" s="506"/>
      <c r="FVX65484" s="506"/>
      <c r="FVY65484" s="506"/>
      <c r="FVZ65484" s="506"/>
      <c r="FWA65484" s="506"/>
      <c r="FWB65484" s="506"/>
      <c r="FWC65484" s="506"/>
      <c r="FWD65484" s="506"/>
      <c r="FWE65484" s="506"/>
      <c r="FWF65484" s="506"/>
      <c r="FWG65484" s="506"/>
      <c r="FWH65484" s="506"/>
      <c r="FWI65484" s="506"/>
      <c r="FWJ65484" s="506"/>
      <c r="FWK65484" s="506"/>
      <c r="FWL65484" s="506"/>
      <c r="FWM65484" s="506"/>
      <c r="FWN65484" s="506"/>
      <c r="FWO65484" s="506"/>
      <c r="FWP65484" s="506"/>
      <c r="FWQ65484" s="506"/>
      <c r="FWR65484" s="506"/>
      <c r="FWS65484" s="506"/>
      <c r="FWT65484" s="506"/>
      <c r="FWU65484" s="506"/>
      <c r="FWV65484" s="506"/>
      <c r="FWW65484" s="506"/>
      <c r="FWX65484" s="506"/>
      <c r="FWY65484" s="506"/>
      <c r="FWZ65484" s="506"/>
      <c r="FXA65484" s="506"/>
      <c r="FXB65484" s="506"/>
      <c r="FXC65484" s="506"/>
      <c r="FXD65484" s="506"/>
      <c r="FXE65484" s="506"/>
      <c r="FXF65484" s="506"/>
      <c r="FXG65484" s="506"/>
      <c r="FXH65484" s="506"/>
      <c r="FXI65484" s="506"/>
      <c r="FXJ65484" s="506"/>
      <c r="FXK65484" s="506"/>
      <c r="FXL65484" s="506"/>
      <c r="FXM65484" s="506"/>
      <c r="FXN65484" s="506"/>
      <c r="FXO65484" s="506"/>
      <c r="FXP65484" s="506"/>
      <c r="FXQ65484" s="506"/>
      <c r="FXR65484" s="506"/>
      <c r="FXS65484" s="506"/>
      <c r="FXT65484" s="506"/>
      <c r="FXU65484" s="506"/>
      <c r="FXV65484" s="506"/>
      <c r="FXW65484" s="506"/>
      <c r="FXX65484" s="506"/>
      <c r="FXY65484" s="506"/>
      <c r="FXZ65484" s="506"/>
      <c r="FYA65484" s="506"/>
      <c r="FYB65484" s="506"/>
      <c r="FYC65484" s="506"/>
      <c r="FYD65484" s="506"/>
      <c r="FYE65484" s="506"/>
      <c r="FYF65484" s="506"/>
      <c r="FYG65484" s="506"/>
      <c r="FYH65484" s="506"/>
      <c r="FYI65484" s="506"/>
      <c r="FYJ65484" s="506"/>
      <c r="FYK65484" s="506"/>
      <c r="FYL65484" s="506"/>
      <c r="FYM65484" s="506"/>
      <c r="FYN65484" s="506"/>
      <c r="FYO65484" s="506"/>
      <c r="FYP65484" s="506"/>
      <c r="FYQ65484" s="506"/>
      <c r="FYR65484" s="506"/>
      <c r="FYS65484" s="506"/>
      <c r="FYT65484" s="506"/>
      <c r="FYU65484" s="506"/>
      <c r="FYV65484" s="506"/>
      <c r="FYW65484" s="506"/>
      <c r="FYX65484" s="506"/>
      <c r="FYY65484" s="506"/>
      <c r="FYZ65484" s="506"/>
      <c r="FZA65484" s="506"/>
      <c r="FZB65484" s="506"/>
      <c r="FZC65484" s="506"/>
      <c r="FZD65484" s="506"/>
      <c r="FZE65484" s="506"/>
      <c r="FZF65484" s="506"/>
      <c r="FZG65484" s="506"/>
      <c r="FZH65484" s="506"/>
      <c r="FZI65484" s="506"/>
      <c r="FZJ65484" s="506"/>
      <c r="FZK65484" s="506"/>
      <c r="FZL65484" s="506"/>
      <c r="FZM65484" s="506"/>
      <c r="FZN65484" s="506"/>
      <c r="FZO65484" s="506"/>
      <c r="FZP65484" s="506"/>
      <c r="FZQ65484" s="506"/>
      <c r="FZR65484" s="506"/>
      <c r="FZS65484" s="506"/>
      <c r="FZT65484" s="506"/>
      <c r="FZU65484" s="506"/>
      <c r="FZV65484" s="506"/>
      <c r="FZW65484" s="506"/>
      <c r="FZX65484" s="506"/>
      <c r="FZY65484" s="506"/>
      <c r="FZZ65484" s="506"/>
      <c r="GAA65484" s="506"/>
      <c r="GAB65484" s="506"/>
      <c r="GAC65484" s="506"/>
      <c r="GAD65484" s="506"/>
      <c r="GAE65484" s="506"/>
      <c r="GAF65484" s="506"/>
      <c r="GAG65484" s="506"/>
      <c r="GAH65484" s="506"/>
      <c r="GAI65484" s="506"/>
      <c r="GAJ65484" s="506"/>
      <c r="GAK65484" s="506"/>
      <c r="GAL65484" s="506"/>
      <c r="GAM65484" s="506"/>
      <c r="GAN65484" s="506"/>
      <c r="GAO65484" s="506"/>
      <c r="GAP65484" s="506"/>
      <c r="GAQ65484" s="506"/>
      <c r="GAR65484" s="506"/>
      <c r="GAS65484" s="506"/>
      <c r="GAT65484" s="506"/>
      <c r="GAU65484" s="506"/>
      <c r="GAV65484" s="506"/>
      <c r="GAW65484" s="506"/>
      <c r="GAX65484" s="506"/>
      <c r="GAY65484" s="506"/>
      <c r="GAZ65484" s="506"/>
      <c r="GBA65484" s="506"/>
      <c r="GBB65484" s="506"/>
      <c r="GBC65484" s="506"/>
      <c r="GBD65484" s="506"/>
      <c r="GBE65484" s="506"/>
      <c r="GBF65484" s="506"/>
      <c r="GBG65484" s="506"/>
      <c r="GBH65484" s="506"/>
      <c r="GBI65484" s="506"/>
      <c r="GBJ65484" s="506"/>
      <c r="GBK65484" s="506"/>
      <c r="GBL65484" s="506"/>
      <c r="GBM65484" s="506"/>
      <c r="GBN65484" s="506"/>
      <c r="GBO65484" s="506"/>
      <c r="GBP65484" s="506"/>
      <c r="GBQ65484" s="506"/>
      <c r="GBR65484" s="506"/>
      <c r="GBS65484" s="506"/>
      <c r="GBT65484" s="506"/>
      <c r="GBU65484" s="506"/>
      <c r="GBV65484" s="506"/>
      <c r="GBW65484" s="506"/>
      <c r="GBX65484" s="506"/>
      <c r="GBY65484" s="506"/>
      <c r="GBZ65484" s="506"/>
      <c r="GCA65484" s="506"/>
      <c r="GCB65484" s="506"/>
      <c r="GCC65484" s="506"/>
      <c r="GCD65484" s="506"/>
      <c r="GCE65484" s="506"/>
      <c r="GCF65484" s="506"/>
      <c r="GCG65484" s="506"/>
      <c r="GCH65484" s="506"/>
      <c r="GCI65484" s="506"/>
      <c r="GCJ65484" s="506"/>
      <c r="GCK65484" s="506"/>
      <c r="GCL65484" s="506"/>
      <c r="GCM65484" s="506"/>
      <c r="GCN65484" s="506"/>
      <c r="GCO65484" s="506"/>
      <c r="GCP65484" s="506"/>
      <c r="GCQ65484" s="506"/>
      <c r="GCR65484" s="506"/>
      <c r="GCS65484" s="506"/>
      <c r="GCT65484" s="506"/>
      <c r="GCU65484" s="506"/>
      <c r="GCV65484" s="506"/>
      <c r="GCW65484" s="506"/>
      <c r="GCX65484" s="506"/>
      <c r="GCY65484" s="506"/>
      <c r="GCZ65484" s="506"/>
      <c r="GDA65484" s="506"/>
      <c r="GDB65484" s="506"/>
      <c r="GDC65484" s="506"/>
      <c r="GDD65484" s="506"/>
      <c r="GDE65484" s="506"/>
      <c r="GDF65484" s="506"/>
      <c r="GDG65484" s="506"/>
      <c r="GDH65484" s="506"/>
      <c r="GDI65484" s="506"/>
      <c r="GDJ65484" s="506"/>
      <c r="GDK65484" s="506"/>
      <c r="GDL65484" s="506"/>
      <c r="GDM65484" s="506"/>
      <c r="GDN65484" s="506"/>
      <c r="GDO65484" s="506"/>
      <c r="GDP65484" s="506"/>
      <c r="GDQ65484" s="506"/>
      <c r="GDR65484" s="506"/>
      <c r="GDS65484" s="506"/>
      <c r="GDT65484" s="506"/>
      <c r="GDU65484" s="506"/>
      <c r="GDV65484" s="506"/>
      <c r="GDW65484" s="506"/>
      <c r="GDX65484" s="506"/>
      <c r="GDY65484" s="506"/>
      <c r="GDZ65484" s="506"/>
      <c r="GEA65484" s="506"/>
      <c r="GEB65484" s="506"/>
      <c r="GEC65484" s="506"/>
      <c r="GED65484" s="506"/>
      <c r="GEE65484" s="506"/>
      <c r="GEF65484" s="506"/>
      <c r="GEG65484" s="506"/>
      <c r="GEH65484" s="506"/>
      <c r="GEI65484" s="506"/>
      <c r="GEJ65484" s="506"/>
      <c r="GEK65484" s="506"/>
      <c r="GEL65484" s="506"/>
      <c r="GEM65484" s="506"/>
      <c r="GEN65484" s="506"/>
      <c r="GEO65484" s="506"/>
      <c r="GEP65484" s="506"/>
      <c r="GEQ65484" s="506"/>
      <c r="GER65484" s="506"/>
      <c r="GES65484" s="506"/>
      <c r="GET65484" s="506"/>
      <c r="GEU65484" s="506"/>
      <c r="GEV65484" s="506"/>
      <c r="GEW65484" s="506"/>
      <c r="GEX65484" s="506"/>
      <c r="GEY65484" s="506"/>
      <c r="GEZ65484" s="506"/>
      <c r="GFA65484" s="506"/>
      <c r="GFB65484" s="506"/>
      <c r="GFC65484" s="506"/>
      <c r="GFD65484" s="506"/>
      <c r="GFE65484" s="506"/>
      <c r="GFF65484" s="506"/>
      <c r="GFG65484" s="506"/>
      <c r="GFH65484" s="506"/>
      <c r="GFI65484" s="506"/>
      <c r="GFJ65484" s="506"/>
      <c r="GFK65484" s="506"/>
      <c r="GFL65484" s="506"/>
      <c r="GFM65484" s="506"/>
      <c r="GFN65484" s="506"/>
      <c r="GFO65484" s="506"/>
      <c r="GFP65484" s="506"/>
      <c r="GFQ65484" s="506"/>
      <c r="GFR65484" s="506"/>
      <c r="GFS65484" s="506"/>
      <c r="GFT65484" s="506"/>
      <c r="GFU65484" s="506"/>
      <c r="GFV65484" s="506"/>
      <c r="GFW65484" s="506"/>
      <c r="GFX65484" s="506"/>
      <c r="GFY65484" s="506"/>
      <c r="GFZ65484" s="506"/>
      <c r="GGA65484" s="506"/>
      <c r="GGB65484" s="506"/>
      <c r="GGC65484" s="506"/>
      <c r="GGD65484" s="506"/>
      <c r="GGE65484" s="506"/>
      <c r="GGF65484" s="506"/>
      <c r="GGG65484" s="506"/>
      <c r="GGH65484" s="506"/>
      <c r="GGI65484" s="506"/>
      <c r="GGJ65484" s="506"/>
      <c r="GGK65484" s="506"/>
      <c r="GGL65484" s="506"/>
      <c r="GGM65484" s="506"/>
      <c r="GGN65484" s="506"/>
      <c r="GGO65484" s="506"/>
      <c r="GGP65484" s="506"/>
      <c r="GGQ65484" s="506"/>
      <c r="GGR65484" s="506"/>
      <c r="GGS65484" s="506"/>
      <c r="GGT65484" s="506"/>
      <c r="GGU65484" s="506"/>
      <c r="GGV65484" s="506"/>
      <c r="GGW65484" s="506"/>
      <c r="GGX65484" s="506"/>
      <c r="GGY65484" s="506"/>
      <c r="GGZ65484" s="506"/>
      <c r="GHA65484" s="506"/>
      <c r="GHB65484" s="506"/>
      <c r="GHC65484" s="506"/>
      <c r="GHD65484" s="506"/>
      <c r="GHE65484" s="506"/>
      <c r="GHF65484" s="506"/>
      <c r="GHG65484" s="506"/>
      <c r="GHH65484" s="506"/>
      <c r="GHI65484" s="506"/>
      <c r="GHJ65484" s="506"/>
      <c r="GHK65484" s="506"/>
      <c r="GHL65484" s="506"/>
      <c r="GHM65484" s="506"/>
      <c r="GHN65484" s="506"/>
      <c r="GHO65484" s="506"/>
      <c r="GHP65484" s="506"/>
      <c r="GHQ65484" s="506"/>
      <c r="GHR65484" s="506"/>
      <c r="GHS65484" s="506"/>
      <c r="GHT65484" s="506"/>
      <c r="GHU65484" s="506"/>
      <c r="GHV65484" s="506"/>
      <c r="GHW65484" s="506"/>
      <c r="GHX65484" s="506"/>
      <c r="GHY65484" s="506"/>
      <c r="GHZ65484" s="506"/>
      <c r="GIA65484" s="506"/>
      <c r="GIB65484" s="506"/>
      <c r="GIC65484" s="506"/>
      <c r="GID65484" s="506"/>
      <c r="GIE65484" s="506"/>
      <c r="GIF65484" s="506"/>
      <c r="GIG65484" s="506"/>
      <c r="GIH65484" s="506"/>
      <c r="GII65484" s="506"/>
      <c r="GIJ65484" s="506"/>
      <c r="GIK65484" s="506"/>
      <c r="GIL65484" s="506"/>
      <c r="GIM65484" s="506"/>
      <c r="GIN65484" s="506"/>
      <c r="GIO65484" s="506"/>
      <c r="GIP65484" s="506"/>
      <c r="GIQ65484" s="506"/>
      <c r="GIR65484" s="506"/>
      <c r="GIS65484" s="506"/>
      <c r="GIT65484" s="506"/>
      <c r="GIU65484" s="506"/>
      <c r="GIV65484" s="506"/>
      <c r="GIW65484" s="506"/>
      <c r="GIX65484" s="506"/>
      <c r="GIY65484" s="506"/>
      <c r="GIZ65484" s="506"/>
      <c r="GJA65484" s="506"/>
      <c r="GJB65484" s="506"/>
      <c r="GJC65484" s="506"/>
      <c r="GJD65484" s="506"/>
      <c r="GJE65484" s="506"/>
      <c r="GJF65484" s="506"/>
      <c r="GJG65484" s="506"/>
      <c r="GJH65484" s="506"/>
      <c r="GJI65484" s="506"/>
      <c r="GJJ65484" s="506"/>
      <c r="GJK65484" s="506"/>
      <c r="GJL65484" s="506"/>
      <c r="GJM65484" s="506"/>
      <c r="GJN65484" s="506"/>
      <c r="GJO65484" s="506"/>
      <c r="GJP65484" s="506"/>
      <c r="GJQ65484" s="506"/>
      <c r="GJR65484" s="506"/>
      <c r="GJS65484" s="506"/>
      <c r="GJT65484" s="506"/>
      <c r="GJU65484" s="506"/>
      <c r="GJV65484" s="506"/>
      <c r="GJW65484" s="506"/>
      <c r="GJX65484" s="506"/>
      <c r="GJY65484" s="506"/>
      <c r="GJZ65484" s="506"/>
      <c r="GKA65484" s="506"/>
      <c r="GKB65484" s="506"/>
      <c r="GKC65484" s="506"/>
      <c r="GKD65484" s="506"/>
      <c r="GKE65484" s="506"/>
      <c r="GKF65484" s="506"/>
      <c r="GKG65484" s="506"/>
      <c r="GKH65484" s="506"/>
      <c r="GKI65484" s="506"/>
      <c r="GKJ65484" s="506"/>
      <c r="GKK65484" s="506"/>
      <c r="GKL65484" s="506"/>
      <c r="GKM65484" s="506"/>
      <c r="GKN65484" s="506"/>
      <c r="GKO65484" s="506"/>
      <c r="GKP65484" s="506"/>
      <c r="GKQ65484" s="506"/>
      <c r="GKR65484" s="506"/>
      <c r="GKS65484" s="506"/>
      <c r="GKT65484" s="506"/>
      <c r="GKU65484" s="506"/>
      <c r="GKV65484" s="506"/>
      <c r="GKW65484" s="506"/>
      <c r="GKX65484" s="506"/>
      <c r="GKY65484" s="506"/>
      <c r="GKZ65484" s="506"/>
      <c r="GLA65484" s="506"/>
      <c r="GLB65484" s="506"/>
      <c r="GLC65484" s="506"/>
      <c r="GLD65484" s="506"/>
      <c r="GLE65484" s="506"/>
      <c r="GLF65484" s="506"/>
      <c r="GLG65484" s="506"/>
      <c r="GLH65484" s="506"/>
      <c r="GLI65484" s="506"/>
      <c r="GLJ65484" s="506"/>
      <c r="GLK65484" s="506"/>
      <c r="GLL65484" s="506"/>
      <c r="GLM65484" s="506"/>
      <c r="GLN65484" s="506"/>
      <c r="GLO65484" s="506"/>
      <c r="GLP65484" s="506"/>
      <c r="GLQ65484" s="506"/>
      <c r="GLR65484" s="506"/>
      <c r="GLS65484" s="506"/>
      <c r="GLT65484" s="506"/>
      <c r="GLU65484" s="506"/>
      <c r="GLV65484" s="506"/>
      <c r="GLW65484" s="506"/>
      <c r="GLX65484" s="506"/>
      <c r="GLY65484" s="506"/>
      <c r="GLZ65484" s="506"/>
      <c r="GMA65484" s="506"/>
      <c r="GMB65484" s="506"/>
      <c r="GMC65484" s="506"/>
      <c r="GMD65484" s="506"/>
      <c r="GME65484" s="506"/>
      <c r="GMF65484" s="506"/>
      <c r="GMG65484" s="506"/>
      <c r="GMH65484" s="506"/>
      <c r="GMI65484" s="506"/>
      <c r="GMJ65484" s="506"/>
      <c r="GMK65484" s="506"/>
      <c r="GML65484" s="506"/>
      <c r="GMM65484" s="506"/>
      <c r="GMN65484" s="506"/>
      <c r="GMO65484" s="506"/>
      <c r="GMP65484" s="506"/>
      <c r="GMQ65484" s="506"/>
      <c r="GMR65484" s="506"/>
      <c r="GMS65484" s="506"/>
      <c r="GMT65484" s="506"/>
      <c r="GMU65484" s="506"/>
      <c r="GMV65484" s="506"/>
      <c r="GMW65484" s="506"/>
      <c r="GMX65484" s="506"/>
      <c r="GMY65484" s="506"/>
      <c r="GMZ65484" s="506"/>
      <c r="GNA65484" s="506"/>
      <c r="GNB65484" s="506"/>
      <c r="GNC65484" s="506"/>
      <c r="GND65484" s="506"/>
      <c r="GNE65484" s="506"/>
      <c r="GNF65484" s="506"/>
      <c r="GNG65484" s="506"/>
      <c r="GNH65484" s="506"/>
      <c r="GNI65484" s="506"/>
      <c r="GNJ65484" s="506"/>
      <c r="GNK65484" s="506"/>
      <c r="GNL65484" s="506"/>
      <c r="GNM65484" s="506"/>
      <c r="GNN65484" s="506"/>
      <c r="GNO65484" s="506"/>
      <c r="GNP65484" s="506"/>
      <c r="GNQ65484" s="506"/>
      <c r="GNR65484" s="506"/>
      <c r="GNS65484" s="506"/>
      <c r="GNT65484" s="506"/>
      <c r="GNU65484" s="506"/>
      <c r="GNV65484" s="506"/>
      <c r="GNW65484" s="506"/>
      <c r="GNX65484" s="506"/>
      <c r="GNY65484" s="506"/>
      <c r="GNZ65484" s="506"/>
      <c r="GOA65484" s="506"/>
      <c r="GOB65484" s="506"/>
      <c r="GOC65484" s="506"/>
      <c r="GOD65484" s="506"/>
      <c r="GOE65484" s="506"/>
      <c r="GOF65484" s="506"/>
      <c r="GOG65484" s="506"/>
      <c r="GOH65484" s="506"/>
      <c r="GOI65484" s="506"/>
      <c r="GOJ65484" s="506"/>
      <c r="GOK65484" s="506"/>
      <c r="GOL65484" s="506"/>
      <c r="GOM65484" s="506"/>
      <c r="GON65484" s="506"/>
      <c r="GOO65484" s="506"/>
      <c r="GOP65484" s="506"/>
      <c r="GOQ65484" s="506"/>
      <c r="GOR65484" s="506"/>
      <c r="GOS65484" s="506"/>
      <c r="GOT65484" s="506"/>
      <c r="GOU65484" s="506"/>
      <c r="GOV65484" s="506"/>
      <c r="GOW65484" s="506"/>
      <c r="GOX65484" s="506"/>
      <c r="GOY65484" s="506"/>
      <c r="GOZ65484" s="506"/>
      <c r="GPA65484" s="506"/>
      <c r="GPB65484" s="506"/>
      <c r="GPC65484" s="506"/>
      <c r="GPD65484" s="506"/>
      <c r="GPE65484" s="506"/>
      <c r="GPF65484" s="506"/>
      <c r="GPG65484" s="506"/>
      <c r="GPH65484" s="506"/>
      <c r="GPI65484" s="506"/>
      <c r="GPJ65484" s="506"/>
      <c r="GPK65484" s="506"/>
      <c r="GPL65484" s="506"/>
      <c r="GPM65484" s="506"/>
      <c r="GPN65484" s="506"/>
      <c r="GPO65484" s="506"/>
      <c r="GPP65484" s="506"/>
      <c r="GPQ65484" s="506"/>
      <c r="GPR65484" s="506"/>
      <c r="GPS65484" s="506"/>
      <c r="GPT65484" s="506"/>
      <c r="GPU65484" s="506"/>
      <c r="GPV65484" s="506"/>
      <c r="GPW65484" s="506"/>
      <c r="GPX65484" s="506"/>
      <c r="GPY65484" s="506"/>
      <c r="GPZ65484" s="506"/>
      <c r="GQA65484" s="506"/>
      <c r="GQB65484" s="506"/>
      <c r="GQC65484" s="506"/>
      <c r="GQD65484" s="506"/>
      <c r="GQE65484" s="506"/>
      <c r="GQF65484" s="506"/>
      <c r="GQG65484" s="506"/>
      <c r="GQH65484" s="506"/>
      <c r="GQI65484" s="506"/>
      <c r="GQJ65484" s="506"/>
      <c r="GQK65484" s="506"/>
      <c r="GQL65484" s="506"/>
      <c r="GQM65484" s="506"/>
      <c r="GQN65484" s="506"/>
      <c r="GQO65484" s="506"/>
      <c r="GQP65484" s="506"/>
      <c r="GQQ65484" s="506"/>
      <c r="GQR65484" s="506"/>
      <c r="GQS65484" s="506"/>
      <c r="GQT65484" s="506"/>
      <c r="GQU65484" s="506"/>
      <c r="GQV65484" s="506"/>
      <c r="GQW65484" s="506"/>
      <c r="GQX65484" s="506"/>
      <c r="GQY65484" s="506"/>
      <c r="GQZ65484" s="506"/>
      <c r="GRA65484" s="506"/>
      <c r="GRB65484" s="506"/>
      <c r="GRC65484" s="506"/>
      <c r="GRD65484" s="506"/>
      <c r="GRE65484" s="506"/>
      <c r="GRF65484" s="506"/>
      <c r="GRG65484" s="506"/>
      <c r="GRH65484" s="506"/>
      <c r="GRI65484" s="506"/>
      <c r="GRJ65484" s="506"/>
      <c r="GRK65484" s="506"/>
      <c r="GRL65484" s="506"/>
      <c r="GRM65484" s="506"/>
      <c r="GRN65484" s="506"/>
      <c r="GRO65484" s="506"/>
      <c r="GRP65484" s="506"/>
      <c r="GRQ65484" s="506"/>
      <c r="GRR65484" s="506"/>
      <c r="GRS65484" s="506"/>
      <c r="GRT65484" s="506"/>
      <c r="GRU65484" s="506"/>
      <c r="GRV65484" s="506"/>
      <c r="GRW65484" s="506"/>
      <c r="GRX65484" s="506"/>
      <c r="GRY65484" s="506"/>
      <c r="GRZ65484" s="506"/>
      <c r="GSA65484" s="506"/>
      <c r="GSB65484" s="506"/>
      <c r="GSC65484" s="506"/>
      <c r="GSD65484" s="506"/>
      <c r="GSE65484" s="506"/>
      <c r="GSF65484" s="506"/>
      <c r="GSG65484" s="506"/>
      <c r="GSH65484" s="506"/>
      <c r="GSI65484" s="506"/>
      <c r="GSJ65484" s="506"/>
      <c r="GSK65484" s="506"/>
      <c r="GSL65484" s="506"/>
      <c r="GSM65484" s="506"/>
      <c r="GSN65484" s="506"/>
      <c r="GSO65484" s="506"/>
      <c r="GSP65484" s="506"/>
      <c r="GSQ65484" s="506"/>
      <c r="GSR65484" s="506"/>
      <c r="GSS65484" s="506"/>
      <c r="GST65484" s="506"/>
      <c r="GSU65484" s="506"/>
      <c r="GSV65484" s="506"/>
      <c r="GSW65484" s="506"/>
      <c r="GSX65484" s="506"/>
      <c r="GSY65484" s="506"/>
      <c r="GSZ65484" s="506"/>
      <c r="GTA65484" s="506"/>
      <c r="GTB65484" s="506"/>
      <c r="GTC65484" s="506"/>
      <c r="GTD65484" s="506"/>
      <c r="GTE65484" s="506"/>
      <c r="GTF65484" s="506"/>
      <c r="GTG65484" s="506"/>
      <c r="GTH65484" s="506"/>
      <c r="GTI65484" s="506"/>
      <c r="GTJ65484" s="506"/>
      <c r="GTK65484" s="506"/>
      <c r="GTL65484" s="506"/>
      <c r="GTM65484" s="506"/>
      <c r="GTN65484" s="506"/>
      <c r="GTO65484" s="506"/>
      <c r="GTP65484" s="506"/>
      <c r="GTQ65484" s="506"/>
      <c r="GTR65484" s="506"/>
      <c r="GTS65484" s="506"/>
      <c r="GTT65484" s="506"/>
      <c r="GTU65484" s="506"/>
      <c r="GTV65484" s="506"/>
      <c r="GTW65484" s="506"/>
      <c r="GTX65484" s="506"/>
      <c r="GTY65484" s="506"/>
      <c r="GTZ65484" s="506"/>
      <c r="GUA65484" s="506"/>
      <c r="GUB65484" s="506"/>
      <c r="GUC65484" s="506"/>
      <c r="GUD65484" s="506"/>
      <c r="GUE65484" s="506"/>
      <c r="GUF65484" s="506"/>
      <c r="GUG65484" s="506"/>
      <c r="GUH65484" s="506"/>
      <c r="GUI65484" s="506"/>
      <c r="GUJ65484" s="506"/>
      <c r="GUK65484" s="506"/>
      <c r="GUL65484" s="506"/>
      <c r="GUM65484" s="506"/>
      <c r="GUN65484" s="506"/>
      <c r="GUO65484" s="506"/>
      <c r="GUP65484" s="506"/>
      <c r="GUQ65484" s="506"/>
      <c r="GUR65484" s="506"/>
      <c r="GUS65484" s="506"/>
      <c r="GUT65484" s="506"/>
      <c r="GUU65484" s="506"/>
      <c r="GUV65484" s="506"/>
      <c r="GUW65484" s="506"/>
      <c r="GUX65484" s="506"/>
      <c r="GUY65484" s="506"/>
      <c r="GUZ65484" s="506"/>
      <c r="GVA65484" s="506"/>
      <c r="GVB65484" s="506"/>
      <c r="GVC65484" s="506"/>
      <c r="GVD65484" s="506"/>
      <c r="GVE65484" s="506"/>
      <c r="GVF65484" s="506"/>
      <c r="GVG65484" s="506"/>
      <c r="GVH65484" s="506"/>
      <c r="GVI65484" s="506"/>
      <c r="GVJ65484" s="506"/>
      <c r="GVK65484" s="506"/>
      <c r="GVL65484" s="506"/>
      <c r="GVM65484" s="506"/>
      <c r="GVN65484" s="506"/>
      <c r="GVO65484" s="506"/>
      <c r="GVP65484" s="506"/>
      <c r="GVQ65484" s="506"/>
      <c r="GVR65484" s="506"/>
      <c r="GVS65484" s="506"/>
      <c r="GVT65484" s="506"/>
      <c r="GVU65484" s="506"/>
      <c r="GVV65484" s="506"/>
      <c r="GVW65484" s="506"/>
      <c r="GVX65484" s="506"/>
      <c r="GVY65484" s="506"/>
      <c r="GVZ65484" s="506"/>
      <c r="GWA65484" s="506"/>
      <c r="GWB65484" s="506"/>
      <c r="GWC65484" s="506"/>
      <c r="GWD65484" s="506"/>
      <c r="GWE65484" s="506"/>
      <c r="GWF65484" s="506"/>
      <c r="GWG65484" s="506"/>
      <c r="GWH65484" s="506"/>
      <c r="GWI65484" s="506"/>
      <c r="GWJ65484" s="506"/>
      <c r="GWK65484" s="506"/>
      <c r="GWL65484" s="506"/>
      <c r="GWM65484" s="506"/>
      <c r="GWN65484" s="506"/>
      <c r="GWO65484" s="506"/>
      <c r="GWP65484" s="506"/>
      <c r="GWQ65484" s="506"/>
      <c r="GWR65484" s="506"/>
      <c r="GWS65484" s="506"/>
      <c r="GWT65484" s="506"/>
      <c r="GWU65484" s="506"/>
      <c r="GWV65484" s="506"/>
      <c r="GWW65484" s="506"/>
      <c r="GWX65484" s="506"/>
      <c r="GWY65484" s="506"/>
      <c r="GWZ65484" s="506"/>
      <c r="GXA65484" s="506"/>
      <c r="GXB65484" s="506"/>
      <c r="GXC65484" s="506"/>
      <c r="GXD65484" s="506"/>
      <c r="GXE65484" s="506"/>
      <c r="GXF65484" s="506"/>
      <c r="GXG65484" s="506"/>
      <c r="GXH65484" s="506"/>
      <c r="GXI65484" s="506"/>
      <c r="GXJ65484" s="506"/>
      <c r="GXK65484" s="506"/>
      <c r="GXL65484" s="506"/>
      <c r="GXM65484" s="506"/>
      <c r="GXN65484" s="506"/>
      <c r="GXO65484" s="506"/>
      <c r="GXP65484" s="506"/>
      <c r="GXQ65484" s="506"/>
      <c r="GXR65484" s="506"/>
      <c r="GXS65484" s="506"/>
      <c r="GXT65484" s="506"/>
      <c r="GXU65484" s="506"/>
      <c r="GXV65484" s="506"/>
      <c r="GXW65484" s="506"/>
      <c r="GXX65484" s="506"/>
      <c r="GXY65484" s="506"/>
      <c r="GXZ65484" s="506"/>
      <c r="GYA65484" s="506"/>
      <c r="GYB65484" s="506"/>
      <c r="GYC65484" s="506"/>
      <c r="GYD65484" s="506"/>
      <c r="GYE65484" s="506"/>
      <c r="GYF65484" s="506"/>
      <c r="GYG65484" s="506"/>
      <c r="GYH65484" s="506"/>
      <c r="GYI65484" s="506"/>
      <c r="GYJ65484" s="506"/>
      <c r="GYK65484" s="506"/>
      <c r="GYL65484" s="506"/>
      <c r="GYM65484" s="506"/>
      <c r="GYN65484" s="506"/>
      <c r="GYO65484" s="506"/>
      <c r="GYP65484" s="506"/>
      <c r="GYQ65484" s="506"/>
      <c r="GYR65484" s="506"/>
      <c r="GYS65484" s="506"/>
      <c r="GYT65484" s="506"/>
      <c r="GYU65484" s="506"/>
      <c r="GYV65484" s="506"/>
      <c r="GYW65484" s="506"/>
      <c r="GYX65484" s="506"/>
      <c r="GYY65484" s="506"/>
      <c r="GYZ65484" s="506"/>
      <c r="GZA65484" s="506"/>
      <c r="GZB65484" s="506"/>
      <c r="GZC65484" s="506"/>
      <c r="GZD65484" s="506"/>
      <c r="GZE65484" s="506"/>
      <c r="GZF65484" s="506"/>
      <c r="GZG65484" s="506"/>
      <c r="GZH65484" s="506"/>
      <c r="GZI65484" s="506"/>
      <c r="GZJ65484" s="506"/>
      <c r="GZK65484" s="506"/>
      <c r="GZL65484" s="506"/>
      <c r="GZM65484" s="506"/>
      <c r="GZN65484" s="506"/>
      <c r="GZO65484" s="506"/>
      <c r="GZP65484" s="506"/>
      <c r="GZQ65484" s="506"/>
      <c r="GZR65484" s="506"/>
      <c r="GZS65484" s="506"/>
      <c r="GZT65484" s="506"/>
      <c r="GZU65484" s="506"/>
      <c r="GZV65484" s="506"/>
      <c r="GZW65484" s="506"/>
      <c r="GZX65484" s="506"/>
      <c r="GZY65484" s="506"/>
      <c r="GZZ65484" s="506"/>
      <c r="HAA65484" s="506"/>
      <c r="HAB65484" s="506"/>
      <c r="HAC65484" s="506"/>
      <c r="HAD65484" s="506"/>
      <c r="HAE65484" s="506"/>
      <c r="HAF65484" s="506"/>
      <c r="HAG65484" s="506"/>
      <c r="HAH65484" s="506"/>
      <c r="HAI65484" s="506"/>
      <c r="HAJ65484" s="506"/>
      <c r="HAK65484" s="506"/>
      <c r="HAL65484" s="506"/>
      <c r="HAM65484" s="506"/>
      <c r="HAN65484" s="506"/>
      <c r="HAO65484" s="506"/>
      <c r="HAP65484" s="506"/>
      <c r="HAQ65484" s="506"/>
      <c r="HAR65484" s="506"/>
      <c r="HAS65484" s="506"/>
      <c r="HAT65484" s="506"/>
      <c r="HAU65484" s="506"/>
      <c r="HAV65484" s="506"/>
      <c r="HAW65484" s="506"/>
      <c r="HAX65484" s="506"/>
      <c r="HAY65484" s="506"/>
      <c r="HAZ65484" s="506"/>
      <c r="HBA65484" s="506"/>
      <c r="HBB65484" s="506"/>
      <c r="HBC65484" s="506"/>
      <c r="HBD65484" s="506"/>
      <c r="HBE65484" s="506"/>
      <c r="HBF65484" s="506"/>
      <c r="HBG65484" s="506"/>
      <c r="HBH65484" s="506"/>
      <c r="HBI65484" s="506"/>
      <c r="HBJ65484" s="506"/>
      <c r="HBK65484" s="506"/>
      <c r="HBL65484" s="506"/>
      <c r="HBM65484" s="506"/>
      <c r="HBN65484" s="506"/>
      <c r="HBO65484" s="506"/>
      <c r="HBP65484" s="506"/>
      <c r="HBQ65484" s="506"/>
      <c r="HBR65484" s="506"/>
      <c r="HBS65484" s="506"/>
      <c r="HBT65484" s="506"/>
      <c r="HBU65484" s="506"/>
      <c r="HBV65484" s="506"/>
      <c r="HBW65484" s="506"/>
      <c r="HBX65484" s="506"/>
      <c r="HBY65484" s="506"/>
      <c r="HBZ65484" s="506"/>
      <c r="HCA65484" s="506"/>
      <c r="HCB65484" s="506"/>
      <c r="HCC65484" s="506"/>
      <c r="HCD65484" s="506"/>
      <c r="HCE65484" s="506"/>
      <c r="HCF65484" s="506"/>
      <c r="HCG65484" s="506"/>
      <c r="HCH65484" s="506"/>
      <c r="HCI65484" s="506"/>
      <c r="HCJ65484" s="506"/>
      <c r="HCK65484" s="506"/>
      <c r="HCL65484" s="506"/>
      <c r="HCM65484" s="506"/>
      <c r="HCN65484" s="506"/>
      <c r="HCO65484" s="506"/>
      <c r="HCP65484" s="506"/>
      <c r="HCQ65484" s="506"/>
      <c r="HCR65484" s="506"/>
      <c r="HCS65484" s="506"/>
      <c r="HCT65484" s="506"/>
      <c r="HCU65484" s="506"/>
      <c r="HCV65484" s="506"/>
      <c r="HCW65484" s="506"/>
      <c r="HCX65484" s="506"/>
      <c r="HCY65484" s="506"/>
      <c r="HCZ65484" s="506"/>
      <c r="HDA65484" s="506"/>
      <c r="HDB65484" s="506"/>
      <c r="HDC65484" s="506"/>
      <c r="HDD65484" s="506"/>
      <c r="HDE65484" s="506"/>
      <c r="HDF65484" s="506"/>
      <c r="HDG65484" s="506"/>
      <c r="HDH65484" s="506"/>
      <c r="HDI65484" s="506"/>
      <c r="HDJ65484" s="506"/>
      <c r="HDK65484" s="506"/>
      <c r="HDL65484" s="506"/>
      <c r="HDM65484" s="506"/>
      <c r="HDN65484" s="506"/>
      <c r="HDO65484" s="506"/>
      <c r="HDP65484" s="506"/>
      <c r="HDQ65484" s="506"/>
      <c r="HDR65484" s="506"/>
      <c r="HDS65484" s="506"/>
      <c r="HDT65484" s="506"/>
      <c r="HDU65484" s="506"/>
      <c r="HDV65484" s="506"/>
      <c r="HDW65484" s="506"/>
      <c r="HDX65484" s="506"/>
      <c r="HDY65484" s="506"/>
      <c r="HDZ65484" s="506"/>
      <c r="HEA65484" s="506"/>
      <c r="HEB65484" s="506"/>
      <c r="HEC65484" s="506"/>
      <c r="HED65484" s="506"/>
      <c r="HEE65484" s="506"/>
      <c r="HEF65484" s="506"/>
      <c r="HEG65484" s="506"/>
      <c r="HEH65484" s="506"/>
      <c r="HEI65484" s="506"/>
      <c r="HEJ65484" s="506"/>
      <c r="HEK65484" s="506"/>
      <c r="HEL65484" s="506"/>
      <c r="HEM65484" s="506"/>
      <c r="HEN65484" s="506"/>
      <c r="HEO65484" s="506"/>
      <c r="HEP65484" s="506"/>
      <c r="HEQ65484" s="506"/>
      <c r="HER65484" s="506"/>
      <c r="HES65484" s="506"/>
      <c r="HET65484" s="506"/>
      <c r="HEU65484" s="506"/>
      <c r="HEV65484" s="506"/>
      <c r="HEW65484" s="506"/>
      <c r="HEX65484" s="506"/>
      <c r="HEY65484" s="506"/>
      <c r="HEZ65484" s="506"/>
      <c r="HFA65484" s="506"/>
      <c r="HFB65484" s="506"/>
      <c r="HFC65484" s="506"/>
      <c r="HFD65484" s="506"/>
      <c r="HFE65484" s="506"/>
      <c r="HFF65484" s="506"/>
      <c r="HFG65484" s="506"/>
      <c r="HFH65484" s="506"/>
      <c r="HFI65484" s="506"/>
      <c r="HFJ65484" s="506"/>
      <c r="HFK65484" s="506"/>
      <c r="HFL65484" s="506"/>
      <c r="HFM65484" s="506"/>
      <c r="HFN65484" s="506"/>
      <c r="HFO65484" s="506"/>
      <c r="HFP65484" s="506"/>
      <c r="HFQ65484" s="506"/>
      <c r="HFR65484" s="506"/>
      <c r="HFS65484" s="506"/>
      <c r="HFT65484" s="506"/>
      <c r="HFU65484" s="506"/>
      <c r="HFV65484" s="506"/>
      <c r="HFW65484" s="506"/>
      <c r="HFX65484" s="506"/>
      <c r="HFY65484" s="506"/>
      <c r="HFZ65484" s="506"/>
      <c r="HGA65484" s="506"/>
      <c r="HGB65484" s="506"/>
      <c r="HGC65484" s="506"/>
      <c r="HGD65484" s="506"/>
      <c r="HGE65484" s="506"/>
      <c r="HGF65484" s="506"/>
      <c r="HGG65484" s="506"/>
      <c r="HGH65484" s="506"/>
      <c r="HGI65484" s="506"/>
      <c r="HGJ65484" s="506"/>
      <c r="HGK65484" s="506"/>
      <c r="HGL65484" s="506"/>
      <c r="HGM65484" s="506"/>
      <c r="HGN65484" s="506"/>
      <c r="HGO65484" s="506"/>
      <c r="HGP65484" s="506"/>
      <c r="HGQ65484" s="506"/>
      <c r="HGR65484" s="506"/>
      <c r="HGS65484" s="506"/>
      <c r="HGT65484" s="506"/>
      <c r="HGU65484" s="506"/>
      <c r="HGV65484" s="506"/>
      <c r="HGW65484" s="506"/>
      <c r="HGX65484" s="506"/>
      <c r="HGY65484" s="506"/>
      <c r="HGZ65484" s="506"/>
      <c r="HHA65484" s="506"/>
      <c r="HHB65484" s="506"/>
      <c r="HHC65484" s="506"/>
      <c r="HHD65484" s="506"/>
      <c r="HHE65484" s="506"/>
      <c r="HHF65484" s="506"/>
      <c r="HHG65484" s="506"/>
      <c r="HHH65484" s="506"/>
      <c r="HHI65484" s="506"/>
      <c r="HHJ65484" s="506"/>
      <c r="HHK65484" s="506"/>
      <c r="HHL65484" s="506"/>
      <c r="HHM65484" s="506"/>
      <c r="HHN65484" s="506"/>
      <c r="HHO65484" s="506"/>
      <c r="HHP65484" s="506"/>
      <c r="HHQ65484" s="506"/>
      <c r="HHR65484" s="506"/>
      <c r="HHS65484" s="506"/>
      <c r="HHT65484" s="506"/>
      <c r="HHU65484" s="506"/>
      <c r="HHV65484" s="506"/>
      <c r="HHW65484" s="506"/>
      <c r="HHX65484" s="506"/>
      <c r="HHY65484" s="506"/>
      <c r="HHZ65484" s="506"/>
      <c r="HIA65484" s="506"/>
      <c r="HIB65484" s="506"/>
      <c r="HIC65484" s="506"/>
      <c r="HID65484" s="506"/>
      <c r="HIE65484" s="506"/>
      <c r="HIF65484" s="506"/>
      <c r="HIG65484" s="506"/>
      <c r="HIH65484" s="506"/>
      <c r="HII65484" s="506"/>
      <c r="HIJ65484" s="506"/>
      <c r="HIK65484" s="506"/>
      <c r="HIL65484" s="506"/>
      <c r="HIM65484" s="506"/>
      <c r="HIN65484" s="506"/>
      <c r="HIO65484" s="506"/>
      <c r="HIP65484" s="506"/>
      <c r="HIQ65484" s="506"/>
      <c r="HIR65484" s="506"/>
      <c r="HIS65484" s="506"/>
      <c r="HIT65484" s="506"/>
      <c r="HIU65484" s="506"/>
      <c r="HIV65484" s="506"/>
      <c r="HIW65484" s="506"/>
      <c r="HIX65484" s="506"/>
      <c r="HIY65484" s="506"/>
      <c r="HIZ65484" s="506"/>
      <c r="HJA65484" s="506"/>
      <c r="HJB65484" s="506"/>
      <c r="HJC65484" s="506"/>
      <c r="HJD65484" s="506"/>
      <c r="HJE65484" s="506"/>
      <c r="HJF65484" s="506"/>
      <c r="HJG65484" s="506"/>
      <c r="HJH65484" s="506"/>
      <c r="HJI65484" s="506"/>
      <c r="HJJ65484" s="506"/>
      <c r="HJK65484" s="506"/>
      <c r="HJL65484" s="506"/>
      <c r="HJM65484" s="506"/>
      <c r="HJN65484" s="506"/>
      <c r="HJO65484" s="506"/>
      <c r="HJP65484" s="506"/>
      <c r="HJQ65484" s="506"/>
      <c r="HJR65484" s="506"/>
      <c r="HJS65484" s="506"/>
      <c r="HJT65484" s="506"/>
      <c r="HJU65484" s="506"/>
      <c r="HJV65484" s="506"/>
      <c r="HJW65484" s="506"/>
      <c r="HJX65484" s="506"/>
      <c r="HJY65484" s="506"/>
      <c r="HJZ65484" s="506"/>
      <c r="HKA65484" s="506"/>
      <c r="HKB65484" s="506"/>
      <c r="HKC65484" s="506"/>
      <c r="HKD65484" s="506"/>
      <c r="HKE65484" s="506"/>
      <c r="HKF65484" s="506"/>
      <c r="HKG65484" s="506"/>
      <c r="HKH65484" s="506"/>
      <c r="HKI65484" s="506"/>
      <c r="HKJ65484" s="506"/>
      <c r="HKK65484" s="506"/>
      <c r="HKL65484" s="506"/>
      <c r="HKM65484" s="506"/>
      <c r="HKN65484" s="506"/>
      <c r="HKO65484" s="506"/>
      <c r="HKP65484" s="506"/>
      <c r="HKQ65484" s="506"/>
      <c r="HKR65484" s="506"/>
      <c r="HKS65484" s="506"/>
      <c r="HKT65484" s="506"/>
      <c r="HKU65484" s="506"/>
      <c r="HKV65484" s="506"/>
      <c r="HKW65484" s="506"/>
      <c r="HKX65484" s="506"/>
      <c r="HKY65484" s="506"/>
      <c r="HKZ65484" s="506"/>
      <c r="HLA65484" s="506"/>
      <c r="HLB65484" s="506"/>
      <c r="HLC65484" s="506"/>
      <c r="HLD65484" s="506"/>
      <c r="HLE65484" s="506"/>
      <c r="HLF65484" s="506"/>
      <c r="HLG65484" s="506"/>
      <c r="HLH65484" s="506"/>
      <c r="HLI65484" s="506"/>
      <c r="HLJ65484" s="506"/>
      <c r="HLK65484" s="506"/>
      <c r="HLL65484" s="506"/>
      <c r="HLM65484" s="506"/>
      <c r="HLN65484" s="506"/>
      <c r="HLO65484" s="506"/>
      <c r="HLP65484" s="506"/>
      <c r="HLQ65484" s="506"/>
      <c r="HLR65484" s="506"/>
      <c r="HLS65484" s="506"/>
      <c r="HLT65484" s="506"/>
      <c r="HLU65484" s="506"/>
      <c r="HLV65484" s="506"/>
      <c r="HLW65484" s="506"/>
      <c r="HLX65484" s="506"/>
      <c r="HLY65484" s="506"/>
      <c r="HLZ65484" s="506"/>
      <c r="HMA65484" s="506"/>
      <c r="HMB65484" s="506"/>
      <c r="HMC65484" s="506"/>
      <c r="HMD65484" s="506"/>
      <c r="HME65484" s="506"/>
      <c r="HMF65484" s="506"/>
      <c r="HMG65484" s="506"/>
      <c r="HMH65484" s="506"/>
      <c r="HMI65484" s="506"/>
      <c r="HMJ65484" s="506"/>
      <c r="HMK65484" s="506"/>
      <c r="HML65484" s="506"/>
      <c r="HMM65484" s="506"/>
      <c r="HMN65484" s="506"/>
      <c r="HMO65484" s="506"/>
      <c r="HMP65484" s="506"/>
      <c r="HMQ65484" s="506"/>
      <c r="HMR65484" s="506"/>
      <c r="HMS65484" s="506"/>
      <c r="HMT65484" s="506"/>
      <c r="HMU65484" s="506"/>
      <c r="HMV65484" s="506"/>
      <c r="HMW65484" s="506"/>
      <c r="HMX65484" s="506"/>
      <c r="HMY65484" s="506"/>
      <c r="HMZ65484" s="506"/>
      <c r="HNA65484" s="506"/>
      <c r="HNB65484" s="506"/>
      <c r="HNC65484" s="506"/>
      <c r="HND65484" s="506"/>
      <c r="HNE65484" s="506"/>
      <c r="HNF65484" s="506"/>
      <c r="HNG65484" s="506"/>
      <c r="HNH65484" s="506"/>
      <c r="HNI65484" s="506"/>
      <c r="HNJ65484" s="506"/>
      <c r="HNK65484" s="506"/>
      <c r="HNL65484" s="506"/>
      <c r="HNM65484" s="506"/>
      <c r="HNN65484" s="506"/>
      <c r="HNO65484" s="506"/>
      <c r="HNP65484" s="506"/>
      <c r="HNQ65484" s="506"/>
      <c r="HNR65484" s="506"/>
      <c r="HNS65484" s="506"/>
      <c r="HNT65484" s="506"/>
      <c r="HNU65484" s="506"/>
      <c r="HNV65484" s="506"/>
      <c r="HNW65484" s="506"/>
      <c r="HNX65484" s="506"/>
      <c r="HNY65484" s="506"/>
      <c r="HNZ65484" s="506"/>
      <c r="HOA65484" s="506"/>
      <c r="HOB65484" s="506"/>
      <c r="HOC65484" s="506"/>
      <c r="HOD65484" s="506"/>
      <c r="HOE65484" s="506"/>
      <c r="HOF65484" s="506"/>
      <c r="HOG65484" s="506"/>
      <c r="HOH65484" s="506"/>
      <c r="HOI65484" s="506"/>
      <c r="HOJ65484" s="506"/>
      <c r="HOK65484" s="506"/>
      <c r="HOL65484" s="506"/>
      <c r="HOM65484" s="506"/>
      <c r="HON65484" s="506"/>
      <c r="HOO65484" s="506"/>
      <c r="HOP65484" s="506"/>
      <c r="HOQ65484" s="506"/>
      <c r="HOR65484" s="506"/>
      <c r="HOS65484" s="506"/>
      <c r="HOT65484" s="506"/>
      <c r="HOU65484" s="506"/>
      <c r="HOV65484" s="506"/>
      <c r="HOW65484" s="506"/>
      <c r="HOX65484" s="506"/>
      <c r="HOY65484" s="506"/>
      <c r="HOZ65484" s="506"/>
      <c r="HPA65484" s="506"/>
      <c r="HPB65484" s="506"/>
      <c r="HPC65484" s="506"/>
      <c r="HPD65484" s="506"/>
      <c r="HPE65484" s="506"/>
      <c r="HPF65484" s="506"/>
      <c r="HPG65484" s="506"/>
      <c r="HPH65484" s="506"/>
      <c r="HPI65484" s="506"/>
      <c r="HPJ65484" s="506"/>
      <c r="HPK65484" s="506"/>
      <c r="HPL65484" s="506"/>
      <c r="HPM65484" s="506"/>
      <c r="HPN65484" s="506"/>
      <c r="HPO65484" s="506"/>
      <c r="HPP65484" s="506"/>
      <c r="HPQ65484" s="506"/>
      <c r="HPR65484" s="506"/>
      <c r="HPS65484" s="506"/>
      <c r="HPT65484" s="506"/>
      <c r="HPU65484" s="506"/>
      <c r="HPV65484" s="506"/>
      <c r="HPW65484" s="506"/>
      <c r="HPX65484" s="506"/>
      <c r="HPY65484" s="506"/>
      <c r="HPZ65484" s="506"/>
      <c r="HQA65484" s="506"/>
      <c r="HQB65484" s="506"/>
      <c r="HQC65484" s="506"/>
      <c r="HQD65484" s="506"/>
      <c r="HQE65484" s="506"/>
      <c r="HQF65484" s="506"/>
      <c r="HQG65484" s="506"/>
      <c r="HQH65484" s="506"/>
      <c r="HQI65484" s="506"/>
      <c r="HQJ65484" s="506"/>
      <c r="HQK65484" s="506"/>
      <c r="HQL65484" s="506"/>
      <c r="HQM65484" s="506"/>
      <c r="HQN65484" s="506"/>
      <c r="HQO65484" s="506"/>
      <c r="HQP65484" s="506"/>
      <c r="HQQ65484" s="506"/>
      <c r="HQR65484" s="506"/>
      <c r="HQS65484" s="506"/>
      <c r="HQT65484" s="506"/>
      <c r="HQU65484" s="506"/>
      <c r="HQV65484" s="506"/>
      <c r="HQW65484" s="506"/>
      <c r="HQX65484" s="506"/>
      <c r="HQY65484" s="506"/>
      <c r="HQZ65484" s="506"/>
      <c r="HRA65484" s="506"/>
      <c r="HRB65484" s="506"/>
      <c r="HRC65484" s="506"/>
      <c r="HRD65484" s="506"/>
      <c r="HRE65484" s="506"/>
      <c r="HRF65484" s="506"/>
      <c r="HRG65484" s="506"/>
      <c r="HRH65484" s="506"/>
      <c r="HRI65484" s="506"/>
      <c r="HRJ65484" s="506"/>
      <c r="HRK65484" s="506"/>
      <c r="HRL65484" s="506"/>
      <c r="HRM65484" s="506"/>
      <c r="HRN65484" s="506"/>
      <c r="HRO65484" s="506"/>
      <c r="HRP65484" s="506"/>
      <c r="HRQ65484" s="506"/>
      <c r="HRR65484" s="506"/>
      <c r="HRS65484" s="506"/>
      <c r="HRT65484" s="506"/>
      <c r="HRU65484" s="506"/>
      <c r="HRV65484" s="506"/>
      <c r="HRW65484" s="506"/>
      <c r="HRX65484" s="506"/>
      <c r="HRY65484" s="506"/>
      <c r="HRZ65484" s="506"/>
      <c r="HSA65484" s="506"/>
      <c r="HSB65484" s="506"/>
      <c r="HSC65484" s="506"/>
      <c r="HSD65484" s="506"/>
      <c r="HSE65484" s="506"/>
      <c r="HSF65484" s="506"/>
      <c r="HSG65484" s="506"/>
      <c r="HSH65484" s="506"/>
      <c r="HSI65484" s="506"/>
      <c r="HSJ65484" s="506"/>
      <c r="HSK65484" s="506"/>
      <c r="HSL65484" s="506"/>
      <c r="HSM65484" s="506"/>
      <c r="HSN65484" s="506"/>
      <c r="HSO65484" s="506"/>
      <c r="HSP65484" s="506"/>
      <c r="HSQ65484" s="506"/>
      <c r="HSR65484" s="506"/>
      <c r="HSS65484" s="506"/>
      <c r="HST65484" s="506"/>
      <c r="HSU65484" s="506"/>
      <c r="HSV65484" s="506"/>
      <c r="HSW65484" s="506"/>
      <c r="HSX65484" s="506"/>
      <c r="HSY65484" s="506"/>
      <c r="HSZ65484" s="506"/>
      <c r="HTA65484" s="506"/>
      <c r="HTB65484" s="506"/>
      <c r="HTC65484" s="506"/>
      <c r="HTD65484" s="506"/>
      <c r="HTE65484" s="506"/>
      <c r="HTF65484" s="506"/>
      <c r="HTG65484" s="506"/>
      <c r="HTH65484" s="506"/>
      <c r="HTI65484" s="506"/>
      <c r="HTJ65484" s="506"/>
      <c r="HTK65484" s="506"/>
      <c r="HTL65484" s="506"/>
      <c r="HTM65484" s="506"/>
      <c r="HTN65484" s="506"/>
      <c r="HTO65484" s="506"/>
      <c r="HTP65484" s="506"/>
      <c r="HTQ65484" s="506"/>
      <c r="HTR65484" s="506"/>
      <c r="HTS65484" s="506"/>
      <c r="HTT65484" s="506"/>
      <c r="HTU65484" s="506"/>
      <c r="HTV65484" s="506"/>
      <c r="HTW65484" s="506"/>
      <c r="HTX65484" s="506"/>
      <c r="HTY65484" s="506"/>
      <c r="HTZ65484" s="506"/>
      <c r="HUA65484" s="506"/>
      <c r="HUB65484" s="506"/>
      <c r="HUC65484" s="506"/>
      <c r="HUD65484" s="506"/>
      <c r="HUE65484" s="506"/>
      <c r="HUF65484" s="506"/>
      <c r="HUG65484" s="506"/>
      <c r="HUH65484" s="506"/>
      <c r="HUI65484" s="506"/>
      <c r="HUJ65484" s="506"/>
      <c r="HUK65484" s="506"/>
      <c r="HUL65484" s="506"/>
      <c r="HUM65484" s="506"/>
      <c r="HUN65484" s="506"/>
      <c r="HUO65484" s="506"/>
      <c r="HUP65484" s="506"/>
      <c r="HUQ65484" s="506"/>
      <c r="HUR65484" s="506"/>
      <c r="HUS65484" s="506"/>
      <c r="HUT65484" s="506"/>
      <c r="HUU65484" s="506"/>
      <c r="HUV65484" s="506"/>
      <c r="HUW65484" s="506"/>
      <c r="HUX65484" s="506"/>
      <c r="HUY65484" s="506"/>
      <c r="HUZ65484" s="506"/>
      <c r="HVA65484" s="506"/>
      <c r="HVB65484" s="506"/>
      <c r="HVC65484" s="506"/>
      <c r="HVD65484" s="506"/>
      <c r="HVE65484" s="506"/>
      <c r="HVF65484" s="506"/>
      <c r="HVG65484" s="506"/>
      <c r="HVH65484" s="506"/>
      <c r="HVI65484" s="506"/>
      <c r="HVJ65484" s="506"/>
      <c r="HVK65484" s="506"/>
      <c r="HVL65484" s="506"/>
      <c r="HVM65484" s="506"/>
      <c r="HVN65484" s="506"/>
      <c r="HVO65484" s="506"/>
      <c r="HVP65484" s="506"/>
      <c r="HVQ65484" s="506"/>
      <c r="HVR65484" s="506"/>
      <c r="HVS65484" s="506"/>
      <c r="HVT65484" s="506"/>
      <c r="HVU65484" s="506"/>
      <c r="HVV65484" s="506"/>
      <c r="HVW65484" s="506"/>
      <c r="HVX65484" s="506"/>
      <c r="HVY65484" s="506"/>
      <c r="HVZ65484" s="506"/>
      <c r="HWA65484" s="506"/>
      <c r="HWB65484" s="506"/>
      <c r="HWC65484" s="506"/>
      <c r="HWD65484" s="506"/>
      <c r="HWE65484" s="506"/>
      <c r="HWF65484" s="506"/>
      <c r="HWG65484" s="506"/>
      <c r="HWH65484" s="506"/>
      <c r="HWI65484" s="506"/>
      <c r="HWJ65484" s="506"/>
      <c r="HWK65484" s="506"/>
      <c r="HWL65484" s="506"/>
      <c r="HWM65484" s="506"/>
      <c r="HWN65484" s="506"/>
      <c r="HWO65484" s="506"/>
      <c r="HWP65484" s="506"/>
      <c r="HWQ65484" s="506"/>
      <c r="HWR65484" s="506"/>
      <c r="HWS65484" s="506"/>
      <c r="HWT65484" s="506"/>
      <c r="HWU65484" s="506"/>
      <c r="HWV65484" s="506"/>
      <c r="HWW65484" s="506"/>
      <c r="HWX65484" s="506"/>
      <c r="HWY65484" s="506"/>
      <c r="HWZ65484" s="506"/>
      <c r="HXA65484" s="506"/>
      <c r="HXB65484" s="506"/>
      <c r="HXC65484" s="506"/>
      <c r="HXD65484" s="506"/>
      <c r="HXE65484" s="506"/>
      <c r="HXF65484" s="506"/>
      <c r="HXG65484" s="506"/>
      <c r="HXH65484" s="506"/>
      <c r="HXI65484" s="506"/>
      <c r="HXJ65484" s="506"/>
      <c r="HXK65484" s="506"/>
      <c r="HXL65484" s="506"/>
      <c r="HXM65484" s="506"/>
      <c r="HXN65484" s="506"/>
      <c r="HXO65484" s="506"/>
      <c r="HXP65484" s="506"/>
      <c r="HXQ65484" s="506"/>
      <c r="HXR65484" s="506"/>
      <c r="HXS65484" s="506"/>
      <c r="HXT65484" s="506"/>
      <c r="HXU65484" s="506"/>
      <c r="HXV65484" s="506"/>
      <c r="HXW65484" s="506"/>
      <c r="HXX65484" s="506"/>
      <c r="HXY65484" s="506"/>
      <c r="HXZ65484" s="506"/>
      <c r="HYA65484" s="506"/>
      <c r="HYB65484" s="506"/>
      <c r="HYC65484" s="506"/>
      <c r="HYD65484" s="506"/>
      <c r="HYE65484" s="506"/>
      <c r="HYF65484" s="506"/>
      <c r="HYG65484" s="506"/>
      <c r="HYH65484" s="506"/>
      <c r="HYI65484" s="506"/>
      <c r="HYJ65484" s="506"/>
      <c r="HYK65484" s="506"/>
      <c r="HYL65484" s="506"/>
      <c r="HYM65484" s="506"/>
      <c r="HYN65484" s="506"/>
      <c r="HYO65484" s="506"/>
      <c r="HYP65484" s="506"/>
      <c r="HYQ65484" s="506"/>
      <c r="HYR65484" s="506"/>
      <c r="HYS65484" s="506"/>
      <c r="HYT65484" s="506"/>
      <c r="HYU65484" s="506"/>
      <c r="HYV65484" s="506"/>
      <c r="HYW65484" s="506"/>
      <c r="HYX65484" s="506"/>
      <c r="HYY65484" s="506"/>
      <c r="HYZ65484" s="506"/>
      <c r="HZA65484" s="506"/>
      <c r="HZB65484" s="506"/>
      <c r="HZC65484" s="506"/>
      <c r="HZD65484" s="506"/>
      <c r="HZE65484" s="506"/>
      <c r="HZF65484" s="506"/>
      <c r="HZG65484" s="506"/>
      <c r="HZH65484" s="506"/>
      <c r="HZI65484" s="506"/>
      <c r="HZJ65484" s="506"/>
      <c r="HZK65484" s="506"/>
      <c r="HZL65484" s="506"/>
      <c r="HZM65484" s="506"/>
      <c r="HZN65484" s="506"/>
      <c r="HZO65484" s="506"/>
      <c r="HZP65484" s="506"/>
      <c r="HZQ65484" s="506"/>
      <c r="HZR65484" s="506"/>
      <c r="HZS65484" s="506"/>
      <c r="HZT65484" s="506"/>
      <c r="HZU65484" s="506"/>
      <c r="HZV65484" s="506"/>
      <c r="HZW65484" s="506"/>
      <c r="HZX65484" s="506"/>
      <c r="HZY65484" s="506"/>
      <c r="HZZ65484" s="506"/>
      <c r="IAA65484" s="506"/>
      <c r="IAB65484" s="506"/>
      <c r="IAC65484" s="506"/>
      <c r="IAD65484" s="506"/>
      <c r="IAE65484" s="506"/>
      <c r="IAF65484" s="506"/>
      <c r="IAG65484" s="506"/>
      <c r="IAH65484" s="506"/>
      <c r="IAI65484" s="506"/>
      <c r="IAJ65484" s="506"/>
      <c r="IAK65484" s="506"/>
      <c r="IAL65484" s="506"/>
      <c r="IAM65484" s="506"/>
      <c r="IAN65484" s="506"/>
      <c r="IAO65484" s="506"/>
      <c r="IAP65484" s="506"/>
      <c r="IAQ65484" s="506"/>
      <c r="IAR65484" s="506"/>
      <c r="IAS65484" s="506"/>
      <c r="IAT65484" s="506"/>
      <c r="IAU65484" s="506"/>
      <c r="IAV65484" s="506"/>
      <c r="IAW65484" s="506"/>
      <c r="IAX65484" s="506"/>
      <c r="IAY65484" s="506"/>
      <c r="IAZ65484" s="506"/>
      <c r="IBA65484" s="506"/>
      <c r="IBB65484" s="506"/>
      <c r="IBC65484" s="506"/>
      <c r="IBD65484" s="506"/>
      <c r="IBE65484" s="506"/>
      <c r="IBF65484" s="506"/>
      <c r="IBG65484" s="506"/>
      <c r="IBH65484" s="506"/>
      <c r="IBI65484" s="506"/>
      <c r="IBJ65484" s="506"/>
      <c r="IBK65484" s="506"/>
      <c r="IBL65484" s="506"/>
      <c r="IBM65484" s="506"/>
      <c r="IBN65484" s="506"/>
      <c r="IBO65484" s="506"/>
      <c r="IBP65484" s="506"/>
      <c r="IBQ65484" s="506"/>
      <c r="IBR65484" s="506"/>
      <c r="IBS65484" s="506"/>
      <c r="IBT65484" s="506"/>
      <c r="IBU65484" s="506"/>
      <c r="IBV65484" s="506"/>
      <c r="IBW65484" s="506"/>
      <c r="IBX65484" s="506"/>
      <c r="IBY65484" s="506"/>
      <c r="IBZ65484" s="506"/>
      <c r="ICA65484" s="506"/>
      <c r="ICB65484" s="506"/>
      <c r="ICC65484" s="506"/>
      <c r="ICD65484" s="506"/>
      <c r="ICE65484" s="506"/>
      <c r="ICF65484" s="506"/>
      <c r="ICG65484" s="506"/>
      <c r="ICH65484" s="506"/>
      <c r="ICI65484" s="506"/>
      <c r="ICJ65484" s="506"/>
      <c r="ICK65484" s="506"/>
      <c r="ICL65484" s="506"/>
      <c r="ICM65484" s="506"/>
      <c r="ICN65484" s="506"/>
      <c r="ICO65484" s="506"/>
      <c r="ICP65484" s="506"/>
      <c r="ICQ65484" s="506"/>
      <c r="ICR65484" s="506"/>
      <c r="ICS65484" s="506"/>
      <c r="ICT65484" s="506"/>
      <c r="ICU65484" s="506"/>
      <c r="ICV65484" s="506"/>
      <c r="ICW65484" s="506"/>
      <c r="ICX65484" s="506"/>
      <c r="ICY65484" s="506"/>
      <c r="ICZ65484" s="506"/>
      <c r="IDA65484" s="506"/>
      <c r="IDB65484" s="506"/>
      <c r="IDC65484" s="506"/>
      <c r="IDD65484" s="506"/>
      <c r="IDE65484" s="506"/>
      <c r="IDF65484" s="506"/>
      <c r="IDG65484" s="506"/>
      <c r="IDH65484" s="506"/>
      <c r="IDI65484" s="506"/>
      <c r="IDJ65484" s="506"/>
      <c r="IDK65484" s="506"/>
      <c r="IDL65484" s="506"/>
      <c r="IDM65484" s="506"/>
      <c r="IDN65484" s="506"/>
      <c r="IDO65484" s="506"/>
      <c r="IDP65484" s="506"/>
      <c r="IDQ65484" s="506"/>
      <c r="IDR65484" s="506"/>
      <c r="IDS65484" s="506"/>
      <c r="IDT65484" s="506"/>
      <c r="IDU65484" s="506"/>
      <c r="IDV65484" s="506"/>
      <c r="IDW65484" s="506"/>
      <c r="IDX65484" s="506"/>
      <c r="IDY65484" s="506"/>
      <c r="IDZ65484" s="506"/>
      <c r="IEA65484" s="506"/>
      <c r="IEB65484" s="506"/>
      <c r="IEC65484" s="506"/>
      <c r="IED65484" s="506"/>
      <c r="IEE65484" s="506"/>
      <c r="IEF65484" s="506"/>
      <c r="IEG65484" s="506"/>
      <c r="IEH65484" s="506"/>
      <c r="IEI65484" s="506"/>
      <c r="IEJ65484" s="506"/>
      <c r="IEK65484" s="506"/>
      <c r="IEL65484" s="506"/>
      <c r="IEM65484" s="506"/>
      <c r="IEN65484" s="506"/>
      <c r="IEO65484" s="506"/>
      <c r="IEP65484" s="506"/>
      <c r="IEQ65484" s="506"/>
      <c r="IER65484" s="506"/>
      <c r="IES65484" s="506"/>
      <c r="IET65484" s="506"/>
      <c r="IEU65484" s="506"/>
      <c r="IEV65484" s="506"/>
      <c r="IEW65484" s="506"/>
      <c r="IEX65484" s="506"/>
      <c r="IEY65484" s="506"/>
      <c r="IEZ65484" s="506"/>
      <c r="IFA65484" s="506"/>
      <c r="IFB65484" s="506"/>
      <c r="IFC65484" s="506"/>
      <c r="IFD65484" s="506"/>
      <c r="IFE65484" s="506"/>
      <c r="IFF65484" s="506"/>
      <c r="IFG65484" s="506"/>
      <c r="IFH65484" s="506"/>
      <c r="IFI65484" s="506"/>
      <c r="IFJ65484" s="506"/>
      <c r="IFK65484" s="506"/>
      <c r="IFL65484" s="506"/>
      <c r="IFM65484" s="506"/>
      <c r="IFN65484" s="506"/>
      <c r="IFO65484" s="506"/>
      <c r="IFP65484" s="506"/>
      <c r="IFQ65484" s="506"/>
      <c r="IFR65484" s="506"/>
      <c r="IFS65484" s="506"/>
      <c r="IFT65484" s="506"/>
      <c r="IFU65484" s="506"/>
      <c r="IFV65484" s="506"/>
      <c r="IFW65484" s="506"/>
      <c r="IFX65484" s="506"/>
      <c r="IFY65484" s="506"/>
      <c r="IFZ65484" s="506"/>
      <c r="IGA65484" s="506"/>
      <c r="IGB65484" s="506"/>
      <c r="IGC65484" s="506"/>
      <c r="IGD65484" s="506"/>
      <c r="IGE65484" s="506"/>
      <c r="IGF65484" s="506"/>
      <c r="IGG65484" s="506"/>
      <c r="IGH65484" s="506"/>
      <c r="IGI65484" s="506"/>
      <c r="IGJ65484" s="506"/>
      <c r="IGK65484" s="506"/>
      <c r="IGL65484" s="506"/>
      <c r="IGM65484" s="506"/>
      <c r="IGN65484" s="506"/>
      <c r="IGO65484" s="506"/>
      <c r="IGP65484" s="506"/>
      <c r="IGQ65484" s="506"/>
      <c r="IGR65484" s="506"/>
      <c r="IGS65484" s="506"/>
      <c r="IGT65484" s="506"/>
      <c r="IGU65484" s="506"/>
      <c r="IGV65484" s="506"/>
      <c r="IGW65484" s="506"/>
      <c r="IGX65484" s="506"/>
      <c r="IGY65484" s="506"/>
      <c r="IGZ65484" s="506"/>
      <c r="IHA65484" s="506"/>
      <c r="IHB65484" s="506"/>
      <c r="IHC65484" s="506"/>
      <c r="IHD65484" s="506"/>
      <c r="IHE65484" s="506"/>
      <c r="IHF65484" s="506"/>
      <c r="IHG65484" s="506"/>
      <c r="IHH65484" s="506"/>
      <c r="IHI65484" s="506"/>
      <c r="IHJ65484" s="506"/>
      <c r="IHK65484" s="506"/>
      <c r="IHL65484" s="506"/>
      <c r="IHM65484" s="506"/>
      <c r="IHN65484" s="506"/>
      <c r="IHO65484" s="506"/>
      <c r="IHP65484" s="506"/>
      <c r="IHQ65484" s="506"/>
      <c r="IHR65484" s="506"/>
      <c r="IHS65484" s="506"/>
      <c r="IHT65484" s="506"/>
      <c r="IHU65484" s="506"/>
      <c r="IHV65484" s="506"/>
      <c r="IHW65484" s="506"/>
      <c r="IHX65484" s="506"/>
      <c r="IHY65484" s="506"/>
      <c r="IHZ65484" s="506"/>
      <c r="IIA65484" s="506"/>
      <c r="IIB65484" s="506"/>
      <c r="IIC65484" s="506"/>
      <c r="IID65484" s="506"/>
      <c r="IIE65484" s="506"/>
      <c r="IIF65484" s="506"/>
      <c r="IIG65484" s="506"/>
      <c r="IIH65484" s="506"/>
      <c r="III65484" s="506"/>
      <c r="IIJ65484" s="506"/>
      <c r="IIK65484" s="506"/>
      <c r="IIL65484" s="506"/>
      <c r="IIM65484" s="506"/>
      <c r="IIN65484" s="506"/>
      <c r="IIO65484" s="506"/>
      <c r="IIP65484" s="506"/>
      <c r="IIQ65484" s="506"/>
      <c r="IIR65484" s="506"/>
      <c r="IIS65484" s="506"/>
      <c r="IIT65484" s="506"/>
      <c r="IIU65484" s="506"/>
      <c r="IIV65484" s="506"/>
      <c r="IIW65484" s="506"/>
      <c r="IIX65484" s="506"/>
      <c r="IIY65484" s="506"/>
      <c r="IIZ65484" s="506"/>
      <c r="IJA65484" s="506"/>
      <c r="IJB65484" s="506"/>
      <c r="IJC65484" s="506"/>
      <c r="IJD65484" s="506"/>
      <c r="IJE65484" s="506"/>
      <c r="IJF65484" s="506"/>
      <c r="IJG65484" s="506"/>
      <c r="IJH65484" s="506"/>
      <c r="IJI65484" s="506"/>
      <c r="IJJ65484" s="506"/>
      <c r="IJK65484" s="506"/>
      <c r="IJL65484" s="506"/>
      <c r="IJM65484" s="506"/>
      <c r="IJN65484" s="506"/>
      <c r="IJO65484" s="506"/>
      <c r="IJP65484" s="506"/>
      <c r="IJQ65484" s="506"/>
      <c r="IJR65484" s="506"/>
      <c r="IJS65484" s="506"/>
      <c r="IJT65484" s="506"/>
      <c r="IJU65484" s="506"/>
      <c r="IJV65484" s="506"/>
      <c r="IJW65484" s="506"/>
      <c r="IJX65484" s="506"/>
      <c r="IJY65484" s="506"/>
      <c r="IJZ65484" s="506"/>
      <c r="IKA65484" s="506"/>
      <c r="IKB65484" s="506"/>
      <c r="IKC65484" s="506"/>
      <c r="IKD65484" s="506"/>
      <c r="IKE65484" s="506"/>
      <c r="IKF65484" s="506"/>
      <c r="IKG65484" s="506"/>
      <c r="IKH65484" s="506"/>
      <c r="IKI65484" s="506"/>
      <c r="IKJ65484" s="506"/>
      <c r="IKK65484" s="506"/>
      <c r="IKL65484" s="506"/>
      <c r="IKM65484" s="506"/>
      <c r="IKN65484" s="506"/>
      <c r="IKO65484" s="506"/>
      <c r="IKP65484" s="506"/>
      <c r="IKQ65484" s="506"/>
      <c r="IKR65484" s="506"/>
      <c r="IKS65484" s="506"/>
      <c r="IKT65484" s="506"/>
      <c r="IKU65484" s="506"/>
      <c r="IKV65484" s="506"/>
      <c r="IKW65484" s="506"/>
      <c r="IKX65484" s="506"/>
      <c r="IKY65484" s="506"/>
      <c r="IKZ65484" s="506"/>
      <c r="ILA65484" s="506"/>
      <c r="ILB65484" s="506"/>
      <c r="ILC65484" s="506"/>
      <c r="ILD65484" s="506"/>
      <c r="ILE65484" s="506"/>
      <c r="ILF65484" s="506"/>
      <c r="ILG65484" s="506"/>
      <c r="ILH65484" s="506"/>
      <c r="ILI65484" s="506"/>
      <c r="ILJ65484" s="506"/>
      <c r="ILK65484" s="506"/>
      <c r="ILL65484" s="506"/>
      <c r="ILM65484" s="506"/>
      <c r="ILN65484" s="506"/>
      <c r="ILO65484" s="506"/>
      <c r="ILP65484" s="506"/>
      <c r="ILQ65484" s="506"/>
      <c r="ILR65484" s="506"/>
      <c r="ILS65484" s="506"/>
      <c r="ILT65484" s="506"/>
      <c r="ILU65484" s="506"/>
      <c r="ILV65484" s="506"/>
      <c r="ILW65484" s="506"/>
      <c r="ILX65484" s="506"/>
      <c r="ILY65484" s="506"/>
      <c r="ILZ65484" s="506"/>
      <c r="IMA65484" s="506"/>
      <c r="IMB65484" s="506"/>
      <c r="IMC65484" s="506"/>
      <c r="IMD65484" s="506"/>
      <c r="IME65484" s="506"/>
      <c r="IMF65484" s="506"/>
      <c r="IMG65484" s="506"/>
      <c r="IMH65484" s="506"/>
      <c r="IMI65484" s="506"/>
      <c r="IMJ65484" s="506"/>
      <c r="IMK65484" s="506"/>
      <c r="IML65484" s="506"/>
      <c r="IMM65484" s="506"/>
      <c r="IMN65484" s="506"/>
      <c r="IMO65484" s="506"/>
      <c r="IMP65484" s="506"/>
      <c r="IMQ65484" s="506"/>
      <c r="IMR65484" s="506"/>
      <c r="IMS65484" s="506"/>
      <c r="IMT65484" s="506"/>
      <c r="IMU65484" s="506"/>
      <c r="IMV65484" s="506"/>
      <c r="IMW65484" s="506"/>
      <c r="IMX65484" s="506"/>
      <c r="IMY65484" s="506"/>
      <c r="IMZ65484" s="506"/>
      <c r="INA65484" s="506"/>
      <c r="INB65484" s="506"/>
      <c r="INC65484" s="506"/>
      <c r="IND65484" s="506"/>
      <c r="INE65484" s="506"/>
      <c r="INF65484" s="506"/>
      <c r="ING65484" s="506"/>
      <c r="INH65484" s="506"/>
      <c r="INI65484" s="506"/>
      <c r="INJ65484" s="506"/>
      <c r="INK65484" s="506"/>
      <c r="INL65484" s="506"/>
      <c r="INM65484" s="506"/>
      <c r="INN65484" s="506"/>
      <c r="INO65484" s="506"/>
      <c r="INP65484" s="506"/>
      <c r="INQ65484" s="506"/>
      <c r="INR65484" s="506"/>
      <c r="INS65484" s="506"/>
      <c r="INT65484" s="506"/>
      <c r="INU65484" s="506"/>
      <c r="INV65484" s="506"/>
      <c r="INW65484" s="506"/>
      <c r="INX65484" s="506"/>
      <c r="INY65484" s="506"/>
      <c r="INZ65484" s="506"/>
      <c r="IOA65484" s="506"/>
      <c r="IOB65484" s="506"/>
      <c r="IOC65484" s="506"/>
      <c r="IOD65484" s="506"/>
      <c r="IOE65484" s="506"/>
      <c r="IOF65484" s="506"/>
      <c r="IOG65484" s="506"/>
      <c r="IOH65484" s="506"/>
      <c r="IOI65484" s="506"/>
      <c r="IOJ65484" s="506"/>
      <c r="IOK65484" s="506"/>
      <c r="IOL65484" s="506"/>
      <c r="IOM65484" s="506"/>
      <c r="ION65484" s="506"/>
      <c r="IOO65484" s="506"/>
      <c r="IOP65484" s="506"/>
      <c r="IOQ65484" s="506"/>
      <c r="IOR65484" s="506"/>
      <c r="IOS65484" s="506"/>
      <c r="IOT65484" s="506"/>
      <c r="IOU65484" s="506"/>
      <c r="IOV65484" s="506"/>
      <c r="IOW65484" s="506"/>
      <c r="IOX65484" s="506"/>
      <c r="IOY65484" s="506"/>
      <c r="IOZ65484" s="506"/>
      <c r="IPA65484" s="506"/>
      <c r="IPB65484" s="506"/>
      <c r="IPC65484" s="506"/>
      <c r="IPD65484" s="506"/>
      <c r="IPE65484" s="506"/>
      <c r="IPF65484" s="506"/>
      <c r="IPG65484" s="506"/>
      <c r="IPH65484" s="506"/>
      <c r="IPI65484" s="506"/>
      <c r="IPJ65484" s="506"/>
      <c r="IPK65484" s="506"/>
      <c r="IPL65484" s="506"/>
      <c r="IPM65484" s="506"/>
      <c r="IPN65484" s="506"/>
      <c r="IPO65484" s="506"/>
      <c r="IPP65484" s="506"/>
      <c r="IPQ65484" s="506"/>
      <c r="IPR65484" s="506"/>
      <c r="IPS65484" s="506"/>
      <c r="IPT65484" s="506"/>
      <c r="IPU65484" s="506"/>
      <c r="IPV65484" s="506"/>
      <c r="IPW65484" s="506"/>
      <c r="IPX65484" s="506"/>
      <c r="IPY65484" s="506"/>
      <c r="IPZ65484" s="506"/>
      <c r="IQA65484" s="506"/>
      <c r="IQB65484" s="506"/>
      <c r="IQC65484" s="506"/>
      <c r="IQD65484" s="506"/>
      <c r="IQE65484" s="506"/>
      <c r="IQF65484" s="506"/>
      <c r="IQG65484" s="506"/>
      <c r="IQH65484" s="506"/>
      <c r="IQI65484" s="506"/>
      <c r="IQJ65484" s="506"/>
      <c r="IQK65484" s="506"/>
      <c r="IQL65484" s="506"/>
      <c r="IQM65484" s="506"/>
      <c r="IQN65484" s="506"/>
      <c r="IQO65484" s="506"/>
      <c r="IQP65484" s="506"/>
      <c r="IQQ65484" s="506"/>
      <c r="IQR65484" s="506"/>
      <c r="IQS65484" s="506"/>
      <c r="IQT65484" s="506"/>
      <c r="IQU65484" s="506"/>
      <c r="IQV65484" s="506"/>
      <c r="IQW65484" s="506"/>
      <c r="IQX65484" s="506"/>
      <c r="IQY65484" s="506"/>
      <c r="IQZ65484" s="506"/>
      <c r="IRA65484" s="506"/>
      <c r="IRB65484" s="506"/>
      <c r="IRC65484" s="506"/>
      <c r="IRD65484" s="506"/>
      <c r="IRE65484" s="506"/>
      <c r="IRF65484" s="506"/>
      <c r="IRG65484" s="506"/>
      <c r="IRH65484" s="506"/>
      <c r="IRI65484" s="506"/>
      <c r="IRJ65484" s="506"/>
      <c r="IRK65484" s="506"/>
      <c r="IRL65484" s="506"/>
      <c r="IRM65484" s="506"/>
      <c r="IRN65484" s="506"/>
      <c r="IRO65484" s="506"/>
      <c r="IRP65484" s="506"/>
      <c r="IRQ65484" s="506"/>
      <c r="IRR65484" s="506"/>
      <c r="IRS65484" s="506"/>
      <c r="IRT65484" s="506"/>
      <c r="IRU65484" s="506"/>
      <c r="IRV65484" s="506"/>
      <c r="IRW65484" s="506"/>
      <c r="IRX65484" s="506"/>
      <c r="IRY65484" s="506"/>
      <c r="IRZ65484" s="506"/>
      <c r="ISA65484" s="506"/>
      <c r="ISB65484" s="506"/>
      <c r="ISC65484" s="506"/>
      <c r="ISD65484" s="506"/>
      <c r="ISE65484" s="506"/>
      <c r="ISF65484" s="506"/>
      <c r="ISG65484" s="506"/>
      <c r="ISH65484" s="506"/>
      <c r="ISI65484" s="506"/>
      <c r="ISJ65484" s="506"/>
      <c r="ISK65484" s="506"/>
      <c r="ISL65484" s="506"/>
      <c r="ISM65484" s="506"/>
      <c r="ISN65484" s="506"/>
      <c r="ISO65484" s="506"/>
      <c r="ISP65484" s="506"/>
      <c r="ISQ65484" s="506"/>
      <c r="ISR65484" s="506"/>
      <c r="ISS65484" s="506"/>
      <c r="IST65484" s="506"/>
      <c r="ISU65484" s="506"/>
      <c r="ISV65484" s="506"/>
      <c r="ISW65484" s="506"/>
      <c r="ISX65484" s="506"/>
      <c r="ISY65484" s="506"/>
      <c r="ISZ65484" s="506"/>
      <c r="ITA65484" s="506"/>
      <c r="ITB65484" s="506"/>
      <c r="ITC65484" s="506"/>
      <c r="ITD65484" s="506"/>
      <c r="ITE65484" s="506"/>
      <c r="ITF65484" s="506"/>
      <c r="ITG65484" s="506"/>
      <c r="ITH65484" s="506"/>
      <c r="ITI65484" s="506"/>
      <c r="ITJ65484" s="506"/>
      <c r="ITK65484" s="506"/>
      <c r="ITL65484" s="506"/>
      <c r="ITM65484" s="506"/>
      <c r="ITN65484" s="506"/>
      <c r="ITO65484" s="506"/>
      <c r="ITP65484" s="506"/>
      <c r="ITQ65484" s="506"/>
      <c r="ITR65484" s="506"/>
      <c r="ITS65484" s="506"/>
      <c r="ITT65484" s="506"/>
      <c r="ITU65484" s="506"/>
      <c r="ITV65484" s="506"/>
      <c r="ITW65484" s="506"/>
      <c r="ITX65484" s="506"/>
      <c r="ITY65484" s="506"/>
      <c r="ITZ65484" s="506"/>
      <c r="IUA65484" s="506"/>
      <c r="IUB65484" s="506"/>
      <c r="IUC65484" s="506"/>
      <c r="IUD65484" s="506"/>
      <c r="IUE65484" s="506"/>
      <c r="IUF65484" s="506"/>
      <c r="IUG65484" s="506"/>
      <c r="IUH65484" s="506"/>
      <c r="IUI65484" s="506"/>
      <c r="IUJ65484" s="506"/>
      <c r="IUK65484" s="506"/>
      <c r="IUL65484" s="506"/>
      <c r="IUM65484" s="506"/>
      <c r="IUN65484" s="506"/>
      <c r="IUO65484" s="506"/>
      <c r="IUP65484" s="506"/>
      <c r="IUQ65484" s="506"/>
      <c r="IUR65484" s="506"/>
      <c r="IUS65484" s="506"/>
      <c r="IUT65484" s="506"/>
      <c r="IUU65484" s="506"/>
      <c r="IUV65484" s="506"/>
      <c r="IUW65484" s="506"/>
      <c r="IUX65484" s="506"/>
      <c r="IUY65484" s="506"/>
      <c r="IUZ65484" s="506"/>
      <c r="IVA65484" s="506"/>
      <c r="IVB65484" s="506"/>
      <c r="IVC65484" s="506"/>
      <c r="IVD65484" s="506"/>
      <c r="IVE65484" s="506"/>
      <c r="IVF65484" s="506"/>
      <c r="IVG65484" s="506"/>
      <c r="IVH65484" s="506"/>
      <c r="IVI65484" s="506"/>
      <c r="IVJ65484" s="506"/>
      <c r="IVK65484" s="506"/>
      <c r="IVL65484" s="506"/>
      <c r="IVM65484" s="506"/>
      <c r="IVN65484" s="506"/>
      <c r="IVO65484" s="506"/>
      <c r="IVP65484" s="506"/>
      <c r="IVQ65484" s="506"/>
      <c r="IVR65484" s="506"/>
      <c r="IVS65484" s="506"/>
      <c r="IVT65484" s="506"/>
      <c r="IVU65484" s="506"/>
      <c r="IVV65484" s="506"/>
      <c r="IVW65484" s="506"/>
      <c r="IVX65484" s="506"/>
      <c r="IVY65484" s="506"/>
      <c r="IVZ65484" s="506"/>
      <c r="IWA65484" s="506"/>
      <c r="IWB65484" s="506"/>
      <c r="IWC65484" s="506"/>
      <c r="IWD65484" s="506"/>
      <c r="IWE65484" s="506"/>
      <c r="IWF65484" s="506"/>
      <c r="IWG65484" s="506"/>
      <c r="IWH65484" s="506"/>
      <c r="IWI65484" s="506"/>
      <c r="IWJ65484" s="506"/>
      <c r="IWK65484" s="506"/>
      <c r="IWL65484" s="506"/>
      <c r="IWM65484" s="506"/>
      <c r="IWN65484" s="506"/>
      <c r="IWO65484" s="506"/>
      <c r="IWP65484" s="506"/>
      <c r="IWQ65484" s="506"/>
      <c r="IWR65484" s="506"/>
      <c r="IWS65484" s="506"/>
      <c r="IWT65484" s="506"/>
      <c r="IWU65484" s="506"/>
      <c r="IWV65484" s="506"/>
      <c r="IWW65484" s="506"/>
      <c r="IWX65484" s="506"/>
      <c r="IWY65484" s="506"/>
      <c r="IWZ65484" s="506"/>
      <c r="IXA65484" s="506"/>
      <c r="IXB65484" s="506"/>
      <c r="IXC65484" s="506"/>
      <c r="IXD65484" s="506"/>
      <c r="IXE65484" s="506"/>
      <c r="IXF65484" s="506"/>
      <c r="IXG65484" s="506"/>
      <c r="IXH65484" s="506"/>
      <c r="IXI65484" s="506"/>
      <c r="IXJ65484" s="506"/>
      <c r="IXK65484" s="506"/>
      <c r="IXL65484" s="506"/>
      <c r="IXM65484" s="506"/>
      <c r="IXN65484" s="506"/>
      <c r="IXO65484" s="506"/>
      <c r="IXP65484" s="506"/>
      <c r="IXQ65484" s="506"/>
      <c r="IXR65484" s="506"/>
      <c r="IXS65484" s="506"/>
      <c r="IXT65484" s="506"/>
      <c r="IXU65484" s="506"/>
      <c r="IXV65484" s="506"/>
      <c r="IXW65484" s="506"/>
      <c r="IXX65484" s="506"/>
      <c r="IXY65484" s="506"/>
      <c r="IXZ65484" s="506"/>
      <c r="IYA65484" s="506"/>
      <c r="IYB65484" s="506"/>
      <c r="IYC65484" s="506"/>
      <c r="IYD65484" s="506"/>
      <c r="IYE65484" s="506"/>
      <c r="IYF65484" s="506"/>
      <c r="IYG65484" s="506"/>
      <c r="IYH65484" s="506"/>
      <c r="IYI65484" s="506"/>
      <c r="IYJ65484" s="506"/>
      <c r="IYK65484" s="506"/>
      <c r="IYL65484" s="506"/>
      <c r="IYM65484" s="506"/>
      <c r="IYN65484" s="506"/>
      <c r="IYO65484" s="506"/>
      <c r="IYP65484" s="506"/>
      <c r="IYQ65484" s="506"/>
      <c r="IYR65484" s="506"/>
      <c r="IYS65484" s="506"/>
      <c r="IYT65484" s="506"/>
      <c r="IYU65484" s="506"/>
      <c r="IYV65484" s="506"/>
      <c r="IYW65484" s="506"/>
      <c r="IYX65484" s="506"/>
      <c r="IYY65484" s="506"/>
      <c r="IYZ65484" s="506"/>
      <c r="IZA65484" s="506"/>
      <c r="IZB65484" s="506"/>
      <c r="IZC65484" s="506"/>
      <c r="IZD65484" s="506"/>
      <c r="IZE65484" s="506"/>
      <c r="IZF65484" s="506"/>
      <c r="IZG65484" s="506"/>
      <c r="IZH65484" s="506"/>
      <c r="IZI65484" s="506"/>
      <c r="IZJ65484" s="506"/>
      <c r="IZK65484" s="506"/>
      <c r="IZL65484" s="506"/>
      <c r="IZM65484" s="506"/>
      <c r="IZN65484" s="506"/>
      <c r="IZO65484" s="506"/>
      <c r="IZP65484" s="506"/>
      <c r="IZQ65484" s="506"/>
      <c r="IZR65484" s="506"/>
      <c r="IZS65484" s="506"/>
      <c r="IZT65484" s="506"/>
      <c r="IZU65484" s="506"/>
      <c r="IZV65484" s="506"/>
      <c r="IZW65484" s="506"/>
      <c r="IZX65484" s="506"/>
      <c r="IZY65484" s="506"/>
      <c r="IZZ65484" s="506"/>
      <c r="JAA65484" s="506"/>
      <c r="JAB65484" s="506"/>
      <c r="JAC65484" s="506"/>
      <c r="JAD65484" s="506"/>
      <c r="JAE65484" s="506"/>
      <c r="JAF65484" s="506"/>
      <c r="JAG65484" s="506"/>
      <c r="JAH65484" s="506"/>
      <c r="JAI65484" s="506"/>
      <c r="JAJ65484" s="506"/>
      <c r="JAK65484" s="506"/>
      <c r="JAL65484" s="506"/>
      <c r="JAM65484" s="506"/>
      <c r="JAN65484" s="506"/>
      <c r="JAO65484" s="506"/>
      <c r="JAP65484" s="506"/>
      <c r="JAQ65484" s="506"/>
      <c r="JAR65484" s="506"/>
      <c r="JAS65484" s="506"/>
      <c r="JAT65484" s="506"/>
      <c r="JAU65484" s="506"/>
      <c r="JAV65484" s="506"/>
      <c r="JAW65484" s="506"/>
      <c r="JAX65484" s="506"/>
      <c r="JAY65484" s="506"/>
      <c r="JAZ65484" s="506"/>
      <c r="JBA65484" s="506"/>
      <c r="JBB65484" s="506"/>
      <c r="JBC65484" s="506"/>
      <c r="JBD65484" s="506"/>
      <c r="JBE65484" s="506"/>
      <c r="JBF65484" s="506"/>
      <c r="JBG65484" s="506"/>
      <c r="JBH65484" s="506"/>
      <c r="JBI65484" s="506"/>
      <c r="JBJ65484" s="506"/>
      <c r="JBK65484" s="506"/>
      <c r="JBL65484" s="506"/>
      <c r="JBM65484" s="506"/>
      <c r="JBN65484" s="506"/>
      <c r="JBO65484" s="506"/>
      <c r="JBP65484" s="506"/>
      <c r="JBQ65484" s="506"/>
      <c r="JBR65484" s="506"/>
      <c r="JBS65484" s="506"/>
      <c r="JBT65484" s="506"/>
      <c r="JBU65484" s="506"/>
      <c r="JBV65484" s="506"/>
      <c r="JBW65484" s="506"/>
      <c r="JBX65484" s="506"/>
      <c r="JBY65484" s="506"/>
      <c r="JBZ65484" s="506"/>
      <c r="JCA65484" s="506"/>
      <c r="JCB65484" s="506"/>
      <c r="JCC65484" s="506"/>
      <c r="JCD65484" s="506"/>
      <c r="JCE65484" s="506"/>
      <c r="JCF65484" s="506"/>
      <c r="JCG65484" s="506"/>
      <c r="JCH65484" s="506"/>
      <c r="JCI65484" s="506"/>
      <c r="JCJ65484" s="506"/>
      <c r="JCK65484" s="506"/>
      <c r="JCL65484" s="506"/>
      <c r="JCM65484" s="506"/>
      <c r="JCN65484" s="506"/>
      <c r="JCO65484" s="506"/>
      <c r="JCP65484" s="506"/>
      <c r="JCQ65484" s="506"/>
      <c r="JCR65484" s="506"/>
      <c r="JCS65484" s="506"/>
      <c r="JCT65484" s="506"/>
      <c r="JCU65484" s="506"/>
      <c r="JCV65484" s="506"/>
      <c r="JCW65484" s="506"/>
      <c r="JCX65484" s="506"/>
      <c r="JCY65484" s="506"/>
      <c r="JCZ65484" s="506"/>
      <c r="JDA65484" s="506"/>
      <c r="JDB65484" s="506"/>
      <c r="JDC65484" s="506"/>
      <c r="JDD65484" s="506"/>
      <c r="JDE65484" s="506"/>
      <c r="JDF65484" s="506"/>
      <c r="JDG65484" s="506"/>
      <c r="JDH65484" s="506"/>
      <c r="JDI65484" s="506"/>
      <c r="JDJ65484" s="506"/>
      <c r="JDK65484" s="506"/>
      <c r="JDL65484" s="506"/>
      <c r="JDM65484" s="506"/>
      <c r="JDN65484" s="506"/>
      <c r="JDO65484" s="506"/>
      <c r="JDP65484" s="506"/>
      <c r="JDQ65484" s="506"/>
      <c r="JDR65484" s="506"/>
      <c r="JDS65484" s="506"/>
      <c r="JDT65484" s="506"/>
      <c r="JDU65484" s="506"/>
      <c r="JDV65484" s="506"/>
      <c r="JDW65484" s="506"/>
      <c r="JDX65484" s="506"/>
      <c r="JDY65484" s="506"/>
      <c r="JDZ65484" s="506"/>
      <c r="JEA65484" s="506"/>
      <c r="JEB65484" s="506"/>
      <c r="JEC65484" s="506"/>
      <c r="JED65484" s="506"/>
      <c r="JEE65484" s="506"/>
      <c r="JEF65484" s="506"/>
      <c r="JEG65484" s="506"/>
      <c r="JEH65484" s="506"/>
      <c r="JEI65484" s="506"/>
      <c r="JEJ65484" s="506"/>
      <c r="JEK65484" s="506"/>
      <c r="JEL65484" s="506"/>
      <c r="JEM65484" s="506"/>
      <c r="JEN65484" s="506"/>
      <c r="JEO65484" s="506"/>
      <c r="JEP65484" s="506"/>
      <c r="JEQ65484" s="506"/>
      <c r="JER65484" s="506"/>
      <c r="JES65484" s="506"/>
      <c r="JET65484" s="506"/>
      <c r="JEU65484" s="506"/>
      <c r="JEV65484" s="506"/>
      <c r="JEW65484" s="506"/>
      <c r="JEX65484" s="506"/>
      <c r="JEY65484" s="506"/>
      <c r="JEZ65484" s="506"/>
      <c r="JFA65484" s="506"/>
      <c r="JFB65484" s="506"/>
      <c r="JFC65484" s="506"/>
      <c r="JFD65484" s="506"/>
      <c r="JFE65484" s="506"/>
      <c r="JFF65484" s="506"/>
      <c r="JFG65484" s="506"/>
      <c r="JFH65484" s="506"/>
      <c r="JFI65484" s="506"/>
      <c r="JFJ65484" s="506"/>
      <c r="JFK65484" s="506"/>
      <c r="JFL65484" s="506"/>
      <c r="JFM65484" s="506"/>
      <c r="JFN65484" s="506"/>
      <c r="JFO65484" s="506"/>
      <c r="JFP65484" s="506"/>
      <c r="JFQ65484" s="506"/>
      <c r="JFR65484" s="506"/>
      <c r="JFS65484" s="506"/>
      <c r="JFT65484" s="506"/>
      <c r="JFU65484" s="506"/>
      <c r="JFV65484" s="506"/>
      <c r="JFW65484" s="506"/>
      <c r="JFX65484" s="506"/>
      <c r="JFY65484" s="506"/>
      <c r="JFZ65484" s="506"/>
      <c r="JGA65484" s="506"/>
      <c r="JGB65484" s="506"/>
      <c r="JGC65484" s="506"/>
      <c r="JGD65484" s="506"/>
      <c r="JGE65484" s="506"/>
      <c r="JGF65484" s="506"/>
      <c r="JGG65484" s="506"/>
      <c r="JGH65484" s="506"/>
      <c r="JGI65484" s="506"/>
      <c r="JGJ65484" s="506"/>
      <c r="JGK65484" s="506"/>
      <c r="JGL65484" s="506"/>
      <c r="JGM65484" s="506"/>
      <c r="JGN65484" s="506"/>
      <c r="JGO65484" s="506"/>
      <c r="JGP65484" s="506"/>
      <c r="JGQ65484" s="506"/>
      <c r="JGR65484" s="506"/>
      <c r="JGS65484" s="506"/>
      <c r="JGT65484" s="506"/>
      <c r="JGU65484" s="506"/>
      <c r="JGV65484" s="506"/>
      <c r="JGW65484" s="506"/>
      <c r="JGX65484" s="506"/>
      <c r="JGY65484" s="506"/>
      <c r="JGZ65484" s="506"/>
      <c r="JHA65484" s="506"/>
      <c r="JHB65484" s="506"/>
      <c r="JHC65484" s="506"/>
      <c r="JHD65484" s="506"/>
      <c r="JHE65484" s="506"/>
      <c r="JHF65484" s="506"/>
      <c r="JHG65484" s="506"/>
      <c r="JHH65484" s="506"/>
      <c r="JHI65484" s="506"/>
      <c r="JHJ65484" s="506"/>
      <c r="JHK65484" s="506"/>
      <c r="JHL65484" s="506"/>
      <c r="JHM65484" s="506"/>
      <c r="JHN65484" s="506"/>
      <c r="JHO65484" s="506"/>
      <c r="JHP65484" s="506"/>
      <c r="JHQ65484" s="506"/>
      <c r="JHR65484" s="506"/>
      <c r="JHS65484" s="506"/>
      <c r="JHT65484" s="506"/>
      <c r="JHU65484" s="506"/>
      <c r="JHV65484" s="506"/>
      <c r="JHW65484" s="506"/>
      <c r="JHX65484" s="506"/>
      <c r="JHY65484" s="506"/>
      <c r="JHZ65484" s="506"/>
      <c r="JIA65484" s="506"/>
      <c r="JIB65484" s="506"/>
      <c r="JIC65484" s="506"/>
      <c r="JID65484" s="506"/>
      <c r="JIE65484" s="506"/>
      <c r="JIF65484" s="506"/>
      <c r="JIG65484" s="506"/>
      <c r="JIH65484" s="506"/>
      <c r="JII65484" s="506"/>
      <c r="JIJ65484" s="506"/>
      <c r="JIK65484" s="506"/>
      <c r="JIL65484" s="506"/>
      <c r="JIM65484" s="506"/>
      <c r="JIN65484" s="506"/>
      <c r="JIO65484" s="506"/>
      <c r="JIP65484" s="506"/>
      <c r="JIQ65484" s="506"/>
      <c r="JIR65484" s="506"/>
      <c r="JIS65484" s="506"/>
      <c r="JIT65484" s="506"/>
      <c r="JIU65484" s="506"/>
      <c r="JIV65484" s="506"/>
      <c r="JIW65484" s="506"/>
      <c r="JIX65484" s="506"/>
      <c r="JIY65484" s="506"/>
      <c r="JIZ65484" s="506"/>
      <c r="JJA65484" s="506"/>
      <c r="JJB65484" s="506"/>
      <c r="JJC65484" s="506"/>
      <c r="JJD65484" s="506"/>
      <c r="JJE65484" s="506"/>
      <c r="JJF65484" s="506"/>
      <c r="JJG65484" s="506"/>
      <c r="JJH65484" s="506"/>
      <c r="JJI65484" s="506"/>
      <c r="JJJ65484" s="506"/>
      <c r="JJK65484" s="506"/>
      <c r="JJL65484" s="506"/>
      <c r="JJM65484" s="506"/>
      <c r="JJN65484" s="506"/>
      <c r="JJO65484" s="506"/>
      <c r="JJP65484" s="506"/>
      <c r="JJQ65484" s="506"/>
      <c r="JJR65484" s="506"/>
      <c r="JJS65484" s="506"/>
      <c r="JJT65484" s="506"/>
      <c r="JJU65484" s="506"/>
      <c r="JJV65484" s="506"/>
      <c r="JJW65484" s="506"/>
      <c r="JJX65484" s="506"/>
      <c r="JJY65484" s="506"/>
      <c r="JJZ65484" s="506"/>
      <c r="JKA65484" s="506"/>
      <c r="JKB65484" s="506"/>
      <c r="JKC65484" s="506"/>
      <c r="JKD65484" s="506"/>
      <c r="JKE65484" s="506"/>
      <c r="JKF65484" s="506"/>
      <c r="JKG65484" s="506"/>
      <c r="JKH65484" s="506"/>
      <c r="JKI65484" s="506"/>
      <c r="JKJ65484" s="506"/>
      <c r="JKK65484" s="506"/>
      <c r="JKL65484" s="506"/>
      <c r="JKM65484" s="506"/>
      <c r="JKN65484" s="506"/>
      <c r="JKO65484" s="506"/>
      <c r="JKP65484" s="506"/>
      <c r="JKQ65484" s="506"/>
      <c r="JKR65484" s="506"/>
      <c r="JKS65484" s="506"/>
      <c r="JKT65484" s="506"/>
      <c r="JKU65484" s="506"/>
      <c r="JKV65484" s="506"/>
      <c r="JKW65484" s="506"/>
      <c r="JKX65484" s="506"/>
      <c r="JKY65484" s="506"/>
      <c r="JKZ65484" s="506"/>
      <c r="JLA65484" s="506"/>
      <c r="JLB65484" s="506"/>
      <c r="JLC65484" s="506"/>
      <c r="JLD65484" s="506"/>
      <c r="JLE65484" s="506"/>
      <c r="JLF65484" s="506"/>
      <c r="JLG65484" s="506"/>
      <c r="JLH65484" s="506"/>
      <c r="JLI65484" s="506"/>
      <c r="JLJ65484" s="506"/>
      <c r="JLK65484" s="506"/>
      <c r="JLL65484" s="506"/>
      <c r="JLM65484" s="506"/>
      <c r="JLN65484" s="506"/>
      <c r="JLO65484" s="506"/>
      <c r="JLP65484" s="506"/>
      <c r="JLQ65484" s="506"/>
      <c r="JLR65484" s="506"/>
      <c r="JLS65484" s="506"/>
      <c r="JLT65484" s="506"/>
      <c r="JLU65484" s="506"/>
      <c r="JLV65484" s="506"/>
      <c r="JLW65484" s="506"/>
      <c r="JLX65484" s="506"/>
      <c r="JLY65484" s="506"/>
      <c r="JLZ65484" s="506"/>
      <c r="JMA65484" s="506"/>
      <c r="JMB65484" s="506"/>
      <c r="JMC65484" s="506"/>
      <c r="JMD65484" s="506"/>
      <c r="JME65484" s="506"/>
      <c r="JMF65484" s="506"/>
      <c r="JMG65484" s="506"/>
      <c r="JMH65484" s="506"/>
      <c r="JMI65484" s="506"/>
      <c r="JMJ65484" s="506"/>
      <c r="JMK65484" s="506"/>
      <c r="JML65484" s="506"/>
      <c r="JMM65484" s="506"/>
      <c r="JMN65484" s="506"/>
      <c r="JMO65484" s="506"/>
      <c r="JMP65484" s="506"/>
      <c r="JMQ65484" s="506"/>
      <c r="JMR65484" s="506"/>
      <c r="JMS65484" s="506"/>
      <c r="JMT65484" s="506"/>
      <c r="JMU65484" s="506"/>
      <c r="JMV65484" s="506"/>
      <c r="JMW65484" s="506"/>
      <c r="JMX65484" s="506"/>
      <c r="JMY65484" s="506"/>
      <c r="JMZ65484" s="506"/>
      <c r="JNA65484" s="506"/>
      <c r="JNB65484" s="506"/>
      <c r="JNC65484" s="506"/>
      <c r="JND65484" s="506"/>
      <c r="JNE65484" s="506"/>
      <c r="JNF65484" s="506"/>
      <c r="JNG65484" s="506"/>
      <c r="JNH65484" s="506"/>
      <c r="JNI65484" s="506"/>
      <c r="JNJ65484" s="506"/>
      <c r="JNK65484" s="506"/>
      <c r="JNL65484" s="506"/>
      <c r="JNM65484" s="506"/>
      <c r="JNN65484" s="506"/>
      <c r="JNO65484" s="506"/>
      <c r="JNP65484" s="506"/>
      <c r="JNQ65484" s="506"/>
      <c r="JNR65484" s="506"/>
      <c r="JNS65484" s="506"/>
      <c r="JNT65484" s="506"/>
      <c r="JNU65484" s="506"/>
      <c r="JNV65484" s="506"/>
      <c r="JNW65484" s="506"/>
      <c r="JNX65484" s="506"/>
      <c r="JNY65484" s="506"/>
      <c r="JNZ65484" s="506"/>
      <c r="JOA65484" s="506"/>
      <c r="JOB65484" s="506"/>
      <c r="JOC65484" s="506"/>
      <c r="JOD65484" s="506"/>
      <c r="JOE65484" s="506"/>
      <c r="JOF65484" s="506"/>
      <c r="JOG65484" s="506"/>
      <c r="JOH65484" s="506"/>
      <c r="JOI65484" s="506"/>
      <c r="JOJ65484" s="506"/>
      <c r="JOK65484" s="506"/>
      <c r="JOL65484" s="506"/>
      <c r="JOM65484" s="506"/>
      <c r="JON65484" s="506"/>
      <c r="JOO65484" s="506"/>
      <c r="JOP65484" s="506"/>
      <c r="JOQ65484" s="506"/>
      <c r="JOR65484" s="506"/>
      <c r="JOS65484" s="506"/>
      <c r="JOT65484" s="506"/>
      <c r="JOU65484" s="506"/>
      <c r="JOV65484" s="506"/>
      <c r="JOW65484" s="506"/>
      <c r="JOX65484" s="506"/>
      <c r="JOY65484" s="506"/>
      <c r="JOZ65484" s="506"/>
      <c r="JPA65484" s="506"/>
      <c r="JPB65484" s="506"/>
      <c r="JPC65484" s="506"/>
      <c r="JPD65484" s="506"/>
      <c r="JPE65484" s="506"/>
      <c r="JPF65484" s="506"/>
      <c r="JPG65484" s="506"/>
      <c r="JPH65484" s="506"/>
      <c r="JPI65484" s="506"/>
      <c r="JPJ65484" s="506"/>
      <c r="JPK65484" s="506"/>
      <c r="JPL65484" s="506"/>
      <c r="JPM65484" s="506"/>
      <c r="JPN65484" s="506"/>
      <c r="JPO65484" s="506"/>
      <c r="JPP65484" s="506"/>
      <c r="JPQ65484" s="506"/>
      <c r="JPR65484" s="506"/>
      <c r="JPS65484" s="506"/>
      <c r="JPT65484" s="506"/>
      <c r="JPU65484" s="506"/>
      <c r="JPV65484" s="506"/>
      <c r="JPW65484" s="506"/>
      <c r="JPX65484" s="506"/>
      <c r="JPY65484" s="506"/>
      <c r="JPZ65484" s="506"/>
      <c r="JQA65484" s="506"/>
      <c r="JQB65484" s="506"/>
      <c r="JQC65484" s="506"/>
      <c r="JQD65484" s="506"/>
      <c r="JQE65484" s="506"/>
      <c r="JQF65484" s="506"/>
      <c r="JQG65484" s="506"/>
      <c r="JQH65484" s="506"/>
      <c r="JQI65484" s="506"/>
      <c r="JQJ65484" s="506"/>
      <c r="JQK65484" s="506"/>
      <c r="JQL65484" s="506"/>
      <c r="JQM65484" s="506"/>
      <c r="JQN65484" s="506"/>
      <c r="JQO65484" s="506"/>
      <c r="JQP65484" s="506"/>
      <c r="JQQ65484" s="506"/>
      <c r="JQR65484" s="506"/>
      <c r="JQS65484" s="506"/>
      <c r="JQT65484" s="506"/>
      <c r="JQU65484" s="506"/>
      <c r="JQV65484" s="506"/>
      <c r="JQW65484" s="506"/>
      <c r="JQX65484" s="506"/>
      <c r="JQY65484" s="506"/>
      <c r="JQZ65484" s="506"/>
      <c r="JRA65484" s="506"/>
      <c r="JRB65484" s="506"/>
      <c r="JRC65484" s="506"/>
      <c r="JRD65484" s="506"/>
      <c r="JRE65484" s="506"/>
      <c r="JRF65484" s="506"/>
      <c r="JRG65484" s="506"/>
      <c r="JRH65484" s="506"/>
      <c r="JRI65484" s="506"/>
      <c r="JRJ65484" s="506"/>
      <c r="JRK65484" s="506"/>
      <c r="JRL65484" s="506"/>
      <c r="JRM65484" s="506"/>
      <c r="JRN65484" s="506"/>
      <c r="JRO65484" s="506"/>
      <c r="JRP65484" s="506"/>
      <c r="JRQ65484" s="506"/>
      <c r="JRR65484" s="506"/>
      <c r="JRS65484" s="506"/>
      <c r="JRT65484" s="506"/>
      <c r="JRU65484" s="506"/>
      <c r="JRV65484" s="506"/>
      <c r="JRW65484" s="506"/>
      <c r="JRX65484" s="506"/>
      <c r="JRY65484" s="506"/>
      <c r="JRZ65484" s="506"/>
      <c r="JSA65484" s="506"/>
      <c r="JSB65484" s="506"/>
      <c r="JSC65484" s="506"/>
      <c r="JSD65484" s="506"/>
      <c r="JSE65484" s="506"/>
      <c r="JSF65484" s="506"/>
      <c r="JSG65484" s="506"/>
      <c r="JSH65484" s="506"/>
      <c r="JSI65484" s="506"/>
      <c r="JSJ65484" s="506"/>
      <c r="JSK65484" s="506"/>
      <c r="JSL65484" s="506"/>
      <c r="JSM65484" s="506"/>
      <c r="JSN65484" s="506"/>
      <c r="JSO65484" s="506"/>
      <c r="JSP65484" s="506"/>
      <c r="JSQ65484" s="506"/>
      <c r="JSR65484" s="506"/>
      <c r="JSS65484" s="506"/>
      <c r="JST65484" s="506"/>
      <c r="JSU65484" s="506"/>
      <c r="JSV65484" s="506"/>
      <c r="JSW65484" s="506"/>
      <c r="JSX65484" s="506"/>
      <c r="JSY65484" s="506"/>
      <c r="JSZ65484" s="506"/>
      <c r="JTA65484" s="506"/>
      <c r="JTB65484" s="506"/>
      <c r="JTC65484" s="506"/>
      <c r="JTD65484" s="506"/>
      <c r="JTE65484" s="506"/>
      <c r="JTF65484" s="506"/>
      <c r="JTG65484" s="506"/>
      <c r="JTH65484" s="506"/>
      <c r="JTI65484" s="506"/>
      <c r="JTJ65484" s="506"/>
      <c r="JTK65484" s="506"/>
      <c r="JTL65484" s="506"/>
      <c r="JTM65484" s="506"/>
      <c r="JTN65484" s="506"/>
      <c r="JTO65484" s="506"/>
      <c r="JTP65484" s="506"/>
      <c r="JTQ65484" s="506"/>
      <c r="JTR65484" s="506"/>
      <c r="JTS65484" s="506"/>
      <c r="JTT65484" s="506"/>
      <c r="JTU65484" s="506"/>
      <c r="JTV65484" s="506"/>
      <c r="JTW65484" s="506"/>
      <c r="JTX65484" s="506"/>
      <c r="JTY65484" s="506"/>
      <c r="JTZ65484" s="506"/>
      <c r="JUA65484" s="506"/>
      <c r="JUB65484" s="506"/>
      <c r="JUC65484" s="506"/>
      <c r="JUD65484" s="506"/>
      <c r="JUE65484" s="506"/>
      <c r="JUF65484" s="506"/>
      <c r="JUG65484" s="506"/>
      <c r="JUH65484" s="506"/>
      <c r="JUI65484" s="506"/>
      <c r="JUJ65484" s="506"/>
      <c r="JUK65484" s="506"/>
      <c r="JUL65484" s="506"/>
      <c r="JUM65484" s="506"/>
      <c r="JUN65484" s="506"/>
      <c r="JUO65484" s="506"/>
      <c r="JUP65484" s="506"/>
      <c r="JUQ65484" s="506"/>
      <c r="JUR65484" s="506"/>
      <c r="JUS65484" s="506"/>
      <c r="JUT65484" s="506"/>
      <c r="JUU65484" s="506"/>
      <c r="JUV65484" s="506"/>
      <c r="JUW65484" s="506"/>
      <c r="JUX65484" s="506"/>
      <c r="JUY65484" s="506"/>
      <c r="JUZ65484" s="506"/>
      <c r="JVA65484" s="506"/>
      <c r="JVB65484" s="506"/>
      <c r="JVC65484" s="506"/>
      <c r="JVD65484" s="506"/>
      <c r="JVE65484" s="506"/>
      <c r="JVF65484" s="506"/>
      <c r="JVG65484" s="506"/>
      <c r="JVH65484" s="506"/>
      <c r="JVI65484" s="506"/>
      <c r="JVJ65484" s="506"/>
      <c r="JVK65484" s="506"/>
      <c r="JVL65484" s="506"/>
      <c r="JVM65484" s="506"/>
      <c r="JVN65484" s="506"/>
      <c r="JVO65484" s="506"/>
      <c r="JVP65484" s="506"/>
      <c r="JVQ65484" s="506"/>
      <c r="JVR65484" s="506"/>
      <c r="JVS65484" s="506"/>
      <c r="JVT65484" s="506"/>
      <c r="JVU65484" s="506"/>
      <c r="JVV65484" s="506"/>
      <c r="JVW65484" s="506"/>
      <c r="JVX65484" s="506"/>
      <c r="JVY65484" s="506"/>
      <c r="JVZ65484" s="506"/>
      <c r="JWA65484" s="506"/>
      <c r="JWB65484" s="506"/>
      <c r="JWC65484" s="506"/>
      <c r="JWD65484" s="506"/>
      <c r="JWE65484" s="506"/>
      <c r="JWF65484" s="506"/>
      <c r="JWG65484" s="506"/>
      <c r="JWH65484" s="506"/>
      <c r="JWI65484" s="506"/>
      <c r="JWJ65484" s="506"/>
      <c r="JWK65484" s="506"/>
      <c r="JWL65484" s="506"/>
      <c r="JWM65484" s="506"/>
      <c r="JWN65484" s="506"/>
      <c r="JWO65484" s="506"/>
      <c r="JWP65484" s="506"/>
      <c r="JWQ65484" s="506"/>
      <c r="JWR65484" s="506"/>
      <c r="JWS65484" s="506"/>
      <c r="JWT65484" s="506"/>
      <c r="JWU65484" s="506"/>
      <c r="JWV65484" s="506"/>
      <c r="JWW65484" s="506"/>
      <c r="JWX65484" s="506"/>
      <c r="JWY65484" s="506"/>
      <c r="JWZ65484" s="506"/>
      <c r="JXA65484" s="506"/>
      <c r="JXB65484" s="506"/>
      <c r="JXC65484" s="506"/>
      <c r="JXD65484" s="506"/>
      <c r="JXE65484" s="506"/>
      <c r="JXF65484" s="506"/>
      <c r="JXG65484" s="506"/>
      <c r="JXH65484" s="506"/>
      <c r="JXI65484" s="506"/>
      <c r="JXJ65484" s="506"/>
      <c r="JXK65484" s="506"/>
      <c r="JXL65484" s="506"/>
      <c r="JXM65484" s="506"/>
      <c r="JXN65484" s="506"/>
      <c r="JXO65484" s="506"/>
      <c r="JXP65484" s="506"/>
      <c r="JXQ65484" s="506"/>
      <c r="JXR65484" s="506"/>
      <c r="JXS65484" s="506"/>
      <c r="JXT65484" s="506"/>
      <c r="JXU65484" s="506"/>
      <c r="JXV65484" s="506"/>
      <c r="JXW65484" s="506"/>
      <c r="JXX65484" s="506"/>
      <c r="JXY65484" s="506"/>
      <c r="JXZ65484" s="506"/>
      <c r="JYA65484" s="506"/>
      <c r="JYB65484" s="506"/>
      <c r="JYC65484" s="506"/>
      <c r="JYD65484" s="506"/>
      <c r="JYE65484" s="506"/>
      <c r="JYF65484" s="506"/>
      <c r="JYG65484" s="506"/>
      <c r="JYH65484" s="506"/>
      <c r="JYI65484" s="506"/>
      <c r="JYJ65484" s="506"/>
      <c r="JYK65484" s="506"/>
      <c r="JYL65484" s="506"/>
      <c r="JYM65484" s="506"/>
      <c r="JYN65484" s="506"/>
      <c r="JYO65484" s="506"/>
      <c r="JYP65484" s="506"/>
      <c r="JYQ65484" s="506"/>
      <c r="JYR65484" s="506"/>
      <c r="JYS65484" s="506"/>
      <c r="JYT65484" s="506"/>
      <c r="JYU65484" s="506"/>
      <c r="JYV65484" s="506"/>
      <c r="JYW65484" s="506"/>
      <c r="JYX65484" s="506"/>
      <c r="JYY65484" s="506"/>
      <c r="JYZ65484" s="506"/>
      <c r="JZA65484" s="506"/>
      <c r="JZB65484" s="506"/>
      <c r="JZC65484" s="506"/>
      <c r="JZD65484" s="506"/>
      <c r="JZE65484" s="506"/>
      <c r="JZF65484" s="506"/>
      <c r="JZG65484" s="506"/>
      <c r="JZH65484" s="506"/>
      <c r="JZI65484" s="506"/>
      <c r="JZJ65484" s="506"/>
      <c r="JZK65484" s="506"/>
      <c r="JZL65484" s="506"/>
      <c r="JZM65484" s="506"/>
      <c r="JZN65484" s="506"/>
      <c r="JZO65484" s="506"/>
      <c r="JZP65484" s="506"/>
      <c r="JZQ65484" s="506"/>
      <c r="JZR65484" s="506"/>
      <c r="JZS65484" s="506"/>
      <c r="JZT65484" s="506"/>
      <c r="JZU65484" s="506"/>
      <c r="JZV65484" s="506"/>
      <c r="JZW65484" s="506"/>
      <c r="JZX65484" s="506"/>
      <c r="JZY65484" s="506"/>
      <c r="JZZ65484" s="506"/>
      <c r="KAA65484" s="506"/>
      <c r="KAB65484" s="506"/>
      <c r="KAC65484" s="506"/>
      <c r="KAD65484" s="506"/>
      <c r="KAE65484" s="506"/>
      <c r="KAF65484" s="506"/>
      <c r="KAG65484" s="506"/>
      <c r="KAH65484" s="506"/>
      <c r="KAI65484" s="506"/>
      <c r="KAJ65484" s="506"/>
      <c r="KAK65484" s="506"/>
      <c r="KAL65484" s="506"/>
      <c r="KAM65484" s="506"/>
      <c r="KAN65484" s="506"/>
      <c r="KAO65484" s="506"/>
      <c r="KAP65484" s="506"/>
      <c r="KAQ65484" s="506"/>
      <c r="KAR65484" s="506"/>
      <c r="KAS65484" s="506"/>
      <c r="KAT65484" s="506"/>
      <c r="KAU65484" s="506"/>
      <c r="KAV65484" s="506"/>
      <c r="KAW65484" s="506"/>
      <c r="KAX65484" s="506"/>
      <c r="KAY65484" s="506"/>
      <c r="KAZ65484" s="506"/>
      <c r="KBA65484" s="506"/>
      <c r="KBB65484" s="506"/>
      <c r="KBC65484" s="506"/>
      <c r="KBD65484" s="506"/>
      <c r="KBE65484" s="506"/>
      <c r="KBF65484" s="506"/>
      <c r="KBG65484" s="506"/>
      <c r="KBH65484" s="506"/>
      <c r="KBI65484" s="506"/>
      <c r="KBJ65484" s="506"/>
      <c r="KBK65484" s="506"/>
      <c r="KBL65484" s="506"/>
      <c r="KBM65484" s="506"/>
      <c r="KBN65484" s="506"/>
      <c r="KBO65484" s="506"/>
      <c r="KBP65484" s="506"/>
      <c r="KBQ65484" s="506"/>
      <c r="KBR65484" s="506"/>
      <c r="KBS65484" s="506"/>
      <c r="KBT65484" s="506"/>
      <c r="KBU65484" s="506"/>
      <c r="KBV65484" s="506"/>
      <c r="KBW65484" s="506"/>
      <c r="KBX65484" s="506"/>
      <c r="KBY65484" s="506"/>
      <c r="KBZ65484" s="506"/>
      <c r="KCA65484" s="506"/>
      <c r="KCB65484" s="506"/>
      <c r="KCC65484" s="506"/>
      <c r="KCD65484" s="506"/>
      <c r="KCE65484" s="506"/>
      <c r="KCF65484" s="506"/>
      <c r="KCG65484" s="506"/>
      <c r="KCH65484" s="506"/>
      <c r="KCI65484" s="506"/>
      <c r="KCJ65484" s="506"/>
      <c r="KCK65484" s="506"/>
      <c r="KCL65484" s="506"/>
      <c r="KCM65484" s="506"/>
      <c r="KCN65484" s="506"/>
      <c r="KCO65484" s="506"/>
      <c r="KCP65484" s="506"/>
      <c r="KCQ65484" s="506"/>
      <c r="KCR65484" s="506"/>
      <c r="KCS65484" s="506"/>
      <c r="KCT65484" s="506"/>
      <c r="KCU65484" s="506"/>
      <c r="KCV65484" s="506"/>
      <c r="KCW65484" s="506"/>
      <c r="KCX65484" s="506"/>
      <c r="KCY65484" s="506"/>
      <c r="KCZ65484" s="506"/>
      <c r="KDA65484" s="506"/>
      <c r="KDB65484" s="506"/>
      <c r="KDC65484" s="506"/>
      <c r="KDD65484" s="506"/>
      <c r="KDE65484" s="506"/>
      <c r="KDF65484" s="506"/>
      <c r="KDG65484" s="506"/>
      <c r="KDH65484" s="506"/>
      <c r="KDI65484" s="506"/>
      <c r="KDJ65484" s="506"/>
      <c r="KDK65484" s="506"/>
      <c r="KDL65484" s="506"/>
      <c r="KDM65484" s="506"/>
      <c r="KDN65484" s="506"/>
      <c r="KDO65484" s="506"/>
      <c r="KDP65484" s="506"/>
      <c r="KDQ65484" s="506"/>
      <c r="KDR65484" s="506"/>
      <c r="KDS65484" s="506"/>
      <c r="KDT65484" s="506"/>
      <c r="KDU65484" s="506"/>
      <c r="KDV65484" s="506"/>
      <c r="KDW65484" s="506"/>
      <c r="KDX65484" s="506"/>
      <c r="KDY65484" s="506"/>
      <c r="KDZ65484" s="506"/>
      <c r="KEA65484" s="506"/>
      <c r="KEB65484" s="506"/>
      <c r="KEC65484" s="506"/>
      <c r="KED65484" s="506"/>
      <c r="KEE65484" s="506"/>
      <c r="KEF65484" s="506"/>
      <c r="KEG65484" s="506"/>
      <c r="KEH65484" s="506"/>
      <c r="KEI65484" s="506"/>
      <c r="KEJ65484" s="506"/>
      <c r="KEK65484" s="506"/>
      <c r="KEL65484" s="506"/>
      <c r="KEM65484" s="506"/>
      <c r="KEN65484" s="506"/>
      <c r="KEO65484" s="506"/>
      <c r="KEP65484" s="506"/>
      <c r="KEQ65484" s="506"/>
      <c r="KER65484" s="506"/>
      <c r="KES65484" s="506"/>
      <c r="KET65484" s="506"/>
      <c r="KEU65484" s="506"/>
      <c r="KEV65484" s="506"/>
      <c r="KEW65484" s="506"/>
      <c r="KEX65484" s="506"/>
      <c r="KEY65484" s="506"/>
      <c r="KEZ65484" s="506"/>
      <c r="KFA65484" s="506"/>
      <c r="KFB65484" s="506"/>
      <c r="KFC65484" s="506"/>
      <c r="KFD65484" s="506"/>
      <c r="KFE65484" s="506"/>
      <c r="KFF65484" s="506"/>
      <c r="KFG65484" s="506"/>
      <c r="KFH65484" s="506"/>
      <c r="KFI65484" s="506"/>
      <c r="KFJ65484" s="506"/>
      <c r="KFK65484" s="506"/>
      <c r="KFL65484" s="506"/>
      <c r="KFM65484" s="506"/>
      <c r="KFN65484" s="506"/>
      <c r="KFO65484" s="506"/>
      <c r="KFP65484" s="506"/>
      <c r="KFQ65484" s="506"/>
      <c r="KFR65484" s="506"/>
      <c r="KFS65484" s="506"/>
      <c r="KFT65484" s="506"/>
      <c r="KFU65484" s="506"/>
      <c r="KFV65484" s="506"/>
      <c r="KFW65484" s="506"/>
      <c r="KFX65484" s="506"/>
      <c r="KFY65484" s="506"/>
      <c r="KFZ65484" s="506"/>
      <c r="KGA65484" s="506"/>
      <c r="KGB65484" s="506"/>
      <c r="KGC65484" s="506"/>
      <c r="KGD65484" s="506"/>
      <c r="KGE65484" s="506"/>
      <c r="KGF65484" s="506"/>
      <c r="KGG65484" s="506"/>
      <c r="KGH65484" s="506"/>
      <c r="KGI65484" s="506"/>
      <c r="KGJ65484" s="506"/>
      <c r="KGK65484" s="506"/>
      <c r="KGL65484" s="506"/>
      <c r="KGM65484" s="506"/>
      <c r="KGN65484" s="506"/>
      <c r="KGO65484" s="506"/>
      <c r="KGP65484" s="506"/>
      <c r="KGQ65484" s="506"/>
      <c r="KGR65484" s="506"/>
      <c r="KGS65484" s="506"/>
      <c r="KGT65484" s="506"/>
      <c r="KGU65484" s="506"/>
      <c r="KGV65484" s="506"/>
      <c r="KGW65484" s="506"/>
      <c r="KGX65484" s="506"/>
      <c r="KGY65484" s="506"/>
      <c r="KGZ65484" s="506"/>
      <c r="KHA65484" s="506"/>
      <c r="KHB65484" s="506"/>
      <c r="KHC65484" s="506"/>
      <c r="KHD65484" s="506"/>
      <c r="KHE65484" s="506"/>
      <c r="KHF65484" s="506"/>
      <c r="KHG65484" s="506"/>
      <c r="KHH65484" s="506"/>
      <c r="KHI65484" s="506"/>
      <c r="KHJ65484" s="506"/>
      <c r="KHK65484" s="506"/>
      <c r="KHL65484" s="506"/>
      <c r="KHM65484" s="506"/>
      <c r="KHN65484" s="506"/>
      <c r="KHO65484" s="506"/>
      <c r="KHP65484" s="506"/>
      <c r="KHQ65484" s="506"/>
      <c r="KHR65484" s="506"/>
      <c r="KHS65484" s="506"/>
      <c r="KHT65484" s="506"/>
      <c r="KHU65484" s="506"/>
      <c r="KHV65484" s="506"/>
      <c r="KHW65484" s="506"/>
      <c r="KHX65484" s="506"/>
      <c r="KHY65484" s="506"/>
      <c r="KHZ65484" s="506"/>
      <c r="KIA65484" s="506"/>
      <c r="KIB65484" s="506"/>
      <c r="KIC65484" s="506"/>
      <c r="KID65484" s="506"/>
      <c r="KIE65484" s="506"/>
      <c r="KIF65484" s="506"/>
      <c r="KIG65484" s="506"/>
      <c r="KIH65484" s="506"/>
      <c r="KII65484" s="506"/>
      <c r="KIJ65484" s="506"/>
      <c r="KIK65484" s="506"/>
      <c r="KIL65484" s="506"/>
      <c r="KIM65484" s="506"/>
      <c r="KIN65484" s="506"/>
      <c r="KIO65484" s="506"/>
      <c r="KIP65484" s="506"/>
      <c r="KIQ65484" s="506"/>
      <c r="KIR65484" s="506"/>
      <c r="KIS65484" s="506"/>
      <c r="KIT65484" s="506"/>
      <c r="KIU65484" s="506"/>
      <c r="KIV65484" s="506"/>
      <c r="KIW65484" s="506"/>
      <c r="KIX65484" s="506"/>
      <c r="KIY65484" s="506"/>
      <c r="KIZ65484" s="506"/>
      <c r="KJA65484" s="506"/>
      <c r="KJB65484" s="506"/>
      <c r="KJC65484" s="506"/>
      <c r="KJD65484" s="506"/>
      <c r="KJE65484" s="506"/>
      <c r="KJF65484" s="506"/>
      <c r="KJG65484" s="506"/>
      <c r="KJH65484" s="506"/>
      <c r="KJI65484" s="506"/>
      <c r="KJJ65484" s="506"/>
      <c r="KJK65484" s="506"/>
      <c r="KJL65484" s="506"/>
      <c r="KJM65484" s="506"/>
      <c r="KJN65484" s="506"/>
      <c r="KJO65484" s="506"/>
      <c r="KJP65484" s="506"/>
      <c r="KJQ65484" s="506"/>
      <c r="KJR65484" s="506"/>
      <c r="KJS65484" s="506"/>
      <c r="KJT65484" s="506"/>
      <c r="KJU65484" s="506"/>
      <c r="KJV65484" s="506"/>
      <c r="KJW65484" s="506"/>
      <c r="KJX65484" s="506"/>
      <c r="KJY65484" s="506"/>
      <c r="KJZ65484" s="506"/>
      <c r="KKA65484" s="506"/>
      <c r="KKB65484" s="506"/>
      <c r="KKC65484" s="506"/>
      <c r="KKD65484" s="506"/>
      <c r="KKE65484" s="506"/>
      <c r="KKF65484" s="506"/>
      <c r="KKG65484" s="506"/>
      <c r="KKH65484" s="506"/>
      <c r="KKI65484" s="506"/>
      <c r="KKJ65484" s="506"/>
      <c r="KKK65484" s="506"/>
      <c r="KKL65484" s="506"/>
      <c r="KKM65484" s="506"/>
      <c r="KKN65484" s="506"/>
      <c r="KKO65484" s="506"/>
      <c r="KKP65484" s="506"/>
      <c r="KKQ65484" s="506"/>
      <c r="KKR65484" s="506"/>
      <c r="KKS65484" s="506"/>
      <c r="KKT65484" s="506"/>
      <c r="KKU65484" s="506"/>
      <c r="KKV65484" s="506"/>
      <c r="KKW65484" s="506"/>
      <c r="KKX65484" s="506"/>
      <c r="KKY65484" s="506"/>
      <c r="KKZ65484" s="506"/>
      <c r="KLA65484" s="506"/>
      <c r="KLB65484" s="506"/>
      <c r="KLC65484" s="506"/>
      <c r="KLD65484" s="506"/>
      <c r="KLE65484" s="506"/>
      <c r="KLF65484" s="506"/>
      <c r="KLG65484" s="506"/>
      <c r="KLH65484" s="506"/>
      <c r="KLI65484" s="506"/>
      <c r="KLJ65484" s="506"/>
      <c r="KLK65484" s="506"/>
      <c r="KLL65484" s="506"/>
      <c r="KLM65484" s="506"/>
      <c r="KLN65484" s="506"/>
      <c r="KLO65484" s="506"/>
      <c r="KLP65484" s="506"/>
      <c r="KLQ65484" s="506"/>
      <c r="KLR65484" s="506"/>
      <c r="KLS65484" s="506"/>
      <c r="KLT65484" s="506"/>
      <c r="KLU65484" s="506"/>
      <c r="KLV65484" s="506"/>
      <c r="KLW65484" s="506"/>
      <c r="KLX65484" s="506"/>
      <c r="KLY65484" s="506"/>
      <c r="KLZ65484" s="506"/>
      <c r="KMA65484" s="506"/>
      <c r="KMB65484" s="506"/>
      <c r="KMC65484" s="506"/>
      <c r="KMD65484" s="506"/>
      <c r="KME65484" s="506"/>
      <c r="KMF65484" s="506"/>
      <c r="KMG65484" s="506"/>
      <c r="KMH65484" s="506"/>
      <c r="KMI65484" s="506"/>
      <c r="KMJ65484" s="506"/>
      <c r="KMK65484" s="506"/>
      <c r="KML65484" s="506"/>
      <c r="KMM65484" s="506"/>
      <c r="KMN65484" s="506"/>
      <c r="KMO65484" s="506"/>
      <c r="KMP65484" s="506"/>
      <c r="KMQ65484" s="506"/>
      <c r="KMR65484" s="506"/>
      <c r="KMS65484" s="506"/>
      <c r="KMT65484" s="506"/>
      <c r="KMU65484" s="506"/>
      <c r="KMV65484" s="506"/>
      <c r="KMW65484" s="506"/>
      <c r="KMX65484" s="506"/>
      <c r="KMY65484" s="506"/>
      <c r="KMZ65484" s="506"/>
      <c r="KNA65484" s="506"/>
      <c r="KNB65484" s="506"/>
      <c r="KNC65484" s="506"/>
      <c r="KND65484" s="506"/>
      <c r="KNE65484" s="506"/>
      <c r="KNF65484" s="506"/>
      <c r="KNG65484" s="506"/>
      <c r="KNH65484" s="506"/>
      <c r="KNI65484" s="506"/>
      <c r="KNJ65484" s="506"/>
      <c r="KNK65484" s="506"/>
      <c r="KNL65484" s="506"/>
      <c r="KNM65484" s="506"/>
      <c r="KNN65484" s="506"/>
      <c r="KNO65484" s="506"/>
      <c r="KNP65484" s="506"/>
      <c r="KNQ65484" s="506"/>
      <c r="KNR65484" s="506"/>
      <c r="KNS65484" s="506"/>
      <c r="KNT65484" s="506"/>
      <c r="KNU65484" s="506"/>
      <c r="KNV65484" s="506"/>
      <c r="KNW65484" s="506"/>
      <c r="KNX65484" s="506"/>
      <c r="KNY65484" s="506"/>
      <c r="KNZ65484" s="506"/>
      <c r="KOA65484" s="506"/>
      <c r="KOB65484" s="506"/>
      <c r="KOC65484" s="506"/>
      <c r="KOD65484" s="506"/>
      <c r="KOE65484" s="506"/>
      <c r="KOF65484" s="506"/>
      <c r="KOG65484" s="506"/>
      <c r="KOH65484" s="506"/>
      <c r="KOI65484" s="506"/>
      <c r="KOJ65484" s="506"/>
      <c r="KOK65484" s="506"/>
      <c r="KOL65484" s="506"/>
      <c r="KOM65484" s="506"/>
      <c r="KON65484" s="506"/>
      <c r="KOO65484" s="506"/>
      <c r="KOP65484" s="506"/>
      <c r="KOQ65484" s="506"/>
      <c r="KOR65484" s="506"/>
      <c r="KOS65484" s="506"/>
      <c r="KOT65484" s="506"/>
      <c r="KOU65484" s="506"/>
      <c r="KOV65484" s="506"/>
      <c r="KOW65484" s="506"/>
      <c r="KOX65484" s="506"/>
      <c r="KOY65484" s="506"/>
      <c r="KOZ65484" s="506"/>
      <c r="KPA65484" s="506"/>
      <c r="KPB65484" s="506"/>
      <c r="KPC65484" s="506"/>
      <c r="KPD65484" s="506"/>
      <c r="KPE65484" s="506"/>
      <c r="KPF65484" s="506"/>
      <c r="KPG65484" s="506"/>
      <c r="KPH65484" s="506"/>
      <c r="KPI65484" s="506"/>
      <c r="KPJ65484" s="506"/>
      <c r="KPK65484" s="506"/>
      <c r="KPL65484" s="506"/>
      <c r="KPM65484" s="506"/>
      <c r="KPN65484" s="506"/>
      <c r="KPO65484" s="506"/>
      <c r="KPP65484" s="506"/>
      <c r="KPQ65484" s="506"/>
      <c r="KPR65484" s="506"/>
      <c r="KPS65484" s="506"/>
      <c r="KPT65484" s="506"/>
      <c r="KPU65484" s="506"/>
      <c r="KPV65484" s="506"/>
      <c r="KPW65484" s="506"/>
      <c r="KPX65484" s="506"/>
      <c r="KPY65484" s="506"/>
      <c r="KPZ65484" s="506"/>
      <c r="KQA65484" s="506"/>
      <c r="KQB65484" s="506"/>
      <c r="KQC65484" s="506"/>
      <c r="KQD65484" s="506"/>
      <c r="KQE65484" s="506"/>
      <c r="KQF65484" s="506"/>
      <c r="KQG65484" s="506"/>
      <c r="KQH65484" s="506"/>
      <c r="KQI65484" s="506"/>
      <c r="KQJ65484" s="506"/>
      <c r="KQK65484" s="506"/>
      <c r="KQL65484" s="506"/>
      <c r="KQM65484" s="506"/>
      <c r="KQN65484" s="506"/>
      <c r="KQO65484" s="506"/>
      <c r="KQP65484" s="506"/>
      <c r="KQQ65484" s="506"/>
      <c r="KQR65484" s="506"/>
      <c r="KQS65484" s="506"/>
      <c r="KQT65484" s="506"/>
      <c r="KQU65484" s="506"/>
      <c r="KQV65484" s="506"/>
      <c r="KQW65484" s="506"/>
      <c r="KQX65484" s="506"/>
      <c r="KQY65484" s="506"/>
      <c r="KQZ65484" s="506"/>
      <c r="KRA65484" s="506"/>
      <c r="KRB65484" s="506"/>
      <c r="KRC65484" s="506"/>
      <c r="KRD65484" s="506"/>
      <c r="KRE65484" s="506"/>
      <c r="KRF65484" s="506"/>
      <c r="KRG65484" s="506"/>
      <c r="KRH65484" s="506"/>
      <c r="KRI65484" s="506"/>
      <c r="KRJ65484" s="506"/>
      <c r="KRK65484" s="506"/>
      <c r="KRL65484" s="506"/>
      <c r="KRM65484" s="506"/>
      <c r="KRN65484" s="506"/>
      <c r="KRO65484" s="506"/>
      <c r="KRP65484" s="506"/>
      <c r="KRQ65484" s="506"/>
      <c r="KRR65484" s="506"/>
      <c r="KRS65484" s="506"/>
      <c r="KRT65484" s="506"/>
      <c r="KRU65484" s="506"/>
      <c r="KRV65484" s="506"/>
      <c r="KRW65484" s="506"/>
      <c r="KRX65484" s="506"/>
      <c r="KRY65484" s="506"/>
      <c r="KRZ65484" s="506"/>
      <c r="KSA65484" s="506"/>
      <c r="KSB65484" s="506"/>
      <c r="KSC65484" s="506"/>
      <c r="KSD65484" s="506"/>
      <c r="KSE65484" s="506"/>
      <c r="KSF65484" s="506"/>
      <c r="KSG65484" s="506"/>
      <c r="KSH65484" s="506"/>
      <c r="KSI65484" s="506"/>
      <c r="KSJ65484" s="506"/>
      <c r="KSK65484" s="506"/>
      <c r="KSL65484" s="506"/>
      <c r="KSM65484" s="506"/>
      <c r="KSN65484" s="506"/>
      <c r="KSO65484" s="506"/>
      <c r="KSP65484" s="506"/>
      <c r="KSQ65484" s="506"/>
      <c r="KSR65484" s="506"/>
      <c r="KSS65484" s="506"/>
      <c r="KST65484" s="506"/>
      <c r="KSU65484" s="506"/>
      <c r="KSV65484" s="506"/>
      <c r="KSW65484" s="506"/>
      <c r="KSX65484" s="506"/>
      <c r="KSY65484" s="506"/>
      <c r="KSZ65484" s="506"/>
      <c r="KTA65484" s="506"/>
      <c r="KTB65484" s="506"/>
      <c r="KTC65484" s="506"/>
      <c r="KTD65484" s="506"/>
      <c r="KTE65484" s="506"/>
      <c r="KTF65484" s="506"/>
      <c r="KTG65484" s="506"/>
      <c r="KTH65484" s="506"/>
      <c r="KTI65484" s="506"/>
      <c r="KTJ65484" s="506"/>
      <c r="KTK65484" s="506"/>
      <c r="KTL65484" s="506"/>
      <c r="KTM65484" s="506"/>
      <c r="KTN65484" s="506"/>
      <c r="KTO65484" s="506"/>
      <c r="KTP65484" s="506"/>
      <c r="KTQ65484" s="506"/>
      <c r="KTR65484" s="506"/>
      <c r="KTS65484" s="506"/>
      <c r="KTT65484" s="506"/>
      <c r="KTU65484" s="506"/>
      <c r="KTV65484" s="506"/>
      <c r="KTW65484" s="506"/>
      <c r="KTX65484" s="506"/>
      <c r="KTY65484" s="506"/>
      <c r="KTZ65484" s="506"/>
      <c r="KUA65484" s="506"/>
      <c r="KUB65484" s="506"/>
      <c r="KUC65484" s="506"/>
      <c r="KUD65484" s="506"/>
      <c r="KUE65484" s="506"/>
      <c r="KUF65484" s="506"/>
      <c r="KUG65484" s="506"/>
      <c r="KUH65484" s="506"/>
      <c r="KUI65484" s="506"/>
      <c r="KUJ65484" s="506"/>
      <c r="KUK65484" s="506"/>
      <c r="KUL65484" s="506"/>
      <c r="KUM65484" s="506"/>
      <c r="KUN65484" s="506"/>
      <c r="KUO65484" s="506"/>
      <c r="KUP65484" s="506"/>
      <c r="KUQ65484" s="506"/>
      <c r="KUR65484" s="506"/>
      <c r="KUS65484" s="506"/>
      <c r="KUT65484" s="506"/>
      <c r="KUU65484" s="506"/>
      <c r="KUV65484" s="506"/>
      <c r="KUW65484" s="506"/>
      <c r="KUX65484" s="506"/>
      <c r="KUY65484" s="506"/>
      <c r="KUZ65484" s="506"/>
      <c r="KVA65484" s="506"/>
      <c r="KVB65484" s="506"/>
      <c r="KVC65484" s="506"/>
      <c r="KVD65484" s="506"/>
      <c r="KVE65484" s="506"/>
      <c r="KVF65484" s="506"/>
      <c r="KVG65484" s="506"/>
      <c r="KVH65484" s="506"/>
      <c r="KVI65484" s="506"/>
      <c r="KVJ65484" s="506"/>
      <c r="KVK65484" s="506"/>
      <c r="KVL65484" s="506"/>
      <c r="KVM65484" s="506"/>
      <c r="KVN65484" s="506"/>
      <c r="KVO65484" s="506"/>
      <c r="KVP65484" s="506"/>
      <c r="KVQ65484" s="506"/>
      <c r="KVR65484" s="506"/>
      <c r="KVS65484" s="506"/>
      <c r="KVT65484" s="506"/>
      <c r="KVU65484" s="506"/>
      <c r="KVV65484" s="506"/>
      <c r="KVW65484" s="506"/>
      <c r="KVX65484" s="506"/>
      <c r="KVY65484" s="506"/>
      <c r="KVZ65484" s="506"/>
      <c r="KWA65484" s="506"/>
      <c r="KWB65484" s="506"/>
      <c r="KWC65484" s="506"/>
      <c r="KWD65484" s="506"/>
      <c r="KWE65484" s="506"/>
      <c r="KWF65484" s="506"/>
      <c r="KWG65484" s="506"/>
      <c r="KWH65484" s="506"/>
      <c r="KWI65484" s="506"/>
      <c r="KWJ65484" s="506"/>
      <c r="KWK65484" s="506"/>
      <c r="KWL65484" s="506"/>
      <c r="KWM65484" s="506"/>
      <c r="KWN65484" s="506"/>
      <c r="KWO65484" s="506"/>
      <c r="KWP65484" s="506"/>
      <c r="KWQ65484" s="506"/>
      <c r="KWR65484" s="506"/>
      <c r="KWS65484" s="506"/>
      <c r="KWT65484" s="506"/>
      <c r="KWU65484" s="506"/>
      <c r="KWV65484" s="506"/>
      <c r="KWW65484" s="506"/>
      <c r="KWX65484" s="506"/>
      <c r="KWY65484" s="506"/>
      <c r="KWZ65484" s="506"/>
      <c r="KXA65484" s="506"/>
      <c r="KXB65484" s="506"/>
      <c r="KXC65484" s="506"/>
      <c r="KXD65484" s="506"/>
      <c r="KXE65484" s="506"/>
      <c r="KXF65484" s="506"/>
      <c r="KXG65484" s="506"/>
      <c r="KXH65484" s="506"/>
      <c r="KXI65484" s="506"/>
      <c r="KXJ65484" s="506"/>
      <c r="KXK65484" s="506"/>
      <c r="KXL65484" s="506"/>
      <c r="KXM65484" s="506"/>
      <c r="KXN65484" s="506"/>
      <c r="KXO65484" s="506"/>
      <c r="KXP65484" s="506"/>
      <c r="KXQ65484" s="506"/>
      <c r="KXR65484" s="506"/>
      <c r="KXS65484" s="506"/>
      <c r="KXT65484" s="506"/>
      <c r="KXU65484" s="506"/>
      <c r="KXV65484" s="506"/>
      <c r="KXW65484" s="506"/>
      <c r="KXX65484" s="506"/>
      <c r="KXY65484" s="506"/>
      <c r="KXZ65484" s="506"/>
      <c r="KYA65484" s="506"/>
      <c r="KYB65484" s="506"/>
      <c r="KYC65484" s="506"/>
      <c r="KYD65484" s="506"/>
      <c r="KYE65484" s="506"/>
      <c r="KYF65484" s="506"/>
      <c r="KYG65484" s="506"/>
      <c r="KYH65484" s="506"/>
      <c r="KYI65484" s="506"/>
      <c r="KYJ65484" s="506"/>
      <c r="KYK65484" s="506"/>
      <c r="KYL65484" s="506"/>
      <c r="KYM65484" s="506"/>
      <c r="KYN65484" s="506"/>
      <c r="KYO65484" s="506"/>
      <c r="KYP65484" s="506"/>
      <c r="KYQ65484" s="506"/>
      <c r="KYR65484" s="506"/>
      <c r="KYS65484" s="506"/>
      <c r="KYT65484" s="506"/>
      <c r="KYU65484" s="506"/>
      <c r="KYV65484" s="506"/>
      <c r="KYW65484" s="506"/>
      <c r="KYX65484" s="506"/>
      <c r="KYY65484" s="506"/>
      <c r="KYZ65484" s="506"/>
      <c r="KZA65484" s="506"/>
      <c r="KZB65484" s="506"/>
      <c r="KZC65484" s="506"/>
      <c r="KZD65484" s="506"/>
      <c r="KZE65484" s="506"/>
      <c r="KZF65484" s="506"/>
      <c r="KZG65484" s="506"/>
      <c r="KZH65484" s="506"/>
      <c r="KZI65484" s="506"/>
      <c r="KZJ65484" s="506"/>
      <c r="KZK65484" s="506"/>
      <c r="KZL65484" s="506"/>
      <c r="KZM65484" s="506"/>
      <c r="KZN65484" s="506"/>
      <c r="KZO65484" s="506"/>
      <c r="KZP65484" s="506"/>
      <c r="KZQ65484" s="506"/>
      <c r="KZR65484" s="506"/>
      <c r="KZS65484" s="506"/>
      <c r="KZT65484" s="506"/>
      <c r="KZU65484" s="506"/>
      <c r="KZV65484" s="506"/>
      <c r="KZW65484" s="506"/>
      <c r="KZX65484" s="506"/>
      <c r="KZY65484" s="506"/>
      <c r="KZZ65484" s="506"/>
      <c r="LAA65484" s="506"/>
      <c r="LAB65484" s="506"/>
      <c r="LAC65484" s="506"/>
      <c r="LAD65484" s="506"/>
      <c r="LAE65484" s="506"/>
      <c r="LAF65484" s="506"/>
      <c r="LAG65484" s="506"/>
      <c r="LAH65484" s="506"/>
      <c r="LAI65484" s="506"/>
      <c r="LAJ65484" s="506"/>
      <c r="LAK65484" s="506"/>
      <c r="LAL65484" s="506"/>
      <c r="LAM65484" s="506"/>
      <c r="LAN65484" s="506"/>
      <c r="LAO65484" s="506"/>
      <c r="LAP65484" s="506"/>
      <c r="LAQ65484" s="506"/>
      <c r="LAR65484" s="506"/>
      <c r="LAS65484" s="506"/>
      <c r="LAT65484" s="506"/>
      <c r="LAU65484" s="506"/>
      <c r="LAV65484" s="506"/>
      <c r="LAW65484" s="506"/>
      <c r="LAX65484" s="506"/>
      <c r="LAY65484" s="506"/>
      <c r="LAZ65484" s="506"/>
      <c r="LBA65484" s="506"/>
      <c r="LBB65484" s="506"/>
      <c r="LBC65484" s="506"/>
      <c r="LBD65484" s="506"/>
      <c r="LBE65484" s="506"/>
      <c r="LBF65484" s="506"/>
      <c r="LBG65484" s="506"/>
      <c r="LBH65484" s="506"/>
      <c r="LBI65484" s="506"/>
      <c r="LBJ65484" s="506"/>
      <c r="LBK65484" s="506"/>
      <c r="LBL65484" s="506"/>
      <c r="LBM65484" s="506"/>
      <c r="LBN65484" s="506"/>
      <c r="LBO65484" s="506"/>
      <c r="LBP65484" s="506"/>
      <c r="LBQ65484" s="506"/>
      <c r="LBR65484" s="506"/>
      <c r="LBS65484" s="506"/>
      <c r="LBT65484" s="506"/>
      <c r="LBU65484" s="506"/>
      <c r="LBV65484" s="506"/>
      <c r="LBW65484" s="506"/>
      <c r="LBX65484" s="506"/>
      <c r="LBY65484" s="506"/>
      <c r="LBZ65484" s="506"/>
      <c r="LCA65484" s="506"/>
      <c r="LCB65484" s="506"/>
      <c r="LCC65484" s="506"/>
      <c r="LCD65484" s="506"/>
      <c r="LCE65484" s="506"/>
      <c r="LCF65484" s="506"/>
      <c r="LCG65484" s="506"/>
      <c r="LCH65484" s="506"/>
      <c r="LCI65484" s="506"/>
      <c r="LCJ65484" s="506"/>
      <c r="LCK65484" s="506"/>
      <c r="LCL65484" s="506"/>
      <c r="LCM65484" s="506"/>
      <c r="LCN65484" s="506"/>
      <c r="LCO65484" s="506"/>
      <c r="LCP65484" s="506"/>
      <c r="LCQ65484" s="506"/>
      <c r="LCR65484" s="506"/>
      <c r="LCS65484" s="506"/>
      <c r="LCT65484" s="506"/>
      <c r="LCU65484" s="506"/>
      <c r="LCV65484" s="506"/>
      <c r="LCW65484" s="506"/>
      <c r="LCX65484" s="506"/>
      <c r="LCY65484" s="506"/>
      <c r="LCZ65484" s="506"/>
      <c r="LDA65484" s="506"/>
      <c r="LDB65484" s="506"/>
      <c r="LDC65484" s="506"/>
      <c r="LDD65484" s="506"/>
      <c r="LDE65484" s="506"/>
      <c r="LDF65484" s="506"/>
      <c r="LDG65484" s="506"/>
      <c r="LDH65484" s="506"/>
      <c r="LDI65484" s="506"/>
      <c r="LDJ65484" s="506"/>
      <c r="LDK65484" s="506"/>
      <c r="LDL65484" s="506"/>
      <c r="LDM65484" s="506"/>
      <c r="LDN65484" s="506"/>
      <c r="LDO65484" s="506"/>
      <c r="LDP65484" s="506"/>
      <c r="LDQ65484" s="506"/>
      <c r="LDR65484" s="506"/>
      <c r="LDS65484" s="506"/>
      <c r="LDT65484" s="506"/>
      <c r="LDU65484" s="506"/>
      <c r="LDV65484" s="506"/>
      <c r="LDW65484" s="506"/>
      <c r="LDX65484" s="506"/>
      <c r="LDY65484" s="506"/>
      <c r="LDZ65484" s="506"/>
      <c r="LEA65484" s="506"/>
      <c r="LEB65484" s="506"/>
      <c r="LEC65484" s="506"/>
      <c r="LED65484" s="506"/>
      <c r="LEE65484" s="506"/>
      <c r="LEF65484" s="506"/>
      <c r="LEG65484" s="506"/>
      <c r="LEH65484" s="506"/>
      <c r="LEI65484" s="506"/>
      <c r="LEJ65484" s="506"/>
      <c r="LEK65484" s="506"/>
      <c r="LEL65484" s="506"/>
      <c r="LEM65484" s="506"/>
      <c r="LEN65484" s="506"/>
      <c r="LEO65484" s="506"/>
      <c r="LEP65484" s="506"/>
      <c r="LEQ65484" s="506"/>
      <c r="LER65484" s="506"/>
      <c r="LES65484" s="506"/>
      <c r="LET65484" s="506"/>
      <c r="LEU65484" s="506"/>
      <c r="LEV65484" s="506"/>
      <c r="LEW65484" s="506"/>
      <c r="LEX65484" s="506"/>
      <c r="LEY65484" s="506"/>
      <c r="LEZ65484" s="506"/>
      <c r="LFA65484" s="506"/>
      <c r="LFB65484" s="506"/>
      <c r="LFC65484" s="506"/>
      <c r="LFD65484" s="506"/>
      <c r="LFE65484" s="506"/>
      <c r="LFF65484" s="506"/>
      <c r="LFG65484" s="506"/>
      <c r="LFH65484" s="506"/>
      <c r="LFI65484" s="506"/>
      <c r="LFJ65484" s="506"/>
      <c r="LFK65484" s="506"/>
      <c r="LFL65484" s="506"/>
      <c r="LFM65484" s="506"/>
      <c r="LFN65484" s="506"/>
      <c r="LFO65484" s="506"/>
      <c r="LFP65484" s="506"/>
      <c r="LFQ65484" s="506"/>
      <c r="LFR65484" s="506"/>
      <c r="LFS65484" s="506"/>
      <c r="LFT65484" s="506"/>
      <c r="LFU65484" s="506"/>
      <c r="LFV65484" s="506"/>
      <c r="LFW65484" s="506"/>
      <c r="LFX65484" s="506"/>
      <c r="LFY65484" s="506"/>
      <c r="LFZ65484" s="506"/>
      <c r="LGA65484" s="506"/>
      <c r="LGB65484" s="506"/>
      <c r="LGC65484" s="506"/>
      <c r="LGD65484" s="506"/>
      <c r="LGE65484" s="506"/>
      <c r="LGF65484" s="506"/>
      <c r="LGG65484" s="506"/>
      <c r="LGH65484" s="506"/>
      <c r="LGI65484" s="506"/>
      <c r="LGJ65484" s="506"/>
      <c r="LGK65484" s="506"/>
      <c r="LGL65484" s="506"/>
      <c r="LGM65484" s="506"/>
      <c r="LGN65484" s="506"/>
      <c r="LGO65484" s="506"/>
      <c r="LGP65484" s="506"/>
      <c r="LGQ65484" s="506"/>
      <c r="LGR65484" s="506"/>
      <c r="LGS65484" s="506"/>
      <c r="LGT65484" s="506"/>
      <c r="LGU65484" s="506"/>
      <c r="LGV65484" s="506"/>
      <c r="LGW65484" s="506"/>
      <c r="LGX65484" s="506"/>
      <c r="LGY65484" s="506"/>
      <c r="LGZ65484" s="506"/>
      <c r="LHA65484" s="506"/>
      <c r="LHB65484" s="506"/>
      <c r="LHC65484" s="506"/>
      <c r="LHD65484" s="506"/>
      <c r="LHE65484" s="506"/>
      <c r="LHF65484" s="506"/>
      <c r="LHG65484" s="506"/>
      <c r="LHH65484" s="506"/>
      <c r="LHI65484" s="506"/>
      <c r="LHJ65484" s="506"/>
      <c r="LHK65484" s="506"/>
      <c r="LHL65484" s="506"/>
      <c r="LHM65484" s="506"/>
      <c r="LHN65484" s="506"/>
      <c r="LHO65484" s="506"/>
      <c r="LHP65484" s="506"/>
      <c r="LHQ65484" s="506"/>
      <c r="LHR65484" s="506"/>
      <c r="LHS65484" s="506"/>
      <c r="LHT65484" s="506"/>
      <c r="LHU65484" s="506"/>
      <c r="LHV65484" s="506"/>
      <c r="LHW65484" s="506"/>
      <c r="LHX65484" s="506"/>
      <c r="LHY65484" s="506"/>
      <c r="LHZ65484" s="506"/>
      <c r="LIA65484" s="506"/>
      <c r="LIB65484" s="506"/>
      <c r="LIC65484" s="506"/>
      <c r="LID65484" s="506"/>
      <c r="LIE65484" s="506"/>
      <c r="LIF65484" s="506"/>
      <c r="LIG65484" s="506"/>
      <c r="LIH65484" s="506"/>
      <c r="LII65484" s="506"/>
      <c r="LIJ65484" s="506"/>
      <c r="LIK65484" s="506"/>
      <c r="LIL65484" s="506"/>
      <c r="LIM65484" s="506"/>
      <c r="LIN65484" s="506"/>
      <c r="LIO65484" s="506"/>
      <c r="LIP65484" s="506"/>
      <c r="LIQ65484" s="506"/>
      <c r="LIR65484" s="506"/>
      <c r="LIS65484" s="506"/>
      <c r="LIT65484" s="506"/>
      <c r="LIU65484" s="506"/>
      <c r="LIV65484" s="506"/>
      <c r="LIW65484" s="506"/>
      <c r="LIX65484" s="506"/>
      <c r="LIY65484" s="506"/>
      <c r="LIZ65484" s="506"/>
      <c r="LJA65484" s="506"/>
      <c r="LJB65484" s="506"/>
      <c r="LJC65484" s="506"/>
      <c r="LJD65484" s="506"/>
      <c r="LJE65484" s="506"/>
      <c r="LJF65484" s="506"/>
      <c r="LJG65484" s="506"/>
      <c r="LJH65484" s="506"/>
      <c r="LJI65484" s="506"/>
      <c r="LJJ65484" s="506"/>
      <c r="LJK65484" s="506"/>
      <c r="LJL65484" s="506"/>
      <c r="LJM65484" s="506"/>
      <c r="LJN65484" s="506"/>
      <c r="LJO65484" s="506"/>
      <c r="LJP65484" s="506"/>
      <c r="LJQ65484" s="506"/>
      <c r="LJR65484" s="506"/>
      <c r="LJS65484" s="506"/>
      <c r="LJT65484" s="506"/>
      <c r="LJU65484" s="506"/>
      <c r="LJV65484" s="506"/>
      <c r="LJW65484" s="506"/>
      <c r="LJX65484" s="506"/>
      <c r="LJY65484" s="506"/>
      <c r="LJZ65484" s="506"/>
      <c r="LKA65484" s="506"/>
      <c r="LKB65484" s="506"/>
      <c r="LKC65484" s="506"/>
      <c r="LKD65484" s="506"/>
      <c r="LKE65484" s="506"/>
      <c r="LKF65484" s="506"/>
      <c r="LKG65484" s="506"/>
      <c r="LKH65484" s="506"/>
      <c r="LKI65484" s="506"/>
      <c r="LKJ65484" s="506"/>
      <c r="LKK65484" s="506"/>
      <c r="LKL65484" s="506"/>
      <c r="LKM65484" s="506"/>
      <c r="LKN65484" s="506"/>
      <c r="LKO65484" s="506"/>
      <c r="LKP65484" s="506"/>
      <c r="LKQ65484" s="506"/>
      <c r="LKR65484" s="506"/>
      <c r="LKS65484" s="506"/>
      <c r="LKT65484" s="506"/>
      <c r="LKU65484" s="506"/>
      <c r="LKV65484" s="506"/>
      <c r="LKW65484" s="506"/>
      <c r="LKX65484" s="506"/>
      <c r="LKY65484" s="506"/>
      <c r="LKZ65484" s="506"/>
      <c r="LLA65484" s="506"/>
      <c r="LLB65484" s="506"/>
      <c r="LLC65484" s="506"/>
      <c r="LLD65484" s="506"/>
      <c r="LLE65484" s="506"/>
      <c r="LLF65484" s="506"/>
      <c r="LLG65484" s="506"/>
      <c r="LLH65484" s="506"/>
      <c r="LLI65484" s="506"/>
      <c r="LLJ65484" s="506"/>
      <c r="LLK65484" s="506"/>
      <c r="LLL65484" s="506"/>
      <c r="LLM65484" s="506"/>
      <c r="LLN65484" s="506"/>
      <c r="LLO65484" s="506"/>
      <c r="LLP65484" s="506"/>
      <c r="LLQ65484" s="506"/>
      <c r="LLR65484" s="506"/>
      <c r="LLS65484" s="506"/>
      <c r="LLT65484" s="506"/>
      <c r="LLU65484" s="506"/>
      <c r="LLV65484" s="506"/>
      <c r="LLW65484" s="506"/>
      <c r="LLX65484" s="506"/>
      <c r="LLY65484" s="506"/>
      <c r="LLZ65484" s="506"/>
      <c r="LMA65484" s="506"/>
      <c r="LMB65484" s="506"/>
      <c r="LMC65484" s="506"/>
      <c r="LMD65484" s="506"/>
      <c r="LME65484" s="506"/>
      <c r="LMF65484" s="506"/>
      <c r="LMG65484" s="506"/>
      <c r="LMH65484" s="506"/>
      <c r="LMI65484" s="506"/>
      <c r="LMJ65484" s="506"/>
      <c r="LMK65484" s="506"/>
      <c r="LML65484" s="506"/>
      <c r="LMM65484" s="506"/>
      <c r="LMN65484" s="506"/>
      <c r="LMO65484" s="506"/>
      <c r="LMP65484" s="506"/>
      <c r="LMQ65484" s="506"/>
      <c r="LMR65484" s="506"/>
      <c r="LMS65484" s="506"/>
      <c r="LMT65484" s="506"/>
      <c r="LMU65484" s="506"/>
      <c r="LMV65484" s="506"/>
      <c r="LMW65484" s="506"/>
      <c r="LMX65484" s="506"/>
      <c r="LMY65484" s="506"/>
      <c r="LMZ65484" s="506"/>
      <c r="LNA65484" s="506"/>
      <c r="LNB65484" s="506"/>
      <c r="LNC65484" s="506"/>
      <c r="LND65484" s="506"/>
      <c r="LNE65484" s="506"/>
      <c r="LNF65484" s="506"/>
      <c r="LNG65484" s="506"/>
      <c r="LNH65484" s="506"/>
      <c r="LNI65484" s="506"/>
      <c r="LNJ65484" s="506"/>
      <c r="LNK65484" s="506"/>
      <c r="LNL65484" s="506"/>
      <c r="LNM65484" s="506"/>
      <c r="LNN65484" s="506"/>
      <c r="LNO65484" s="506"/>
      <c r="LNP65484" s="506"/>
      <c r="LNQ65484" s="506"/>
      <c r="LNR65484" s="506"/>
      <c r="LNS65484" s="506"/>
      <c r="LNT65484" s="506"/>
      <c r="LNU65484" s="506"/>
      <c r="LNV65484" s="506"/>
      <c r="LNW65484" s="506"/>
      <c r="LNX65484" s="506"/>
      <c r="LNY65484" s="506"/>
      <c r="LNZ65484" s="506"/>
      <c r="LOA65484" s="506"/>
      <c r="LOB65484" s="506"/>
      <c r="LOC65484" s="506"/>
      <c r="LOD65484" s="506"/>
      <c r="LOE65484" s="506"/>
      <c r="LOF65484" s="506"/>
      <c r="LOG65484" s="506"/>
      <c r="LOH65484" s="506"/>
      <c r="LOI65484" s="506"/>
      <c r="LOJ65484" s="506"/>
      <c r="LOK65484" s="506"/>
      <c r="LOL65484" s="506"/>
      <c r="LOM65484" s="506"/>
      <c r="LON65484" s="506"/>
      <c r="LOO65484" s="506"/>
      <c r="LOP65484" s="506"/>
      <c r="LOQ65484" s="506"/>
      <c r="LOR65484" s="506"/>
      <c r="LOS65484" s="506"/>
      <c r="LOT65484" s="506"/>
      <c r="LOU65484" s="506"/>
      <c r="LOV65484" s="506"/>
      <c r="LOW65484" s="506"/>
      <c r="LOX65484" s="506"/>
      <c r="LOY65484" s="506"/>
      <c r="LOZ65484" s="506"/>
      <c r="LPA65484" s="506"/>
      <c r="LPB65484" s="506"/>
      <c r="LPC65484" s="506"/>
      <c r="LPD65484" s="506"/>
      <c r="LPE65484" s="506"/>
      <c r="LPF65484" s="506"/>
      <c r="LPG65484" s="506"/>
      <c r="LPH65484" s="506"/>
      <c r="LPI65484" s="506"/>
      <c r="LPJ65484" s="506"/>
      <c r="LPK65484" s="506"/>
      <c r="LPL65484" s="506"/>
      <c r="LPM65484" s="506"/>
      <c r="LPN65484" s="506"/>
      <c r="LPO65484" s="506"/>
      <c r="LPP65484" s="506"/>
      <c r="LPQ65484" s="506"/>
      <c r="LPR65484" s="506"/>
      <c r="LPS65484" s="506"/>
      <c r="LPT65484" s="506"/>
      <c r="LPU65484" s="506"/>
      <c r="LPV65484" s="506"/>
      <c r="LPW65484" s="506"/>
      <c r="LPX65484" s="506"/>
      <c r="LPY65484" s="506"/>
      <c r="LPZ65484" s="506"/>
      <c r="LQA65484" s="506"/>
      <c r="LQB65484" s="506"/>
      <c r="LQC65484" s="506"/>
      <c r="LQD65484" s="506"/>
      <c r="LQE65484" s="506"/>
      <c r="LQF65484" s="506"/>
      <c r="LQG65484" s="506"/>
      <c r="LQH65484" s="506"/>
      <c r="LQI65484" s="506"/>
      <c r="LQJ65484" s="506"/>
      <c r="LQK65484" s="506"/>
      <c r="LQL65484" s="506"/>
      <c r="LQM65484" s="506"/>
      <c r="LQN65484" s="506"/>
      <c r="LQO65484" s="506"/>
      <c r="LQP65484" s="506"/>
      <c r="LQQ65484" s="506"/>
      <c r="LQR65484" s="506"/>
      <c r="LQS65484" s="506"/>
      <c r="LQT65484" s="506"/>
      <c r="LQU65484" s="506"/>
      <c r="LQV65484" s="506"/>
      <c r="LQW65484" s="506"/>
      <c r="LQX65484" s="506"/>
      <c r="LQY65484" s="506"/>
      <c r="LQZ65484" s="506"/>
      <c r="LRA65484" s="506"/>
      <c r="LRB65484" s="506"/>
      <c r="LRC65484" s="506"/>
      <c r="LRD65484" s="506"/>
      <c r="LRE65484" s="506"/>
      <c r="LRF65484" s="506"/>
      <c r="LRG65484" s="506"/>
      <c r="LRH65484" s="506"/>
      <c r="LRI65484" s="506"/>
      <c r="LRJ65484" s="506"/>
      <c r="LRK65484" s="506"/>
      <c r="LRL65484" s="506"/>
      <c r="LRM65484" s="506"/>
      <c r="LRN65484" s="506"/>
      <c r="LRO65484" s="506"/>
      <c r="LRP65484" s="506"/>
      <c r="LRQ65484" s="506"/>
      <c r="LRR65484" s="506"/>
      <c r="LRS65484" s="506"/>
      <c r="LRT65484" s="506"/>
      <c r="LRU65484" s="506"/>
      <c r="LRV65484" s="506"/>
      <c r="LRW65484" s="506"/>
      <c r="LRX65484" s="506"/>
      <c r="LRY65484" s="506"/>
      <c r="LRZ65484" s="506"/>
      <c r="LSA65484" s="506"/>
      <c r="LSB65484" s="506"/>
      <c r="LSC65484" s="506"/>
      <c r="LSD65484" s="506"/>
      <c r="LSE65484" s="506"/>
      <c r="LSF65484" s="506"/>
      <c r="LSG65484" s="506"/>
      <c r="LSH65484" s="506"/>
      <c r="LSI65484" s="506"/>
      <c r="LSJ65484" s="506"/>
      <c r="LSK65484" s="506"/>
      <c r="LSL65484" s="506"/>
      <c r="LSM65484" s="506"/>
      <c r="LSN65484" s="506"/>
      <c r="LSO65484" s="506"/>
      <c r="LSP65484" s="506"/>
      <c r="LSQ65484" s="506"/>
      <c r="LSR65484" s="506"/>
      <c r="LSS65484" s="506"/>
      <c r="LST65484" s="506"/>
      <c r="LSU65484" s="506"/>
      <c r="LSV65484" s="506"/>
      <c r="LSW65484" s="506"/>
      <c r="LSX65484" s="506"/>
      <c r="LSY65484" s="506"/>
      <c r="LSZ65484" s="506"/>
      <c r="LTA65484" s="506"/>
      <c r="LTB65484" s="506"/>
      <c r="LTC65484" s="506"/>
      <c r="LTD65484" s="506"/>
      <c r="LTE65484" s="506"/>
      <c r="LTF65484" s="506"/>
      <c r="LTG65484" s="506"/>
      <c r="LTH65484" s="506"/>
      <c r="LTI65484" s="506"/>
      <c r="LTJ65484" s="506"/>
      <c r="LTK65484" s="506"/>
      <c r="LTL65484" s="506"/>
      <c r="LTM65484" s="506"/>
      <c r="LTN65484" s="506"/>
      <c r="LTO65484" s="506"/>
      <c r="LTP65484" s="506"/>
      <c r="LTQ65484" s="506"/>
      <c r="LTR65484" s="506"/>
      <c r="LTS65484" s="506"/>
      <c r="LTT65484" s="506"/>
      <c r="LTU65484" s="506"/>
      <c r="LTV65484" s="506"/>
      <c r="LTW65484" s="506"/>
      <c r="LTX65484" s="506"/>
      <c r="LTY65484" s="506"/>
      <c r="LTZ65484" s="506"/>
      <c r="LUA65484" s="506"/>
      <c r="LUB65484" s="506"/>
      <c r="LUC65484" s="506"/>
      <c r="LUD65484" s="506"/>
      <c r="LUE65484" s="506"/>
      <c r="LUF65484" s="506"/>
      <c r="LUG65484" s="506"/>
      <c r="LUH65484" s="506"/>
      <c r="LUI65484" s="506"/>
      <c r="LUJ65484" s="506"/>
      <c r="LUK65484" s="506"/>
      <c r="LUL65484" s="506"/>
      <c r="LUM65484" s="506"/>
      <c r="LUN65484" s="506"/>
      <c r="LUO65484" s="506"/>
      <c r="LUP65484" s="506"/>
      <c r="LUQ65484" s="506"/>
      <c r="LUR65484" s="506"/>
      <c r="LUS65484" s="506"/>
      <c r="LUT65484" s="506"/>
      <c r="LUU65484" s="506"/>
      <c r="LUV65484" s="506"/>
      <c r="LUW65484" s="506"/>
      <c r="LUX65484" s="506"/>
      <c r="LUY65484" s="506"/>
      <c r="LUZ65484" s="506"/>
      <c r="LVA65484" s="506"/>
      <c r="LVB65484" s="506"/>
      <c r="LVC65484" s="506"/>
      <c r="LVD65484" s="506"/>
      <c r="LVE65484" s="506"/>
      <c r="LVF65484" s="506"/>
      <c r="LVG65484" s="506"/>
      <c r="LVH65484" s="506"/>
      <c r="LVI65484" s="506"/>
      <c r="LVJ65484" s="506"/>
      <c r="LVK65484" s="506"/>
      <c r="LVL65484" s="506"/>
      <c r="LVM65484" s="506"/>
      <c r="LVN65484" s="506"/>
      <c r="LVO65484" s="506"/>
      <c r="LVP65484" s="506"/>
      <c r="LVQ65484" s="506"/>
      <c r="LVR65484" s="506"/>
      <c r="LVS65484" s="506"/>
      <c r="LVT65484" s="506"/>
      <c r="LVU65484" s="506"/>
      <c r="LVV65484" s="506"/>
      <c r="LVW65484" s="506"/>
      <c r="LVX65484" s="506"/>
      <c r="LVY65484" s="506"/>
      <c r="LVZ65484" s="506"/>
      <c r="LWA65484" s="506"/>
      <c r="LWB65484" s="506"/>
      <c r="LWC65484" s="506"/>
      <c r="LWD65484" s="506"/>
      <c r="LWE65484" s="506"/>
      <c r="LWF65484" s="506"/>
      <c r="LWG65484" s="506"/>
      <c r="LWH65484" s="506"/>
      <c r="LWI65484" s="506"/>
      <c r="LWJ65484" s="506"/>
      <c r="LWK65484" s="506"/>
      <c r="LWL65484" s="506"/>
      <c r="LWM65484" s="506"/>
      <c r="LWN65484" s="506"/>
      <c r="LWO65484" s="506"/>
      <c r="LWP65484" s="506"/>
      <c r="LWQ65484" s="506"/>
      <c r="LWR65484" s="506"/>
      <c r="LWS65484" s="506"/>
      <c r="LWT65484" s="506"/>
      <c r="LWU65484" s="506"/>
      <c r="LWV65484" s="506"/>
      <c r="LWW65484" s="506"/>
      <c r="LWX65484" s="506"/>
      <c r="LWY65484" s="506"/>
      <c r="LWZ65484" s="506"/>
      <c r="LXA65484" s="506"/>
      <c r="LXB65484" s="506"/>
      <c r="LXC65484" s="506"/>
      <c r="LXD65484" s="506"/>
      <c r="LXE65484" s="506"/>
      <c r="LXF65484" s="506"/>
      <c r="LXG65484" s="506"/>
      <c r="LXH65484" s="506"/>
      <c r="LXI65484" s="506"/>
      <c r="LXJ65484" s="506"/>
      <c r="LXK65484" s="506"/>
      <c r="LXL65484" s="506"/>
      <c r="LXM65484" s="506"/>
      <c r="LXN65484" s="506"/>
      <c r="LXO65484" s="506"/>
      <c r="LXP65484" s="506"/>
      <c r="LXQ65484" s="506"/>
      <c r="LXR65484" s="506"/>
      <c r="LXS65484" s="506"/>
      <c r="LXT65484" s="506"/>
      <c r="LXU65484" s="506"/>
      <c r="LXV65484" s="506"/>
      <c r="LXW65484" s="506"/>
      <c r="LXX65484" s="506"/>
      <c r="LXY65484" s="506"/>
      <c r="LXZ65484" s="506"/>
      <c r="LYA65484" s="506"/>
      <c r="LYB65484" s="506"/>
      <c r="LYC65484" s="506"/>
      <c r="LYD65484" s="506"/>
      <c r="LYE65484" s="506"/>
      <c r="LYF65484" s="506"/>
      <c r="LYG65484" s="506"/>
      <c r="LYH65484" s="506"/>
      <c r="LYI65484" s="506"/>
      <c r="LYJ65484" s="506"/>
      <c r="LYK65484" s="506"/>
      <c r="LYL65484" s="506"/>
      <c r="LYM65484" s="506"/>
      <c r="LYN65484" s="506"/>
      <c r="LYO65484" s="506"/>
      <c r="LYP65484" s="506"/>
      <c r="LYQ65484" s="506"/>
      <c r="LYR65484" s="506"/>
      <c r="LYS65484" s="506"/>
      <c r="LYT65484" s="506"/>
      <c r="LYU65484" s="506"/>
      <c r="LYV65484" s="506"/>
      <c r="LYW65484" s="506"/>
      <c r="LYX65484" s="506"/>
      <c r="LYY65484" s="506"/>
      <c r="LYZ65484" s="506"/>
      <c r="LZA65484" s="506"/>
      <c r="LZB65484" s="506"/>
      <c r="LZC65484" s="506"/>
      <c r="LZD65484" s="506"/>
      <c r="LZE65484" s="506"/>
      <c r="LZF65484" s="506"/>
      <c r="LZG65484" s="506"/>
      <c r="LZH65484" s="506"/>
      <c r="LZI65484" s="506"/>
      <c r="LZJ65484" s="506"/>
      <c r="LZK65484" s="506"/>
      <c r="LZL65484" s="506"/>
      <c r="LZM65484" s="506"/>
      <c r="LZN65484" s="506"/>
      <c r="LZO65484" s="506"/>
      <c r="LZP65484" s="506"/>
      <c r="LZQ65484" s="506"/>
      <c r="LZR65484" s="506"/>
      <c r="LZS65484" s="506"/>
      <c r="LZT65484" s="506"/>
      <c r="LZU65484" s="506"/>
      <c r="LZV65484" s="506"/>
      <c r="LZW65484" s="506"/>
      <c r="LZX65484" s="506"/>
      <c r="LZY65484" s="506"/>
      <c r="LZZ65484" s="506"/>
      <c r="MAA65484" s="506"/>
      <c r="MAB65484" s="506"/>
      <c r="MAC65484" s="506"/>
      <c r="MAD65484" s="506"/>
      <c r="MAE65484" s="506"/>
      <c r="MAF65484" s="506"/>
      <c r="MAG65484" s="506"/>
      <c r="MAH65484" s="506"/>
      <c r="MAI65484" s="506"/>
      <c r="MAJ65484" s="506"/>
      <c r="MAK65484" s="506"/>
      <c r="MAL65484" s="506"/>
      <c r="MAM65484" s="506"/>
      <c r="MAN65484" s="506"/>
      <c r="MAO65484" s="506"/>
      <c r="MAP65484" s="506"/>
      <c r="MAQ65484" s="506"/>
      <c r="MAR65484" s="506"/>
      <c r="MAS65484" s="506"/>
      <c r="MAT65484" s="506"/>
      <c r="MAU65484" s="506"/>
      <c r="MAV65484" s="506"/>
      <c r="MAW65484" s="506"/>
      <c r="MAX65484" s="506"/>
      <c r="MAY65484" s="506"/>
      <c r="MAZ65484" s="506"/>
      <c r="MBA65484" s="506"/>
      <c r="MBB65484" s="506"/>
      <c r="MBC65484" s="506"/>
      <c r="MBD65484" s="506"/>
      <c r="MBE65484" s="506"/>
      <c r="MBF65484" s="506"/>
      <c r="MBG65484" s="506"/>
      <c r="MBH65484" s="506"/>
      <c r="MBI65484" s="506"/>
      <c r="MBJ65484" s="506"/>
      <c r="MBK65484" s="506"/>
      <c r="MBL65484" s="506"/>
      <c r="MBM65484" s="506"/>
      <c r="MBN65484" s="506"/>
      <c r="MBO65484" s="506"/>
      <c r="MBP65484" s="506"/>
      <c r="MBQ65484" s="506"/>
      <c r="MBR65484" s="506"/>
      <c r="MBS65484" s="506"/>
      <c r="MBT65484" s="506"/>
      <c r="MBU65484" s="506"/>
      <c r="MBV65484" s="506"/>
      <c r="MBW65484" s="506"/>
      <c r="MBX65484" s="506"/>
      <c r="MBY65484" s="506"/>
      <c r="MBZ65484" s="506"/>
      <c r="MCA65484" s="506"/>
      <c r="MCB65484" s="506"/>
      <c r="MCC65484" s="506"/>
      <c r="MCD65484" s="506"/>
      <c r="MCE65484" s="506"/>
      <c r="MCF65484" s="506"/>
      <c r="MCG65484" s="506"/>
      <c r="MCH65484" s="506"/>
      <c r="MCI65484" s="506"/>
      <c r="MCJ65484" s="506"/>
      <c r="MCK65484" s="506"/>
      <c r="MCL65484" s="506"/>
      <c r="MCM65484" s="506"/>
      <c r="MCN65484" s="506"/>
      <c r="MCO65484" s="506"/>
      <c r="MCP65484" s="506"/>
      <c r="MCQ65484" s="506"/>
      <c r="MCR65484" s="506"/>
      <c r="MCS65484" s="506"/>
      <c r="MCT65484" s="506"/>
      <c r="MCU65484" s="506"/>
      <c r="MCV65484" s="506"/>
      <c r="MCW65484" s="506"/>
      <c r="MCX65484" s="506"/>
      <c r="MCY65484" s="506"/>
      <c r="MCZ65484" s="506"/>
      <c r="MDA65484" s="506"/>
      <c r="MDB65484" s="506"/>
      <c r="MDC65484" s="506"/>
      <c r="MDD65484" s="506"/>
      <c r="MDE65484" s="506"/>
      <c r="MDF65484" s="506"/>
      <c r="MDG65484" s="506"/>
      <c r="MDH65484" s="506"/>
      <c r="MDI65484" s="506"/>
      <c r="MDJ65484" s="506"/>
      <c r="MDK65484" s="506"/>
      <c r="MDL65484" s="506"/>
      <c r="MDM65484" s="506"/>
      <c r="MDN65484" s="506"/>
      <c r="MDO65484" s="506"/>
      <c r="MDP65484" s="506"/>
      <c r="MDQ65484" s="506"/>
      <c r="MDR65484" s="506"/>
      <c r="MDS65484" s="506"/>
      <c r="MDT65484" s="506"/>
      <c r="MDU65484" s="506"/>
      <c r="MDV65484" s="506"/>
      <c r="MDW65484" s="506"/>
      <c r="MDX65484" s="506"/>
      <c r="MDY65484" s="506"/>
      <c r="MDZ65484" s="506"/>
      <c r="MEA65484" s="506"/>
      <c r="MEB65484" s="506"/>
      <c r="MEC65484" s="506"/>
      <c r="MED65484" s="506"/>
      <c r="MEE65484" s="506"/>
      <c r="MEF65484" s="506"/>
      <c r="MEG65484" s="506"/>
      <c r="MEH65484" s="506"/>
      <c r="MEI65484" s="506"/>
      <c r="MEJ65484" s="506"/>
      <c r="MEK65484" s="506"/>
      <c r="MEL65484" s="506"/>
      <c r="MEM65484" s="506"/>
      <c r="MEN65484" s="506"/>
      <c r="MEO65484" s="506"/>
      <c r="MEP65484" s="506"/>
      <c r="MEQ65484" s="506"/>
      <c r="MER65484" s="506"/>
      <c r="MES65484" s="506"/>
      <c r="MET65484" s="506"/>
      <c r="MEU65484" s="506"/>
      <c r="MEV65484" s="506"/>
      <c r="MEW65484" s="506"/>
      <c r="MEX65484" s="506"/>
      <c r="MEY65484" s="506"/>
      <c r="MEZ65484" s="506"/>
      <c r="MFA65484" s="506"/>
      <c r="MFB65484" s="506"/>
      <c r="MFC65484" s="506"/>
      <c r="MFD65484" s="506"/>
      <c r="MFE65484" s="506"/>
      <c r="MFF65484" s="506"/>
      <c r="MFG65484" s="506"/>
      <c r="MFH65484" s="506"/>
      <c r="MFI65484" s="506"/>
      <c r="MFJ65484" s="506"/>
      <c r="MFK65484" s="506"/>
      <c r="MFL65484" s="506"/>
      <c r="MFM65484" s="506"/>
      <c r="MFN65484" s="506"/>
      <c r="MFO65484" s="506"/>
      <c r="MFP65484" s="506"/>
      <c r="MFQ65484" s="506"/>
      <c r="MFR65484" s="506"/>
      <c r="MFS65484" s="506"/>
      <c r="MFT65484" s="506"/>
      <c r="MFU65484" s="506"/>
      <c r="MFV65484" s="506"/>
      <c r="MFW65484" s="506"/>
      <c r="MFX65484" s="506"/>
      <c r="MFY65484" s="506"/>
      <c r="MFZ65484" s="506"/>
      <c r="MGA65484" s="506"/>
      <c r="MGB65484" s="506"/>
      <c r="MGC65484" s="506"/>
      <c r="MGD65484" s="506"/>
      <c r="MGE65484" s="506"/>
      <c r="MGF65484" s="506"/>
      <c r="MGG65484" s="506"/>
      <c r="MGH65484" s="506"/>
      <c r="MGI65484" s="506"/>
      <c r="MGJ65484" s="506"/>
      <c r="MGK65484" s="506"/>
      <c r="MGL65484" s="506"/>
      <c r="MGM65484" s="506"/>
      <c r="MGN65484" s="506"/>
      <c r="MGO65484" s="506"/>
      <c r="MGP65484" s="506"/>
      <c r="MGQ65484" s="506"/>
      <c r="MGR65484" s="506"/>
      <c r="MGS65484" s="506"/>
      <c r="MGT65484" s="506"/>
      <c r="MGU65484" s="506"/>
      <c r="MGV65484" s="506"/>
      <c r="MGW65484" s="506"/>
      <c r="MGX65484" s="506"/>
      <c r="MGY65484" s="506"/>
      <c r="MGZ65484" s="506"/>
      <c r="MHA65484" s="506"/>
      <c r="MHB65484" s="506"/>
      <c r="MHC65484" s="506"/>
      <c r="MHD65484" s="506"/>
      <c r="MHE65484" s="506"/>
      <c r="MHF65484" s="506"/>
      <c r="MHG65484" s="506"/>
      <c r="MHH65484" s="506"/>
      <c r="MHI65484" s="506"/>
      <c r="MHJ65484" s="506"/>
      <c r="MHK65484" s="506"/>
      <c r="MHL65484" s="506"/>
      <c r="MHM65484" s="506"/>
      <c r="MHN65484" s="506"/>
      <c r="MHO65484" s="506"/>
      <c r="MHP65484" s="506"/>
      <c r="MHQ65484" s="506"/>
      <c r="MHR65484" s="506"/>
      <c r="MHS65484" s="506"/>
      <c r="MHT65484" s="506"/>
      <c r="MHU65484" s="506"/>
      <c r="MHV65484" s="506"/>
      <c r="MHW65484" s="506"/>
      <c r="MHX65484" s="506"/>
      <c r="MHY65484" s="506"/>
      <c r="MHZ65484" s="506"/>
      <c r="MIA65484" s="506"/>
      <c r="MIB65484" s="506"/>
      <c r="MIC65484" s="506"/>
      <c r="MID65484" s="506"/>
      <c r="MIE65484" s="506"/>
      <c r="MIF65484" s="506"/>
      <c r="MIG65484" s="506"/>
      <c r="MIH65484" s="506"/>
      <c r="MII65484" s="506"/>
      <c r="MIJ65484" s="506"/>
      <c r="MIK65484" s="506"/>
      <c r="MIL65484" s="506"/>
      <c r="MIM65484" s="506"/>
      <c r="MIN65484" s="506"/>
      <c r="MIO65484" s="506"/>
      <c r="MIP65484" s="506"/>
      <c r="MIQ65484" s="506"/>
      <c r="MIR65484" s="506"/>
      <c r="MIS65484" s="506"/>
      <c r="MIT65484" s="506"/>
      <c r="MIU65484" s="506"/>
      <c r="MIV65484" s="506"/>
      <c r="MIW65484" s="506"/>
      <c r="MIX65484" s="506"/>
      <c r="MIY65484" s="506"/>
      <c r="MIZ65484" s="506"/>
      <c r="MJA65484" s="506"/>
      <c r="MJB65484" s="506"/>
      <c r="MJC65484" s="506"/>
      <c r="MJD65484" s="506"/>
      <c r="MJE65484" s="506"/>
      <c r="MJF65484" s="506"/>
      <c r="MJG65484" s="506"/>
      <c r="MJH65484" s="506"/>
      <c r="MJI65484" s="506"/>
      <c r="MJJ65484" s="506"/>
      <c r="MJK65484" s="506"/>
      <c r="MJL65484" s="506"/>
      <c r="MJM65484" s="506"/>
      <c r="MJN65484" s="506"/>
      <c r="MJO65484" s="506"/>
      <c r="MJP65484" s="506"/>
      <c r="MJQ65484" s="506"/>
      <c r="MJR65484" s="506"/>
      <c r="MJS65484" s="506"/>
      <c r="MJT65484" s="506"/>
      <c r="MJU65484" s="506"/>
      <c r="MJV65484" s="506"/>
      <c r="MJW65484" s="506"/>
      <c r="MJX65484" s="506"/>
      <c r="MJY65484" s="506"/>
      <c r="MJZ65484" s="506"/>
      <c r="MKA65484" s="506"/>
      <c r="MKB65484" s="506"/>
      <c r="MKC65484" s="506"/>
      <c r="MKD65484" s="506"/>
      <c r="MKE65484" s="506"/>
      <c r="MKF65484" s="506"/>
      <c r="MKG65484" s="506"/>
      <c r="MKH65484" s="506"/>
      <c r="MKI65484" s="506"/>
      <c r="MKJ65484" s="506"/>
      <c r="MKK65484" s="506"/>
      <c r="MKL65484" s="506"/>
      <c r="MKM65484" s="506"/>
      <c r="MKN65484" s="506"/>
      <c r="MKO65484" s="506"/>
      <c r="MKP65484" s="506"/>
      <c r="MKQ65484" s="506"/>
      <c r="MKR65484" s="506"/>
      <c r="MKS65484" s="506"/>
      <c r="MKT65484" s="506"/>
      <c r="MKU65484" s="506"/>
      <c r="MKV65484" s="506"/>
      <c r="MKW65484" s="506"/>
      <c r="MKX65484" s="506"/>
      <c r="MKY65484" s="506"/>
      <c r="MKZ65484" s="506"/>
      <c r="MLA65484" s="506"/>
      <c r="MLB65484" s="506"/>
      <c r="MLC65484" s="506"/>
      <c r="MLD65484" s="506"/>
      <c r="MLE65484" s="506"/>
      <c r="MLF65484" s="506"/>
      <c r="MLG65484" s="506"/>
      <c r="MLH65484" s="506"/>
      <c r="MLI65484" s="506"/>
      <c r="MLJ65484" s="506"/>
      <c r="MLK65484" s="506"/>
      <c r="MLL65484" s="506"/>
      <c r="MLM65484" s="506"/>
      <c r="MLN65484" s="506"/>
      <c r="MLO65484" s="506"/>
      <c r="MLP65484" s="506"/>
      <c r="MLQ65484" s="506"/>
      <c r="MLR65484" s="506"/>
      <c r="MLS65484" s="506"/>
      <c r="MLT65484" s="506"/>
      <c r="MLU65484" s="506"/>
      <c r="MLV65484" s="506"/>
      <c r="MLW65484" s="506"/>
      <c r="MLX65484" s="506"/>
      <c r="MLY65484" s="506"/>
      <c r="MLZ65484" s="506"/>
      <c r="MMA65484" s="506"/>
      <c r="MMB65484" s="506"/>
      <c r="MMC65484" s="506"/>
      <c r="MMD65484" s="506"/>
      <c r="MME65484" s="506"/>
      <c r="MMF65484" s="506"/>
      <c r="MMG65484" s="506"/>
      <c r="MMH65484" s="506"/>
      <c r="MMI65484" s="506"/>
      <c r="MMJ65484" s="506"/>
      <c r="MMK65484" s="506"/>
      <c r="MML65484" s="506"/>
      <c r="MMM65484" s="506"/>
      <c r="MMN65484" s="506"/>
      <c r="MMO65484" s="506"/>
      <c r="MMP65484" s="506"/>
      <c r="MMQ65484" s="506"/>
      <c r="MMR65484" s="506"/>
      <c r="MMS65484" s="506"/>
      <c r="MMT65484" s="506"/>
      <c r="MMU65484" s="506"/>
      <c r="MMV65484" s="506"/>
      <c r="MMW65484" s="506"/>
      <c r="MMX65484" s="506"/>
      <c r="MMY65484" s="506"/>
      <c r="MMZ65484" s="506"/>
      <c r="MNA65484" s="506"/>
      <c r="MNB65484" s="506"/>
      <c r="MNC65484" s="506"/>
      <c r="MND65484" s="506"/>
      <c r="MNE65484" s="506"/>
      <c r="MNF65484" s="506"/>
      <c r="MNG65484" s="506"/>
      <c r="MNH65484" s="506"/>
      <c r="MNI65484" s="506"/>
      <c r="MNJ65484" s="506"/>
      <c r="MNK65484" s="506"/>
      <c r="MNL65484" s="506"/>
      <c r="MNM65484" s="506"/>
      <c r="MNN65484" s="506"/>
      <c r="MNO65484" s="506"/>
      <c r="MNP65484" s="506"/>
      <c r="MNQ65484" s="506"/>
      <c r="MNR65484" s="506"/>
      <c r="MNS65484" s="506"/>
      <c r="MNT65484" s="506"/>
      <c r="MNU65484" s="506"/>
      <c r="MNV65484" s="506"/>
      <c r="MNW65484" s="506"/>
      <c r="MNX65484" s="506"/>
      <c r="MNY65484" s="506"/>
      <c r="MNZ65484" s="506"/>
      <c r="MOA65484" s="506"/>
      <c r="MOB65484" s="506"/>
      <c r="MOC65484" s="506"/>
      <c r="MOD65484" s="506"/>
      <c r="MOE65484" s="506"/>
      <c r="MOF65484" s="506"/>
      <c r="MOG65484" s="506"/>
      <c r="MOH65484" s="506"/>
      <c r="MOI65484" s="506"/>
      <c r="MOJ65484" s="506"/>
      <c r="MOK65484" s="506"/>
      <c r="MOL65484" s="506"/>
      <c r="MOM65484" s="506"/>
      <c r="MON65484" s="506"/>
      <c r="MOO65484" s="506"/>
      <c r="MOP65484" s="506"/>
      <c r="MOQ65484" s="506"/>
      <c r="MOR65484" s="506"/>
      <c r="MOS65484" s="506"/>
      <c r="MOT65484" s="506"/>
      <c r="MOU65484" s="506"/>
      <c r="MOV65484" s="506"/>
      <c r="MOW65484" s="506"/>
      <c r="MOX65484" s="506"/>
      <c r="MOY65484" s="506"/>
      <c r="MOZ65484" s="506"/>
      <c r="MPA65484" s="506"/>
      <c r="MPB65484" s="506"/>
      <c r="MPC65484" s="506"/>
      <c r="MPD65484" s="506"/>
      <c r="MPE65484" s="506"/>
      <c r="MPF65484" s="506"/>
      <c r="MPG65484" s="506"/>
      <c r="MPH65484" s="506"/>
      <c r="MPI65484" s="506"/>
      <c r="MPJ65484" s="506"/>
      <c r="MPK65484" s="506"/>
      <c r="MPL65484" s="506"/>
      <c r="MPM65484" s="506"/>
      <c r="MPN65484" s="506"/>
      <c r="MPO65484" s="506"/>
      <c r="MPP65484" s="506"/>
      <c r="MPQ65484" s="506"/>
      <c r="MPR65484" s="506"/>
      <c r="MPS65484" s="506"/>
      <c r="MPT65484" s="506"/>
      <c r="MPU65484" s="506"/>
      <c r="MPV65484" s="506"/>
      <c r="MPW65484" s="506"/>
      <c r="MPX65484" s="506"/>
      <c r="MPY65484" s="506"/>
      <c r="MPZ65484" s="506"/>
      <c r="MQA65484" s="506"/>
      <c r="MQB65484" s="506"/>
      <c r="MQC65484" s="506"/>
      <c r="MQD65484" s="506"/>
      <c r="MQE65484" s="506"/>
      <c r="MQF65484" s="506"/>
      <c r="MQG65484" s="506"/>
      <c r="MQH65484" s="506"/>
      <c r="MQI65484" s="506"/>
      <c r="MQJ65484" s="506"/>
      <c r="MQK65484" s="506"/>
      <c r="MQL65484" s="506"/>
      <c r="MQM65484" s="506"/>
      <c r="MQN65484" s="506"/>
      <c r="MQO65484" s="506"/>
      <c r="MQP65484" s="506"/>
      <c r="MQQ65484" s="506"/>
      <c r="MQR65484" s="506"/>
      <c r="MQS65484" s="506"/>
      <c r="MQT65484" s="506"/>
      <c r="MQU65484" s="506"/>
      <c r="MQV65484" s="506"/>
      <c r="MQW65484" s="506"/>
      <c r="MQX65484" s="506"/>
      <c r="MQY65484" s="506"/>
      <c r="MQZ65484" s="506"/>
      <c r="MRA65484" s="506"/>
      <c r="MRB65484" s="506"/>
      <c r="MRC65484" s="506"/>
      <c r="MRD65484" s="506"/>
      <c r="MRE65484" s="506"/>
      <c r="MRF65484" s="506"/>
      <c r="MRG65484" s="506"/>
      <c r="MRH65484" s="506"/>
      <c r="MRI65484" s="506"/>
      <c r="MRJ65484" s="506"/>
      <c r="MRK65484" s="506"/>
      <c r="MRL65484" s="506"/>
      <c r="MRM65484" s="506"/>
      <c r="MRN65484" s="506"/>
      <c r="MRO65484" s="506"/>
      <c r="MRP65484" s="506"/>
      <c r="MRQ65484" s="506"/>
      <c r="MRR65484" s="506"/>
      <c r="MRS65484" s="506"/>
      <c r="MRT65484" s="506"/>
      <c r="MRU65484" s="506"/>
      <c r="MRV65484" s="506"/>
      <c r="MRW65484" s="506"/>
      <c r="MRX65484" s="506"/>
      <c r="MRY65484" s="506"/>
      <c r="MRZ65484" s="506"/>
      <c r="MSA65484" s="506"/>
      <c r="MSB65484" s="506"/>
      <c r="MSC65484" s="506"/>
      <c r="MSD65484" s="506"/>
      <c r="MSE65484" s="506"/>
      <c r="MSF65484" s="506"/>
      <c r="MSG65484" s="506"/>
      <c r="MSH65484" s="506"/>
      <c r="MSI65484" s="506"/>
      <c r="MSJ65484" s="506"/>
      <c r="MSK65484" s="506"/>
      <c r="MSL65484" s="506"/>
      <c r="MSM65484" s="506"/>
      <c r="MSN65484" s="506"/>
      <c r="MSO65484" s="506"/>
      <c r="MSP65484" s="506"/>
      <c r="MSQ65484" s="506"/>
      <c r="MSR65484" s="506"/>
      <c r="MSS65484" s="506"/>
      <c r="MST65484" s="506"/>
      <c r="MSU65484" s="506"/>
      <c r="MSV65484" s="506"/>
      <c r="MSW65484" s="506"/>
      <c r="MSX65484" s="506"/>
      <c r="MSY65484" s="506"/>
      <c r="MSZ65484" s="506"/>
      <c r="MTA65484" s="506"/>
      <c r="MTB65484" s="506"/>
      <c r="MTC65484" s="506"/>
      <c r="MTD65484" s="506"/>
      <c r="MTE65484" s="506"/>
      <c r="MTF65484" s="506"/>
      <c r="MTG65484" s="506"/>
      <c r="MTH65484" s="506"/>
      <c r="MTI65484" s="506"/>
      <c r="MTJ65484" s="506"/>
      <c r="MTK65484" s="506"/>
      <c r="MTL65484" s="506"/>
      <c r="MTM65484" s="506"/>
      <c r="MTN65484" s="506"/>
      <c r="MTO65484" s="506"/>
      <c r="MTP65484" s="506"/>
      <c r="MTQ65484" s="506"/>
      <c r="MTR65484" s="506"/>
      <c r="MTS65484" s="506"/>
      <c r="MTT65484" s="506"/>
      <c r="MTU65484" s="506"/>
      <c r="MTV65484" s="506"/>
      <c r="MTW65484" s="506"/>
      <c r="MTX65484" s="506"/>
      <c r="MTY65484" s="506"/>
      <c r="MTZ65484" s="506"/>
      <c r="MUA65484" s="506"/>
      <c r="MUB65484" s="506"/>
      <c r="MUC65484" s="506"/>
      <c r="MUD65484" s="506"/>
      <c r="MUE65484" s="506"/>
      <c r="MUF65484" s="506"/>
      <c r="MUG65484" s="506"/>
      <c r="MUH65484" s="506"/>
      <c r="MUI65484" s="506"/>
      <c r="MUJ65484" s="506"/>
      <c r="MUK65484" s="506"/>
      <c r="MUL65484" s="506"/>
      <c r="MUM65484" s="506"/>
      <c r="MUN65484" s="506"/>
      <c r="MUO65484" s="506"/>
      <c r="MUP65484" s="506"/>
      <c r="MUQ65484" s="506"/>
      <c r="MUR65484" s="506"/>
      <c r="MUS65484" s="506"/>
      <c r="MUT65484" s="506"/>
      <c r="MUU65484" s="506"/>
      <c r="MUV65484" s="506"/>
      <c r="MUW65484" s="506"/>
      <c r="MUX65484" s="506"/>
      <c r="MUY65484" s="506"/>
      <c r="MUZ65484" s="506"/>
      <c r="MVA65484" s="506"/>
      <c r="MVB65484" s="506"/>
      <c r="MVC65484" s="506"/>
      <c r="MVD65484" s="506"/>
      <c r="MVE65484" s="506"/>
      <c r="MVF65484" s="506"/>
      <c r="MVG65484" s="506"/>
      <c r="MVH65484" s="506"/>
      <c r="MVI65484" s="506"/>
      <c r="MVJ65484" s="506"/>
      <c r="MVK65484" s="506"/>
      <c r="MVL65484" s="506"/>
      <c r="MVM65484" s="506"/>
      <c r="MVN65484" s="506"/>
      <c r="MVO65484" s="506"/>
      <c r="MVP65484" s="506"/>
      <c r="MVQ65484" s="506"/>
      <c r="MVR65484" s="506"/>
      <c r="MVS65484" s="506"/>
      <c r="MVT65484" s="506"/>
      <c r="MVU65484" s="506"/>
      <c r="MVV65484" s="506"/>
      <c r="MVW65484" s="506"/>
      <c r="MVX65484" s="506"/>
      <c r="MVY65484" s="506"/>
      <c r="MVZ65484" s="506"/>
      <c r="MWA65484" s="506"/>
      <c r="MWB65484" s="506"/>
      <c r="MWC65484" s="506"/>
      <c r="MWD65484" s="506"/>
      <c r="MWE65484" s="506"/>
      <c r="MWF65484" s="506"/>
      <c r="MWG65484" s="506"/>
      <c r="MWH65484" s="506"/>
      <c r="MWI65484" s="506"/>
      <c r="MWJ65484" s="506"/>
      <c r="MWK65484" s="506"/>
      <c r="MWL65484" s="506"/>
      <c r="MWM65484" s="506"/>
      <c r="MWN65484" s="506"/>
      <c r="MWO65484" s="506"/>
      <c r="MWP65484" s="506"/>
      <c r="MWQ65484" s="506"/>
      <c r="MWR65484" s="506"/>
      <c r="MWS65484" s="506"/>
      <c r="MWT65484" s="506"/>
      <c r="MWU65484" s="506"/>
      <c r="MWV65484" s="506"/>
      <c r="MWW65484" s="506"/>
      <c r="MWX65484" s="506"/>
      <c r="MWY65484" s="506"/>
      <c r="MWZ65484" s="506"/>
      <c r="MXA65484" s="506"/>
      <c r="MXB65484" s="506"/>
      <c r="MXC65484" s="506"/>
      <c r="MXD65484" s="506"/>
      <c r="MXE65484" s="506"/>
      <c r="MXF65484" s="506"/>
      <c r="MXG65484" s="506"/>
      <c r="MXH65484" s="506"/>
      <c r="MXI65484" s="506"/>
      <c r="MXJ65484" s="506"/>
      <c r="MXK65484" s="506"/>
      <c r="MXL65484" s="506"/>
      <c r="MXM65484" s="506"/>
      <c r="MXN65484" s="506"/>
      <c r="MXO65484" s="506"/>
      <c r="MXP65484" s="506"/>
      <c r="MXQ65484" s="506"/>
      <c r="MXR65484" s="506"/>
      <c r="MXS65484" s="506"/>
      <c r="MXT65484" s="506"/>
      <c r="MXU65484" s="506"/>
      <c r="MXV65484" s="506"/>
      <c r="MXW65484" s="506"/>
      <c r="MXX65484" s="506"/>
      <c r="MXY65484" s="506"/>
      <c r="MXZ65484" s="506"/>
      <c r="MYA65484" s="506"/>
      <c r="MYB65484" s="506"/>
      <c r="MYC65484" s="506"/>
      <c r="MYD65484" s="506"/>
      <c r="MYE65484" s="506"/>
      <c r="MYF65484" s="506"/>
      <c r="MYG65484" s="506"/>
      <c r="MYH65484" s="506"/>
      <c r="MYI65484" s="506"/>
      <c r="MYJ65484" s="506"/>
      <c r="MYK65484" s="506"/>
      <c r="MYL65484" s="506"/>
      <c r="MYM65484" s="506"/>
      <c r="MYN65484" s="506"/>
      <c r="MYO65484" s="506"/>
      <c r="MYP65484" s="506"/>
      <c r="MYQ65484" s="506"/>
      <c r="MYR65484" s="506"/>
      <c r="MYS65484" s="506"/>
      <c r="MYT65484" s="506"/>
      <c r="MYU65484" s="506"/>
      <c r="MYV65484" s="506"/>
      <c r="MYW65484" s="506"/>
      <c r="MYX65484" s="506"/>
      <c r="MYY65484" s="506"/>
      <c r="MYZ65484" s="506"/>
      <c r="MZA65484" s="506"/>
      <c r="MZB65484" s="506"/>
      <c r="MZC65484" s="506"/>
      <c r="MZD65484" s="506"/>
      <c r="MZE65484" s="506"/>
      <c r="MZF65484" s="506"/>
      <c r="MZG65484" s="506"/>
      <c r="MZH65484" s="506"/>
      <c r="MZI65484" s="506"/>
      <c r="MZJ65484" s="506"/>
      <c r="MZK65484" s="506"/>
      <c r="MZL65484" s="506"/>
      <c r="MZM65484" s="506"/>
      <c r="MZN65484" s="506"/>
      <c r="MZO65484" s="506"/>
      <c r="MZP65484" s="506"/>
      <c r="MZQ65484" s="506"/>
      <c r="MZR65484" s="506"/>
      <c r="MZS65484" s="506"/>
      <c r="MZT65484" s="506"/>
      <c r="MZU65484" s="506"/>
      <c r="MZV65484" s="506"/>
      <c r="MZW65484" s="506"/>
      <c r="MZX65484" s="506"/>
      <c r="MZY65484" s="506"/>
      <c r="MZZ65484" s="506"/>
      <c r="NAA65484" s="506"/>
      <c r="NAB65484" s="506"/>
      <c r="NAC65484" s="506"/>
      <c r="NAD65484" s="506"/>
      <c r="NAE65484" s="506"/>
      <c r="NAF65484" s="506"/>
      <c r="NAG65484" s="506"/>
      <c r="NAH65484" s="506"/>
      <c r="NAI65484" s="506"/>
      <c r="NAJ65484" s="506"/>
      <c r="NAK65484" s="506"/>
      <c r="NAL65484" s="506"/>
      <c r="NAM65484" s="506"/>
      <c r="NAN65484" s="506"/>
      <c r="NAO65484" s="506"/>
      <c r="NAP65484" s="506"/>
      <c r="NAQ65484" s="506"/>
      <c r="NAR65484" s="506"/>
      <c r="NAS65484" s="506"/>
      <c r="NAT65484" s="506"/>
      <c r="NAU65484" s="506"/>
      <c r="NAV65484" s="506"/>
      <c r="NAW65484" s="506"/>
      <c r="NAX65484" s="506"/>
      <c r="NAY65484" s="506"/>
      <c r="NAZ65484" s="506"/>
      <c r="NBA65484" s="506"/>
      <c r="NBB65484" s="506"/>
      <c r="NBC65484" s="506"/>
      <c r="NBD65484" s="506"/>
      <c r="NBE65484" s="506"/>
      <c r="NBF65484" s="506"/>
      <c r="NBG65484" s="506"/>
      <c r="NBH65484" s="506"/>
      <c r="NBI65484" s="506"/>
      <c r="NBJ65484" s="506"/>
      <c r="NBK65484" s="506"/>
      <c r="NBL65484" s="506"/>
      <c r="NBM65484" s="506"/>
      <c r="NBN65484" s="506"/>
      <c r="NBO65484" s="506"/>
      <c r="NBP65484" s="506"/>
      <c r="NBQ65484" s="506"/>
      <c r="NBR65484" s="506"/>
      <c r="NBS65484" s="506"/>
      <c r="NBT65484" s="506"/>
      <c r="NBU65484" s="506"/>
      <c r="NBV65484" s="506"/>
      <c r="NBW65484" s="506"/>
      <c r="NBX65484" s="506"/>
      <c r="NBY65484" s="506"/>
      <c r="NBZ65484" s="506"/>
      <c r="NCA65484" s="506"/>
      <c r="NCB65484" s="506"/>
      <c r="NCC65484" s="506"/>
      <c r="NCD65484" s="506"/>
      <c r="NCE65484" s="506"/>
      <c r="NCF65484" s="506"/>
      <c r="NCG65484" s="506"/>
      <c r="NCH65484" s="506"/>
      <c r="NCI65484" s="506"/>
      <c r="NCJ65484" s="506"/>
      <c r="NCK65484" s="506"/>
      <c r="NCL65484" s="506"/>
      <c r="NCM65484" s="506"/>
      <c r="NCN65484" s="506"/>
      <c r="NCO65484" s="506"/>
      <c r="NCP65484" s="506"/>
      <c r="NCQ65484" s="506"/>
      <c r="NCR65484" s="506"/>
      <c r="NCS65484" s="506"/>
      <c r="NCT65484" s="506"/>
      <c r="NCU65484" s="506"/>
      <c r="NCV65484" s="506"/>
      <c r="NCW65484" s="506"/>
      <c r="NCX65484" s="506"/>
      <c r="NCY65484" s="506"/>
      <c r="NCZ65484" s="506"/>
      <c r="NDA65484" s="506"/>
      <c r="NDB65484" s="506"/>
      <c r="NDC65484" s="506"/>
      <c r="NDD65484" s="506"/>
      <c r="NDE65484" s="506"/>
      <c r="NDF65484" s="506"/>
      <c r="NDG65484" s="506"/>
      <c r="NDH65484" s="506"/>
      <c r="NDI65484" s="506"/>
      <c r="NDJ65484" s="506"/>
      <c r="NDK65484" s="506"/>
      <c r="NDL65484" s="506"/>
      <c r="NDM65484" s="506"/>
      <c r="NDN65484" s="506"/>
      <c r="NDO65484" s="506"/>
      <c r="NDP65484" s="506"/>
      <c r="NDQ65484" s="506"/>
      <c r="NDR65484" s="506"/>
      <c r="NDS65484" s="506"/>
      <c r="NDT65484" s="506"/>
      <c r="NDU65484" s="506"/>
      <c r="NDV65484" s="506"/>
      <c r="NDW65484" s="506"/>
      <c r="NDX65484" s="506"/>
      <c r="NDY65484" s="506"/>
      <c r="NDZ65484" s="506"/>
      <c r="NEA65484" s="506"/>
      <c r="NEB65484" s="506"/>
      <c r="NEC65484" s="506"/>
      <c r="NED65484" s="506"/>
      <c r="NEE65484" s="506"/>
      <c r="NEF65484" s="506"/>
      <c r="NEG65484" s="506"/>
      <c r="NEH65484" s="506"/>
      <c r="NEI65484" s="506"/>
      <c r="NEJ65484" s="506"/>
      <c r="NEK65484" s="506"/>
      <c r="NEL65484" s="506"/>
      <c r="NEM65484" s="506"/>
      <c r="NEN65484" s="506"/>
      <c r="NEO65484" s="506"/>
      <c r="NEP65484" s="506"/>
      <c r="NEQ65484" s="506"/>
      <c r="NER65484" s="506"/>
      <c r="NES65484" s="506"/>
      <c r="NET65484" s="506"/>
      <c r="NEU65484" s="506"/>
      <c r="NEV65484" s="506"/>
      <c r="NEW65484" s="506"/>
      <c r="NEX65484" s="506"/>
      <c r="NEY65484" s="506"/>
      <c r="NEZ65484" s="506"/>
      <c r="NFA65484" s="506"/>
      <c r="NFB65484" s="506"/>
      <c r="NFC65484" s="506"/>
      <c r="NFD65484" s="506"/>
      <c r="NFE65484" s="506"/>
      <c r="NFF65484" s="506"/>
      <c r="NFG65484" s="506"/>
      <c r="NFH65484" s="506"/>
      <c r="NFI65484" s="506"/>
      <c r="NFJ65484" s="506"/>
      <c r="NFK65484" s="506"/>
      <c r="NFL65484" s="506"/>
      <c r="NFM65484" s="506"/>
      <c r="NFN65484" s="506"/>
      <c r="NFO65484" s="506"/>
      <c r="NFP65484" s="506"/>
      <c r="NFQ65484" s="506"/>
      <c r="NFR65484" s="506"/>
      <c r="NFS65484" s="506"/>
      <c r="NFT65484" s="506"/>
      <c r="NFU65484" s="506"/>
      <c r="NFV65484" s="506"/>
      <c r="NFW65484" s="506"/>
      <c r="NFX65484" s="506"/>
      <c r="NFY65484" s="506"/>
      <c r="NFZ65484" s="506"/>
      <c r="NGA65484" s="506"/>
      <c r="NGB65484" s="506"/>
      <c r="NGC65484" s="506"/>
      <c r="NGD65484" s="506"/>
      <c r="NGE65484" s="506"/>
      <c r="NGF65484" s="506"/>
      <c r="NGG65484" s="506"/>
      <c r="NGH65484" s="506"/>
      <c r="NGI65484" s="506"/>
      <c r="NGJ65484" s="506"/>
      <c r="NGK65484" s="506"/>
      <c r="NGL65484" s="506"/>
      <c r="NGM65484" s="506"/>
      <c r="NGN65484" s="506"/>
      <c r="NGO65484" s="506"/>
      <c r="NGP65484" s="506"/>
      <c r="NGQ65484" s="506"/>
      <c r="NGR65484" s="506"/>
      <c r="NGS65484" s="506"/>
      <c r="NGT65484" s="506"/>
      <c r="NGU65484" s="506"/>
      <c r="NGV65484" s="506"/>
      <c r="NGW65484" s="506"/>
      <c r="NGX65484" s="506"/>
      <c r="NGY65484" s="506"/>
      <c r="NGZ65484" s="506"/>
      <c r="NHA65484" s="506"/>
      <c r="NHB65484" s="506"/>
      <c r="NHC65484" s="506"/>
      <c r="NHD65484" s="506"/>
      <c r="NHE65484" s="506"/>
      <c r="NHF65484" s="506"/>
      <c r="NHG65484" s="506"/>
      <c r="NHH65484" s="506"/>
      <c r="NHI65484" s="506"/>
      <c r="NHJ65484" s="506"/>
      <c r="NHK65484" s="506"/>
      <c r="NHL65484" s="506"/>
      <c r="NHM65484" s="506"/>
      <c r="NHN65484" s="506"/>
      <c r="NHO65484" s="506"/>
      <c r="NHP65484" s="506"/>
      <c r="NHQ65484" s="506"/>
      <c r="NHR65484" s="506"/>
      <c r="NHS65484" s="506"/>
      <c r="NHT65484" s="506"/>
      <c r="NHU65484" s="506"/>
      <c r="NHV65484" s="506"/>
      <c r="NHW65484" s="506"/>
      <c r="NHX65484" s="506"/>
      <c r="NHY65484" s="506"/>
      <c r="NHZ65484" s="506"/>
      <c r="NIA65484" s="506"/>
      <c r="NIB65484" s="506"/>
      <c r="NIC65484" s="506"/>
      <c r="NID65484" s="506"/>
      <c r="NIE65484" s="506"/>
      <c r="NIF65484" s="506"/>
      <c r="NIG65484" s="506"/>
      <c r="NIH65484" s="506"/>
      <c r="NII65484" s="506"/>
      <c r="NIJ65484" s="506"/>
      <c r="NIK65484" s="506"/>
      <c r="NIL65484" s="506"/>
      <c r="NIM65484" s="506"/>
      <c r="NIN65484" s="506"/>
      <c r="NIO65484" s="506"/>
      <c r="NIP65484" s="506"/>
      <c r="NIQ65484" s="506"/>
      <c r="NIR65484" s="506"/>
      <c r="NIS65484" s="506"/>
      <c r="NIT65484" s="506"/>
      <c r="NIU65484" s="506"/>
      <c r="NIV65484" s="506"/>
      <c r="NIW65484" s="506"/>
      <c r="NIX65484" s="506"/>
      <c r="NIY65484" s="506"/>
      <c r="NIZ65484" s="506"/>
      <c r="NJA65484" s="506"/>
      <c r="NJB65484" s="506"/>
      <c r="NJC65484" s="506"/>
      <c r="NJD65484" s="506"/>
      <c r="NJE65484" s="506"/>
      <c r="NJF65484" s="506"/>
      <c r="NJG65484" s="506"/>
      <c r="NJH65484" s="506"/>
      <c r="NJI65484" s="506"/>
      <c r="NJJ65484" s="506"/>
      <c r="NJK65484" s="506"/>
      <c r="NJL65484" s="506"/>
      <c r="NJM65484" s="506"/>
      <c r="NJN65484" s="506"/>
      <c r="NJO65484" s="506"/>
      <c r="NJP65484" s="506"/>
      <c r="NJQ65484" s="506"/>
      <c r="NJR65484" s="506"/>
      <c r="NJS65484" s="506"/>
      <c r="NJT65484" s="506"/>
      <c r="NJU65484" s="506"/>
      <c r="NJV65484" s="506"/>
      <c r="NJW65484" s="506"/>
      <c r="NJX65484" s="506"/>
      <c r="NJY65484" s="506"/>
      <c r="NJZ65484" s="506"/>
      <c r="NKA65484" s="506"/>
      <c r="NKB65484" s="506"/>
      <c r="NKC65484" s="506"/>
      <c r="NKD65484" s="506"/>
      <c r="NKE65484" s="506"/>
      <c r="NKF65484" s="506"/>
      <c r="NKG65484" s="506"/>
      <c r="NKH65484" s="506"/>
      <c r="NKI65484" s="506"/>
      <c r="NKJ65484" s="506"/>
      <c r="NKK65484" s="506"/>
      <c r="NKL65484" s="506"/>
      <c r="NKM65484" s="506"/>
      <c r="NKN65484" s="506"/>
      <c r="NKO65484" s="506"/>
      <c r="NKP65484" s="506"/>
      <c r="NKQ65484" s="506"/>
      <c r="NKR65484" s="506"/>
      <c r="NKS65484" s="506"/>
      <c r="NKT65484" s="506"/>
      <c r="NKU65484" s="506"/>
      <c r="NKV65484" s="506"/>
      <c r="NKW65484" s="506"/>
      <c r="NKX65484" s="506"/>
      <c r="NKY65484" s="506"/>
      <c r="NKZ65484" s="506"/>
      <c r="NLA65484" s="506"/>
      <c r="NLB65484" s="506"/>
      <c r="NLC65484" s="506"/>
      <c r="NLD65484" s="506"/>
      <c r="NLE65484" s="506"/>
      <c r="NLF65484" s="506"/>
      <c r="NLG65484" s="506"/>
      <c r="NLH65484" s="506"/>
      <c r="NLI65484" s="506"/>
      <c r="NLJ65484" s="506"/>
      <c r="NLK65484" s="506"/>
      <c r="NLL65484" s="506"/>
      <c r="NLM65484" s="506"/>
      <c r="NLN65484" s="506"/>
      <c r="NLO65484" s="506"/>
      <c r="NLP65484" s="506"/>
      <c r="NLQ65484" s="506"/>
      <c r="NLR65484" s="506"/>
      <c r="NLS65484" s="506"/>
      <c r="NLT65484" s="506"/>
      <c r="NLU65484" s="506"/>
      <c r="NLV65484" s="506"/>
      <c r="NLW65484" s="506"/>
      <c r="NLX65484" s="506"/>
      <c r="NLY65484" s="506"/>
      <c r="NLZ65484" s="506"/>
      <c r="NMA65484" s="506"/>
      <c r="NMB65484" s="506"/>
      <c r="NMC65484" s="506"/>
      <c r="NMD65484" s="506"/>
      <c r="NME65484" s="506"/>
      <c r="NMF65484" s="506"/>
      <c r="NMG65484" s="506"/>
      <c r="NMH65484" s="506"/>
      <c r="NMI65484" s="506"/>
      <c r="NMJ65484" s="506"/>
      <c r="NMK65484" s="506"/>
      <c r="NML65484" s="506"/>
      <c r="NMM65484" s="506"/>
      <c r="NMN65484" s="506"/>
      <c r="NMO65484" s="506"/>
      <c r="NMP65484" s="506"/>
      <c r="NMQ65484" s="506"/>
      <c r="NMR65484" s="506"/>
      <c r="NMS65484" s="506"/>
      <c r="NMT65484" s="506"/>
      <c r="NMU65484" s="506"/>
      <c r="NMV65484" s="506"/>
      <c r="NMW65484" s="506"/>
      <c r="NMX65484" s="506"/>
      <c r="NMY65484" s="506"/>
      <c r="NMZ65484" s="506"/>
      <c r="NNA65484" s="506"/>
      <c r="NNB65484" s="506"/>
      <c r="NNC65484" s="506"/>
      <c r="NND65484" s="506"/>
      <c r="NNE65484" s="506"/>
      <c r="NNF65484" s="506"/>
      <c r="NNG65484" s="506"/>
      <c r="NNH65484" s="506"/>
      <c r="NNI65484" s="506"/>
      <c r="NNJ65484" s="506"/>
      <c r="NNK65484" s="506"/>
      <c r="NNL65484" s="506"/>
      <c r="NNM65484" s="506"/>
      <c r="NNN65484" s="506"/>
      <c r="NNO65484" s="506"/>
      <c r="NNP65484" s="506"/>
      <c r="NNQ65484" s="506"/>
      <c r="NNR65484" s="506"/>
      <c r="NNS65484" s="506"/>
      <c r="NNT65484" s="506"/>
      <c r="NNU65484" s="506"/>
      <c r="NNV65484" s="506"/>
      <c r="NNW65484" s="506"/>
      <c r="NNX65484" s="506"/>
      <c r="NNY65484" s="506"/>
      <c r="NNZ65484" s="506"/>
      <c r="NOA65484" s="506"/>
      <c r="NOB65484" s="506"/>
      <c r="NOC65484" s="506"/>
      <c r="NOD65484" s="506"/>
      <c r="NOE65484" s="506"/>
      <c r="NOF65484" s="506"/>
      <c r="NOG65484" s="506"/>
      <c r="NOH65484" s="506"/>
      <c r="NOI65484" s="506"/>
      <c r="NOJ65484" s="506"/>
      <c r="NOK65484" s="506"/>
      <c r="NOL65484" s="506"/>
      <c r="NOM65484" s="506"/>
      <c r="NON65484" s="506"/>
      <c r="NOO65484" s="506"/>
      <c r="NOP65484" s="506"/>
      <c r="NOQ65484" s="506"/>
      <c r="NOR65484" s="506"/>
      <c r="NOS65484" s="506"/>
      <c r="NOT65484" s="506"/>
      <c r="NOU65484" s="506"/>
      <c r="NOV65484" s="506"/>
      <c r="NOW65484" s="506"/>
      <c r="NOX65484" s="506"/>
      <c r="NOY65484" s="506"/>
      <c r="NOZ65484" s="506"/>
      <c r="NPA65484" s="506"/>
      <c r="NPB65484" s="506"/>
      <c r="NPC65484" s="506"/>
      <c r="NPD65484" s="506"/>
      <c r="NPE65484" s="506"/>
      <c r="NPF65484" s="506"/>
      <c r="NPG65484" s="506"/>
      <c r="NPH65484" s="506"/>
      <c r="NPI65484" s="506"/>
      <c r="NPJ65484" s="506"/>
      <c r="NPK65484" s="506"/>
      <c r="NPL65484" s="506"/>
      <c r="NPM65484" s="506"/>
      <c r="NPN65484" s="506"/>
      <c r="NPO65484" s="506"/>
      <c r="NPP65484" s="506"/>
      <c r="NPQ65484" s="506"/>
      <c r="NPR65484" s="506"/>
      <c r="NPS65484" s="506"/>
      <c r="NPT65484" s="506"/>
      <c r="NPU65484" s="506"/>
      <c r="NPV65484" s="506"/>
      <c r="NPW65484" s="506"/>
      <c r="NPX65484" s="506"/>
      <c r="NPY65484" s="506"/>
      <c r="NPZ65484" s="506"/>
      <c r="NQA65484" s="506"/>
      <c r="NQB65484" s="506"/>
      <c r="NQC65484" s="506"/>
      <c r="NQD65484" s="506"/>
      <c r="NQE65484" s="506"/>
      <c r="NQF65484" s="506"/>
      <c r="NQG65484" s="506"/>
      <c r="NQH65484" s="506"/>
      <c r="NQI65484" s="506"/>
      <c r="NQJ65484" s="506"/>
      <c r="NQK65484" s="506"/>
      <c r="NQL65484" s="506"/>
      <c r="NQM65484" s="506"/>
      <c r="NQN65484" s="506"/>
      <c r="NQO65484" s="506"/>
      <c r="NQP65484" s="506"/>
      <c r="NQQ65484" s="506"/>
      <c r="NQR65484" s="506"/>
      <c r="NQS65484" s="506"/>
      <c r="NQT65484" s="506"/>
      <c r="NQU65484" s="506"/>
      <c r="NQV65484" s="506"/>
      <c r="NQW65484" s="506"/>
      <c r="NQX65484" s="506"/>
      <c r="NQY65484" s="506"/>
      <c r="NQZ65484" s="506"/>
      <c r="NRA65484" s="506"/>
      <c r="NRB65484" s="506"/>
      <c r="NRC65484" s="506"/>
      <c r="NRD65484" s="506"/>
      <c r="NRE65484" s="506"/>
      <c r="NRF65484" s="506"/>
      <c r="NRG65484" s="506"/>
      <c r="NRH65484" s="506"/>
      <c r="NRI65484" s="506"/>
      <c r="NRJ65484" s="506"/>
      <c r="NRK65484" s="506"/>
      <c r="NRL65484" s="506"/>
      <c r="NRM65484" s="506"/>
      <c r="NRN65484" s="506"/>
      <c r="NRO65484" s="506"/>
      <c r="NRP65484" s="506"/>
      <c r="NRQ65484" s="506"/>
      <c r="NRR65484" s="506"/>
      <c r="NRS65484" s="506"/>
      <c r="NRT65484" s="506"/>
      <c r="NRU65484" s="506"/>
      <c r="NRV65484" s="506"/>
      <c r="NRW65484" s="506"/>
      <c r="NRX65484" s="506"/>
      <c r="NRY65484" s="506"/>
      <c r="NRZ65484" s="506"/>
      <c r="NSA65484" s="506"/>
      <c r="NSB65484" s="506"/>
      <c r="NSC65484" s="506"/>
      <c r="NSD65484" s="506"/>
      <c r="NSE65484" s="506"/>
      <c r="NSF65484" s="506"/>
      <c r="NSG65484" s="506"/>
      <c r="NSH65484" s="506"/>
      <c r="NSI65484" s="506"/>
      <c r="NSJ65484" s="506"/>
      <c r="NSK65484" s="506"/>
      <c r="NSL65484" s="506"/>
      <c r="NSM65484" s="506"/>
      <c r="NSN65484" s="506"/>
      <c r="NSO65484" s="506"/>
      <c r="NSP65484" s="506"/>
      <c r="NSQ65484" s="506"/>
      <c r="NSR65484" s="506"/>
      <c r="NSS65484" s="506"/>
      <c r="NST65484" s="506"/>
      <c r="NSU65484" s="506"/>
      <c r="NSV65484" s="506"/>
      <c r="NSW65484" s="506"/>
      <c r="NSX65484" s="506"/>
      <c r="NSY65484" s="506"/>
      <c r="NSZ65484" s="506"/>
      <c r="NTA65484" s="506"/>
      <c r="NTB65484" s="506"/>
      <c r="NTC65484" s="506"/>
      <c r="NTD65484" s="506"/>
      <c r="NTE65484" s="506"/>
      <c r="NTF65484" s="506"/>
      <c r="NTG65484" s="506"/>
      <c r="NTH65484" s="506"/>
      <c r="NTI65484" s="506"/>
      <c r="NTJ65484" s="506"/>
      <c r="NTK65484" s="506"/>
      <c r="NTL65484" s="506"/>
      <c r="NTM65484" s="506"/>
      <c r="NTN65484" s="506"/>
      <c r="NTO65484" s="506"/>
      <c r="NTP65484" s="506"/>
      <c r="NTQ65484" s="506"/>
      <c r="NTR65484" s="506"/>
      <c r="NTS65484" s="506"/>
      <c r="NTT65484" s="506"/>
      <c r="NTU65484" s="506"/>
      <c r="NTV65484" s="506"/>
      <c r="NTW65484" s="506"/>
      <c r="NTX65484" s="506"/>
      <c r="NTY65484" s="506"/>
      <c r="NTZ65484" s="506"/>
      <c r="NUA65484" s="506"/>
      <c r="NUB65484" s="506"/>
      <c r="NUC65484" s="506"/>
      <c r="NUD65484" s="506"/>
      <c r="NUE65484" s="506"/>
      <c r="NUF65484" s="506"/>
      <c r="NUG65484" s="506"/>
      <c r="NUH65484" s="506"/>
      <c r="NUI65484" s="506"/>
      <c r="NUJ65484" s="506"/>
      <c r="NUK65484" s="506"/>
      <c r="NUL65484" s="506"/>
      <c r="NUM65484" s="506"/>
      <c r="NUN65484" s="506"/>
      <c r="NUO65484" s="506"/>
      <c r="NUP65484" s="506"/>
      <c r="NUQ65484" s="506"/>
      <c r="NUR65484" s="506"/>
      <c r="NUS65484" s="506"/>
      <c r="NUT65484" s="506"/>
      <c r="NUU65484" s="506"/>
      <c r="NUV65484" s="506"/>
      <c r="NUW65484" s="506"/>
      <c r="NUX65484" s="506"/>
      <c r="NUY65484" s="506"/>
      <c r="NUZ65484" s="506"/>
      <c r="NVA65484" s="506"/>
      <c r="NVB65484" s="506"/>
      <c r="NVC65484" s="506"/>
      <c r="NVD65484" s="506"/>
      <c r="NVE65484" s="506"/>
      <c r="NVF65484" s="506"/>
      <c r="NVG65484" s="506"/>
      <c r="NVH65484" s="506"/>
      <c r="NVI65484" s="506"/>
      <c r="NVJ65484" s="506"/>
      <c r="NVK65484" s="506"/>
      <c r="NVL65484" s="506"/>
      <c r="NVM65484" s="506"/>
      <c r="NVN65484" s="506"/>
      <c r="NVO65484" s="506"/>
      <c r="NVP65484" s="506"/>
      <c r="NVQ65484" s="506"/>
      <c r="NVR65484" s="506"/>
      <c r="NVS65484" s="506"/>
      <c r="NVT65484" s="506"/>
      <c r="NVU65484" s="506"/>
      <c r="NVV65484" s="506"/>
      <c r="NVW65484" s="506"/>
      <c r="NVX65484" s="506"/>
      <c r="NVY65484" s="506"/>
      <c r="NVZ65484" s="506"/>
      <c r="NWA65484" s="506"/>
      <c r="NWB65484" s="506"/>
      <c r="NWC65484" s="506"/>
      <c r="NWD65484" s="506"/>
      <c r="NWE65484" s="506"/>
      <c r="NWF65484" s="506"/>
      <c r="NWG65484" s="506"/>
      <c r="NWH65484" s="506"/>
      <c r="NWI65484" s="506"/>
      <c r="NWJ65484" s="506"/>
      <c r="NWK65484" s="506"/>
      <c r="NWL65484" s="506"/>
      <c r="NWM65484" s="506"/>
      <c r="NWN65484" s="506"/>
      <c r="NWO65484" s="506"/>
      <c r="NWP65484" s="506"/>
      <c r="NWQ65484" s="506"/>
      <c r="NWR65484" s="506"/>
      <c r="NWS65484" s="506"/>
      <c r="NWT65484" s="506"/>
      <c r="NWU65484" s="506"/>
      <c r="NWV65484" s="506"/>
      <c r="NWW65484" s="506"/>
      <c r="NWX65484" s="506"/>
      <c r="NWY65484" s="506"/>
      <c r="NWZ65484" s="506"/>
      <c r="NXA65484" s="506"/>
      <c r="NXB65484" s="506"/>
      <c r="NXC65484" s="506"/>
      <c r="NXD65484" s="506"/>
      <c r="NXE65484" s="506"/>
      <c r="NXF65484" s="506"/>
      <c r="NXG65484" s="506"/>
      <c r="NXH65484" s="506"/>
      <c r="NXI65484" s="506"/>
      <c r="NXJ65484" s="506"/>
      <c r="NXK65484" s="506"/>
      <c r="NXL65484" s="506"/>
      <c r="NXM65484" s="506"/>
      <c r="NXN65484" s="506"/>
      <c r="NXO65484" s="506"/>
      <c r="NXP65484" s="506"/>
      <c r="NXQ65484" s="506"/>
      <c r="NXR65484" s="506"/>
      <c r="NXS65484" s="506"/>
      <c r="NXT65484" s="506"/>
      <c r="NXU65484" s="506"/>
      <c r="NXV65484" s="506"/>
      <c r="NXW65484" s="506"/>
      <c r="NXX65484" s="506"/>
      <c r="NXY65484" s="506"/>
      <c r="NXZ65484" s="506"/>
      <c r="NYA65484" s="506"/>
      <c r="NYB65484" s="506"/>
      <c r="NYC65484" s="506"/>
      <c r="NYD65484" s="506"/>
      <c r="NYE65484" s="506"/>
      <c r="NYF65484" s="506"/>
      <c r="NYG65484" s="506"/>
      <c r="NYH65484" s="506"/>
      <c r="NYI65484" s="506"/>
      <c r="NYJ65484" s="506"/>
      <c r="NYK65484" s="506"/>
      <c r="NYL65484" s="506"/>
      <c r="NYM65484" s="506"/>
      <c r="NYN65484" s="506"/>
      <c r="NYO65484" s="506"/>
      <c r="NYP65484" s="506"/>
      <c r="NYQ65484" s="506"/>
      <c r="NYR65484" s="506"/>
      <c r="NYS65484" s="506"/>
      <c r="NYT65484" s="506"/>
      <c r="NYU65484" s="506"/>
      <c r="NYV65484" s="506"/>
      <c r="NYW65484" s="506"/>
      <c r="NYX65484" s="506"/>
      <c r="NYY65484" s="506"/>
      <c r="NYZ65484" s="506"/>
      <c r="NZA65484" s="506"/>
      <c r="NZB65484" s="506"/>
      <c r="NZC65484" s="506"/>
      <c r="NZD65484" s="506"/>
      <c r="NZE65484" s="506"/>
      <c r="NZF65484" s="506"/>
      <c r="NZG65484" s="506"/>
      <c r="NZH65484" s="506"/>
      <c r="NZI65484" s="506"/>
      <c r="NZJ65484" s="506"/>
      <c r="NZK65484" s="506"/>
      <c r="NZL65484" s="506"/>
      <c r="NZM65484" s="506"/>
      <c r="NZN65484" s="506"/>
      <c r="NZO65484" s="506"/>
      <c r="NZP65484" s="506"/>
      <c r="NZQ65484" s="506"/>
      <c r="NZR65484" s="506"/>
      <c r="NZS65484" s="506"/>
      <c r="NZT65484" s="506"/>
      <c r="NZU65484" s="506"/>
      <c r="NZV65484" s="506"/>
      <c r="NZW65484" s="506"/>
      <c r="NZX65484" s="506"/>
      <c r="NZY65484" s="506"/>
      <c r="NZZ65484" s="506"/>
      <c r="OAA65484" s="506"/>
      <c r="OAB65484" s="506"/>
      <c r="OAC65484" s="506"/>
      <c r="OAD65484" s="506"/>
      <c r="OAE65484" s="506"/>
      <c r="OAF65484" s="506"/>
      <c r="OAG65484" s="506"/>
      <c r="OAH65484" s="506"/>
      <c r="OAI65484" s="506"/>
      <c r="OAJ65484" s="506"/>
      <c r="OAK65484" s="506"/>
      <c r="OAL65484" s="506"/>
      <c r="OAM65484" s="506"/>
      <c r="OAN65484" s="506"/>
      <c r="OAO65484" s="506"/>
      <c r="OAP65484" s="506"/>
      <c r="OAQ65484" s="506"/>
      <c r="OAR65484" s="506"/>
      <c r="OAS65484" s="506"/>
      <c r="OAT65484" s="506"/>
      <c r="OAU65484" s="506"/>
      <c r="OAV65484" s="506"/>
      <c r="OAW65484" s="506"/>
      <c r="OAX65484" s="506"/>
      <c r="OAY65484" s="506"/>
      <c r="OAZ65484" s="506"/>
      <c r="OBA65484" s="506"/>
      <c r="OBB65484" s="506"/>
      <c r="OBC65484" s="506"/>
      <c r="OBD65484" s="506"/>
      <c r="OBE65484" s="506"/>
      <c r="OBF65484" s="506"/>
      <c r="OBG65484" s="506"/>
      <c r="OBH65484" s="506"/>
      <c r="OBI65484" s="506"/>
      <c r="OBJ65484" s="506"/>
      <c r="OBK65484" s="506"/>
      <c r="OBL65484" s="506"/>
      <c r="OBM65484" s="506"/>
      <c r="OBN65484" s="506"/>
      <c r="OBO65484" s="506"/>
      <c r="OBP65484" s="506"/>
      <c r="OBQ65484" s="506"/>
      <c r="OBR65484" s="506"/>
      <c r="OBS65484" s="506"/>
      <c r="OBT65484" s="506"/>
      <c r="OBU65484" s="506"/>
      <c r="OBV65484" s="506"/>
      <c r="OBW65484" s="506"/>
      <c r="OBX65484" s="506"/>
      <c r="OBY65484" s="506"/>
      <c r="OBZ65484" s="506"/>
      <c r="OCA65484" s="506"/>
      <c r="OCB65484" s="506"/>
      <c r="OCC65484" s="506"/>
      <c r="OCD65484" s="506"/>
      <c r="OCE65484" s="506"/>
      <c r="OCF65484" s="506"/>
      <c r="OCG65484" s="506"/>
      <c r="OCH65484" s="506"/>
      <c r="OCI65484" s="506"/>
      <c r="OCJ65484" s="506"/>
      <c r="OCK65484" s="506"/>
      <c r="OCL65484" s="506"/>
      <c r="OCM65484" s="506"/>
      <c r="OCN65484" s="506"/>
      <c r="OCO65484" s="506"/>
      <c r="OCP65484" s="506"/>
      <c r="OCQ65484" s="506"/>
      <c r="OCR65484" s="506"/>
      <c r="OCS65484" s="506"/>
      <c r="OCT65484" s="506"/>
      <c r="OCU65484" s="506"/>
      <c r="OCV65484" s="506"/>
      <c r="OCW65484" s="506"/>
      <c r="OCX65484" s="506"/>
      <c r="OCY65484" s="506"/>
      <c r="OCZ65484" s="506"/>
      <c r="ODA65484" s="506"/>
      <c r="ODB65484" s="506"/>
      <c r="ODC65484" s="506"/>
      <c r="ODD65484" s="506"/>
      <c r="ODE65484" s="506"/>
      <c r="ODF65484" s="506"/>
      <c r="ODG65484" s="506"/>
      <c r="ODH65484" s="506"/>
      <c r="ODI65484" s="506"/>
      <c r="ODJ65484" s="506"/>
      <c r="ODK65484" s="506"/>
      <c r="ODL65484" s="506"/>
      <c r="ODM65484" s="506"/>
      <c r="ODN65484" s="506"/>
      <c r="ODO65484" s="506"/>
      <c r="ODP65484" s="506"/>
      <c r="ODQ65484" s="506"/>
      <c r="ODR65484" s="506"/>
      <c r="ODS65484" s="506"/>
      <c r="ODT65484" s="506"/>
      <c r="ODU65484" s="506"/>
      <c r="ODV65484" s="506"/>
      <c r="ODW65484" s="506"/>
      <c r="ODX65484" s="506"/>
      <c r="ODY65484" s="506"/>
      <c r="ODZ65484" s="506"/>
      <c r="OEA65484" s="506"/>
      <c r="OEB65484" s="506"/>
      <c r="OEC65484" s="506"/>
      <c r="OED65484" s="506"/>
      <c r="OEE65484" s="506"/>
      <c r="OEF65484" s="506"/>
      <c r="OEG65484" s="506"/>
      <c r="OEH65484" s="506"/>
      <c r="OEI65484" s="506"/>
      <c r="OEJ65484" s="506"/>
      <c r="OEK65484" s="506"/>
      <c r="OEL65484" s="506"/>
      <c r="OEM65484" s="506"/>
      <c r="OEN65484" s="506"/>
      <c r="OEO65484" s="506"/>
      <c r="OEP65484" s="506"/>
      <c r="OEQ65484" s="506"/>
      <c r="OER65484" s="506"/>
      <c r="OES65484" s="506"/>
      <c r="OET65484" s="506"/>
      <c r="OEU65484" s="506"/>
      <c r="OEV65484" s="506"/>
      <c r="OEW65484" s="506"/>
      <c r="OEX65484" s="506"/>
      <c r="OEY65484" s="506"/>
      <c r="OEZ65484" s="506"/>
      <c r="OFA65484" s="506"/>
      <c r="OFB65484" s="506"/>
      <c r="OFC65484" s="506"/>
      <c r="OFD65484" s="506"/>
      <c r="OFE65484" s="506"/>
      <c r="OFF65484" s="506"/>
      <c r="OFG65484" s="506"/>
      <c r="OFH65484" s="506"/>
      <c r="OFI65484" s="506"/>
      <c r="OFJ65484" s="506"/>
      <c r="OFK65484" s="506"/>
      <c r="OFL65484" s="506"/>
      <c r="OFM65484" s="506"/>
      <c r="OFN65484" s="506"/>
      <c r="OFO65484" s="506"/>
      <c r="OFP65484" s="506"/>
      <c r="OFQ65484" s="506"/>
      <c r="OFR65484" s="506"/>
      <c r="OFS65484" s="506"/>
      <c r="OFT65484" s="506"/>
      <c r="OFU65484" s="506"/>
      <c r="OFV65484" s="506"/>
      <c r="OFW65484" s="506"/>
      <c r="OFX65484" s="506"/>
      <c r="OFY65484" s="506"/>
      <c r="OFZ65484" s="506"/>
      <c r="OGA65484" s="506"/>
      <c r="OGB65484" s="506"/>
      <c r="OGC65484" s="506"/>
      <c r="OGD65484" s="506"/>
      <c r="OGE65484" s="506"/>
      <c r="OGF65484" s="506"/>
      <c r="OGG65484" s="506"/>
      <c r="OGH65484" s="506"/>
      <c r="OGI65484" s="506"/>
      <c r="OGJ65484" s="506"/>
      <c r="OGK65484" s="506"/>
      <c r="OGL65484" s="506"/>
      <c r="OGM65484" s="506"/>
      <c r="OGN65484" s="506"/>
      <c r="OGO65484" s="506"/>
      <c r="OGP65484" s="506"/>
      <c r="OGQ65484" s="506"/>
      <c r="OGR65484" s="506"/>
      <c r="OGS65484" s="506"/>
      <c r="OGT65484" s="506"/>
      <c r="OGU65484" s="506"/>
      <c r="OGV65484" s="506"/>
      <c r="OGW65484" s="506"/>
      <c r="OGX65484" s="506"/>
      <c r="OGY65484" s="506"/>
      <c r="OGZ65484" s="506"/>
      <c r="OHA65484" s="506"/>
      <c r="OHB65484" s="506"/>
      <c r="OHC65484" s="506"/>
      <c r="OHD65484" s="506"/>
      <c r="OHE65484" s="506"/>
      <c r="OHF65484" s="506"/>
      <c r="OHG65484" s="506"/>
      <c r="OHH65484" s="506"/>
      <c r="OHI65484" s="506"/>
      <c r="OHJ65484" s="506"/>
      <c r="OHK65484" s="506"/>
      <c r="OHL65484" s="506"/>
      <c r="OHM65484" s="506"/>
      <c r="OHN65484" s="506"/>
      <c r="OHO65484" s="506"/>
      <c r="OHP65484" s="506"/>
      <c r="OHQ65484" s="506"/>
      <c r="OHR65484" s="506"/>
      <c r="OHS65484" s="506"/>
      <c r="OHT65484" s="506"/>
      <c r="OHU65484" s="506"/>
      <c r="OHV65484" s="506"/>
      <c r="OHW65484" s="506"/>
      <c r="OHX65484" s="506"/>
      <c r="OHY65484" s="506"/>
      <c r="OHZ65484" s="506"/>
      <c r="OIA65484" s="506"/>
      <c r="OIB65484" s="506"/>
      <c r="OIC65484" s="506"/>
      <c r="OID65484" s="506"/>
      <c r="OIE65484" s="506"/>
      <c r="OIF65484" s="506"/>
      <c r="OIG65484" s="506"/>
      <c r="OIH65484" s="506"/>
      <c r="OII65484" s="506"/>
      <c r="OIJ65484" s="506"/>
      <c r="OIK65484" s="506"/>
      <c r="OIL65484" s="506"/>
      <c r="OIM65484" s="506"/>
      <c r="OIN65484" s="506"/>
      <c r="OIO65484" s="506"/>
      <c r="OIP65484" s="506"/>
      <c r="OIQ65484" s="506"/>
      <c r="OIR65484" s="506"/>
      <c r="OIS65484" s="506"/>
      <c r="OIT65484" s="506"/>
      <c r="OIU65484" s="506"/>
      <c r="OIV65484" s="506"/>
      <c r="OIW65484" s="506"/>
      <c r="OIX65484" s="506"/>
      <c r="OIY65484" s="506"/>
      <c r="OIZ65484" s="506"/>
      <c r="OJA65484" s="506"/>
      <c r="OJB65484" s="506"/>
      <c r="OJC65484" s="506"/>
      <c r="OJD65484" s="506"/>
      <c r="OJE65484" s="506"/>
      <c r="OJF65484" s="506"/>
      <c r="OJG65484" s="506"/>
      <c r="OJH65484" s="506"/>
      <c r="OJI65484" s="506"/>
      <c r="OJJ65484" s="506"/>
      <c r="OJK65484" s="506"/>
      <c r="OJL65484" s="506"/>
      <c r="OJM65484" s="506"/>
      <c r="OJN65484" s="506"/>
      <c r="OJO65484" s="506"/>
      <c r="OJP65484" s="506"/>
      <c r="OJQ65484" s="506"/>
      <c r="OJR65484" s="506"/>
      <c r="OJS65484" s="506"/>
      <c r="OJT65484" s="506"/>
      <c r="OJU65484" s="506"/>
      <c r="OJV65484" s="506"/>
      <c r="OJW65484" s="506"/>
      <c r="OJX65484" s="506"/>
      <c r="OJY65484" s="506"/>
      <c r="OJZ65484" s="506"/>
      <c r="OKA65484" s="506"/>
      <c r="OKB65484" s="506"/>
      <c r="OKC65484" s="506"/>
      <c r="OKD65484" s="506"/>
      <c r="OKE65484" s="506"/>
      <c r="OKF65484" s="506"/>
      <c r="OKG65484" s="506"/>
      <c r="OKH65484" s="506"/>
      <c r="OKI65484" s="506"/>
      <c r="OKJ65484" s="506"/>
      <c r="OKK65484" s="506"/>
      <c r="OKL65484" s="506"/>
      <c r="OKM65484" s="506"/>
      <c r="OKN65484" s="506"/>
      <c r="OKO65484" s="506"/>
      <c r="OKP65484" s="506"/>
      <c r="OKQ65484" s="506"/>
      <c r="OKR65484" s="506"/>
      <c r="OKS65484" s="506"/>
      <c r="OKT65484" s="506"/>
      <c r="OKU65484" s="506"/>
      <c r="OKV65484" s="506"/>
      <c r="OKW65484" s="506"/>
      <c r="OKX65484" s="506"/>
      <c r="OKY65484" s="506"/>
      <c r="OKZ65484" s="506"/>
      <c r="OLA65484" s="506"/>
      <c r="OLB65484" s="506"/>
      <c r="OLC65484" s="506"/>
      <c r="OLD65484" s="506"/>
      <c r="OLE65484" s="506"/>
      <c r="OLF65484" s="506"/>
      <c r="OLG65484" s="506"/>
      <c r="OLH65484" s="506"/>
      <c r="OLI65484" s="506"/>
      <c r="OLJ65484" s="506"/>
      <c r="OLK65484" s="506"/>
      <c r="OLL65484" s="506"/>
      <c r="OLM65484" s="506"/>
      <c r="OLN65484" s="506"/>
      <c r="OLO65484" s="506"/>
      <c r="OLP65484" s="506"/>
      <c r="OLQ65484" s="506"/>
      <c r="OLR65484" s="506"/>
      <c r="OLS65484" s="506"/>
      <c r="OLT65484" s="506"/>
      <c r="OLU65484" s="506"/>
      <c r="OLV65484" s="506"/>
      <c r="OLW65484" s="506"/>
      <c r="OLX65484" s="506"/>
      <c r="OLY65484" s="506"/>
      <c r="OLZ65484" s="506"/>
      <c r="OMA65484" s="506"/>
      <c r="OMB65484" s="506"/>
      <c r="OMC65484" s="506"/>
      <c r="OMD65484" s="506"/>
      <c r="OME65484" s="506"/>
      <c r="OMF65484" s="506"/>
      <c r="OMG65484" s="506"/>
      <c r="OMH65484" s="506"/>
      <c r="OMI65484" s="506"/>
      <c r="OMJ65484" s="506"/>
      <c r="OMK65484" s="506"/>
      <c r="OML65484" s="506"/>
      <c r="OMM65484" s="506"/>
      <c r="OMN65484" s="506"/>
      <c r="OMO65484" s="506"/>
      <c r="OMP65484" s="506"/>
      <c r="OMQ65484" s="506"/>
      <c r="OMR65484" s="506"/>
      <c r="OMS65484" s="506"/>
      <c r="OMT65484" s="506"/>
      <c r="OMU65484" s="506"/>
      <c r="OMV65484" s="506"/>
      <c r="OMW65484" s="506"/>
      <c r="OMX65484" s="506"/>
      <c r="OMY65484" s="506"/>
      <c r="OMZ65484" s="506"/>
      <c r="ONA65484" s="506"/>
      <c r="ONB65484" s="506"/>
      <c r="ONC65484" s="506"/>
      <c r="OND65484" s="506"/>
      <c r="ONE65484" s="506"/>
      <c r="ONF65484" s="506"/>
      <c r="ONG65484" s="506"/>
      <c r="ONH65484" s="506"/>
      <c r="ONI65484" s="506"/>
      <c r="ONJ65484" s="506"/>
      <c r="ONK65484" s="506"/>
      <c r="ONL65484" s="506"/>
      <c r="ONM65484" s="506"/>
      <c r="ONN65484" s="506"/>
      <c r="ONO65484" s="506"/>
      <c r="ONP65484" s="506"/>
      <c r="ONQ65484" s="506"/>
      <c r="ONR65484" s="506"/>
      <c r="ONS65484" s="506"/>
      <c r="ONT65484" s="506"/>
      <c r="ONU65484" s="506"/>
      <c r="ONV65484" s="506"/>
      <c r="ONW65484" s="506"/>
      <c r="ONX65484" s="506"/>
      <c r="ONY65484" s="506"/>
      <c r="ONZ65484" s="506"/>
      <c r="OOA65484" s="506"/>
      <c r="OOB65484" s="506"/>
      <c r="OOC65484" s="506"/>
      <c r="OOD65484" s="506"/>
      <c r="OOE65484" s="506"/>
      <c r="OOF65484" s="506"/>
      <c r="OOG65484" s="506"/>
      <c r="OOH65484" s="506"/>
      <c r="OOI65484" s="506"/>
      <c r="OOJ65484" s="506"/>
      <c r="OOK65484" s="506"/>
      <c r="OOL65484" s="506"/>
      <c r="OOM65484" s="506"/>
      <c r="OON65484" s="506"/>
      <c r="OOO65484" s="506"/>
      <c r="OOP65484" s="506"/>
      <c r="OOQ65484" s="506"/>
      <c r="OOR65484" s="506"/>
      <c r="OOS65484" s="506"/>
      <c r="OOT65484" s="506"/>
      <c r="OOU65484" s="506"/>
      <c r="OOV65484" s="506"/>
      <c r="OOW65484" s="506"/>
      <c r="OOX65484" s="506"/>
      <c r="OOY65484" s="506"/>
      <c r="OOZ65484" s="506"/>
      <c r="OPA65484" s="506"/>
      <c r="OPB65484" s="506"/>
      <c r="OPC65484" s="506"/>
      <c r="OPD65484" s="506"/>
      <c r="OPE65484" s="506"/>
      <c r="OPF65484" s="506"/>
      <c r="OPG65484" s="506"/>
      <c r="OPH65484" s="506"/>
      <c r="OPI65484" s="506"/>
      <c r="OPJ65484" s="506"/>
      <c r="OPK65484" s="506"/>
      <c r="OPL65484" s="506"/>
      <c r="OPM65484" s="506"/>
      <c r="OPN65484" s="506"/>
      <c r="OPO65484" s="506"/>
      <c r="OPP65484" s="506"/>
      <c r="OPQ65484" s="506"/>
      <c r="OPR65484" s="506"/>
      <c r="OPS65484" s="506"/>
      <c r="OPT65484" s="506"/>
      <c r="OPU65484" s="506"/>
      <c r="OPV65484" s="506"/>
      <c r="OPW65484" s="506"/>
      <c r="OPX65484" s="506"/>
      <c r="OPY65484" s="506"/>
      <c r="OPZ65484" s="506"/>
      <c r="OQA65484" s="506"/>
      <c r="OQB65484" s="506"/>
      <c r="OQC65484" s="506"/>
      <c r="OQD65484" s="506"/>
      <c r="OQE65484" s="506"/>
      <c r="OQF65484" s="506"/>
      <c r="OQG65484" s="506"/>
      <c r="OQH65484" s="506"/>
      <c r="OQI65484" s="506"/>
      <c r="OQJ65484" s="506"/>
      <c r="OQK65484" s="506"/>
      <c r="OQL65484" s="506"/>
      <c r="OQM65484" s="506"/>
      <c r="OQN65484" s="506"/>
      <c r="OQO65484" s="506"/>
      <c r="OQP65484" s="506"/>
      <c r="OQQ65484" s="506"/>
      <c r="OQR65484" s="506"/>
      <c r="OQS65484" s="506"/>
      <c r="OQT65484" s="506"/>
      <c r="OQU65484" s="506"/>
      <c r="OQV65484" s="506"/>
      <c r="OQW65484" s="506"/>
      <c r="OQX65484" s="506"/>
      <c r="OQY65484" s="506"/>
      <c r="OQZ65484" s="506"/>
      <c r="ORA65484" s="506"/>
      <c r="ORB65484" s="506"/>
      <c r="ORC65484" s="506"/>
      <c r="ORD65484" s="506"/>
      <c r="ORE65484" s="506"/>
      <c r="ORF65484" s="506"/>
      <c r="ORG65484" s="506"/>
      <c r="ORH65484" s="506"/>
      <c r="ORI65484" s="506"/>
      <c r="ORJ65484" s="506"/>
      <c r="ORK65484" s="506"/>
      <c r="ORL65484" s="506"/>
      <c r="ORM65484" s="506"/>
      <c r="ORN65484" s="506"/>
      <c r="ORO65484" s="506"/>
      <c r="ORP65484" s="506"/>
      <c r="ORQ65484" s="506"/>
      <c r="ORR65484" s="506"/>
      <c r="ORS65484" s="506"/>
      <c r="ORT65484" s="506"/>
      <c r="ORU65484" s="506"/>
      <c r="ORV65484" s="506"/>
      <c r="ORW65484" s="506"/>
      <c r="ORX65484" s="506"/>
      <c r="ORY65484" s="506"/>
      <c r="ORZ65484" s="506"/>
      <c r="OSA65484" s="506"/>
      <c r="OSB65484" s="506"/>
      <c r="OSC65484" s="506"/>
      <c r="OSD65484" s="506"/>
      <c r="OSE65484" s="506"/>
      <c r="OSF65484" s="506"/>
      <c r="OSG65484" s="506"/>
      <c r="OSH65484" s="506"/>
      <c r="OSI65484" s="506"/>
      <c r="OSJ65484" s="506"/>
      <c r="OSK65484" s="506"/>
      <c r="OSL65484" s="506"/>
      <c r="OSM65484" s="506"/>
      <c r="OSN65484" s="506"/>
      <c r="OSO65484" s="506"/>
      <c r="OSP65484" s="506"/>
      <c r="OSQ65484" s="506"/>
      <c r="OSR65484" s="506"/>
      <c r="OSS65484" s="506"/>
      <c r="OST65484" s="506"/>
      <c r="OSU65484" s="506"/>
      <c r="OSV65484" s="506"/>
      <c r="OSW65484" s="506"/>
      <c r="OSX65484" s="506"/>
      <c r="OSY65484" s="506"/>
      <c r="OSZ65484" s="506"/>
      <c r="OTA65484" s="506"/>
      <c r="OTB65484" s="506"/>
      <c r="OTC65484" s="506"/>
      <c r="OTD65484" s="506"/>
      <c r="OTE65484" s="506"/>
      <c r="OTF65484" s="506"/>
      <c r="OTG65484" s="506"/>
      <c r="OTH65484" s="506"/>
      <c r="OTI65484" s="506"/>
      <c r="OTJ65484" s="506"/>
      <c r="OTK65484" s="506"/>
      <c r="OTL65484" s="506"/>
      <c r="OTM65484" s="506"/>
      <c r="OTN65484" s="506"/>
      <c r="OTO65484" s="506"/>
      <c r="OTP65484" s="506"/>
      <c r="OTQ65484" s="506"/>
      <c r="OTR65484" s="506"/>
      <c r="OTS65484" s="506"/>
      <c r="OTT65484" s="506"/>
      <c r="OTU65484" s="506"/>
      <c r="OTV65484" s="506"/>
      <c r="OTW65484" s="506"/>
      <c r="OTX65484" s="506"/>
      <c r="OTY65484" s="506"/>
      <c r="OTZ65484" s="506"/>
      <c r="OUA65484" s="506"/>
      <c r="OUB65484" s="506"/>
      <c r="OUC65484" s="506"/>
      <c r="OUD65484" s="506"/>
      <c r="OUE65484" s="506"/>
      <c r="OUF65484" s="506"/>
      <c r="OUG65484" s="506"/>
      <c r="OUH65484" s="506"/>
      <c r="OUI65484" s="506"/>
      <c r="OUJ65484" s="506"/>
      <c r="OUK65484" s="506"/>
      <c r="OUL65484" s="506"/>
      <c r="OUM65484" s="506"/>
      <c r="OUN65484" s="506"/>
      <c r="OUO65484" s="506"/>
      <c r="OUP65484" s="506"/>
      <c r="OUQ65484" s="506"/>
      <c r="OUR65484" s="506"/>
      <c r="OUS65484" s="506"/>
      <c r="OUT65484" s="506"/>
      <c r="OUU65484" s="506"/>
      <c r="OUV65484" s="506"/>
      <c r="OUW65484" s="506"/>
      <c r="OUX65484" s="506"/>
      <c r="OUY65484" s="506"/>
      <c r="OUZ65484" s="506"/>
      <c r="OVA65484" s="506"/>
      <c r="OVB65484" s="506"/>
      <c r="OVC65484" s="506"/>
      <c r="OVD65484" s="506"/>
      <c r="OVE65484" s="506"/>
      <c r="OVF65484" s="506"/>
      <c r="OVG65484" s="506"/>
      <c r="OVH65484" s="506"/>
      <c r="OVI65484" s="506"/>
      <c r="OVJ65484" s="506"/>
      <c r="OVK65484" s="506"/>
      <c r="OVL65484" s="506"/>
      <c r="OVM65484" s="506"/>
      <c r="OVN65484" s="506"/>
      <c r="OVO65484" s="506"/>
      <c r="OVP65484" s="506"/>
      <c r="OVQ65484" s="506"/>
      <c r="OVR65484" s="506"/>
      <c r="OVS65484" s="506"/>
      <c r="OVT65484" s="506"/>
      <c r="OVU65484" s="506"/>
      <c r="OVV65484" s="506"/>
      <c r="OVW65484" s="506"/>
      <c r="OVX65484" s="506"/>
      <c r="OVY65484" s="506"/>
      <c r="OVZ65484" s="506"/>
      <c r="OWA65484" s="506"/>
      <c r="OWB65484" s="506"/>
      <c r="OWC65484" s="506"/>
      <c r="OWD65484" s="506"/>
      <c r="OWE65484" s="506"/>
      <c r="OWF65484" s="506"/>
      <c r="OWG65484" s="506"/>
      <c r="OWH65484" s="506"/>
      <c r="OWI65484" s="506"/>
      <c r="OWJ65484" s="506"/>
      <c r="OWK65484" s="506"/>
      <c r="OWL65484" s="506"/>
      <c r="OWM65484" s="506"/>
      <c r="OWN65484" s="506"/>
      <c r="OWO65484" s="506"/>
      <c r="OWP65484" s="506"/>
      <c r="OWQ65484" s="506"/>
      <c r="OWR65484" s="506"/>
      <c r="OWS65484" s="506"/>
      <c r="OWT65484" s="506"/>
      <c r="OWU65484" s="506"/>
      <c r="OWV65484" s="506"/>
      <c r="OWW65484" s="506"/>
      <c r="OWX65484" s="506"/>
      <c r="OWY65484" s="506"/>
      <c r="OWZ65484" s="506"/>
      <c r="OXA65484" s="506"/>
      <c r="OXB65484" s="506"/>
      <c r="OXC65484" s="506"/>
      <c r="OXD65484" s="506"/>
      <c r="OXE65484" s="506"/>
      <c r="OXF65484" s="506"/>
      <c r="OXG65484" s="506"/>
      <c r="OXH65484" s="506"/>
      <c r="OXI65484" s="506"/>
      <c r="OXJ65484" s="506"/>
      <c r="OXK65484" s="506"/>
      <c r="OXL65484" s="506"/>
      <c r="OXM65484" s="506"/>
      <c r="OXN65484" s="506"/>
      <c r="OXO65484" s="506"/>
      <c r="OXP65484" s="506"/>
      <c r="OXQ65484" s="506"/>
      <c r="OXR65484" s="506"/>
      <c r="OXS65484" s="506"/>
      <c r="OXT65484" s="506"/>
      <c r="OXU65484" s="506"/>
      <c r="OXV65484" s="506"/>
      <c r="OXW65484" s="506"/>
      <c r="OXX65484" s="506"/>
      <c r="OXY65484" s="506"/>
      <c r="OXZ65484" s="506"/>
      <c r="OYA65484" s="506"/>
      <c r="OYB65484" s="506"/>
      <c r="OYC65484" s="506"/>
      <c r="OYD65484" s="506"/>
      <c r="OYE65484" s="506"/>
      <c r="OYF65484" s="506"/>
      <c r="OYG65484" s="506"/>
      <c r="OYH65484" s="506"/>
      <c r="OYI65484" s="506"/>
      <c r="OYJ65484" s="506"/>
      <c r="OYK65484" s="506"/>
      <c r="OYL65484" s="506"/>
      <c r="OYM65484" s="506"/>
      <c r="OYN65484" s="506"/>
      <c r="OYO65484" s="506"/>
      <c r="OYP65484" s="506"/>
      <c r="OYQ65484" s="506"/>
      <c r="OYR65484" s="506"/>
      <c r="OYS65484" s="506"/>
      <c r="OYT65484" s="506"/>
      <c r="OYU65484" s="506"/>
      <c r="OYV65484" s="506"/>
      <c r="OYW65484" s="506"/>
      <c r="OYX65484" s="506"/>
      <c r="OYY65484" s="506"/>
      <c r="OYZ65484" s="506"/>
      <c r="OZA65484" s="506"/>
      <c r="OZB65484" s="506"/>
      <c r="OZC65484" s="506"/>
      <c r="OZD65484" s="506"/>
      <c r="OZE65484" s="506"/>
      <c r="OZF65484" s="506"/>
      <c r="OZG65484" s="506"/>
      <c r="OZH65484" s="506"/>
      <c r="OZI65484" s="506"/>
      <c r="OZJ65484" s="506"/>
      <c r="OZK65484" s="506"/>
      <c r="OZL65484" s="506"/>
      <c r="OZM65484" s="506"/>
      <c r="OZN65484" s="506"/>
      <c r="OZO65484" s="506"/>
      <c r="OZP65484" s="506"/>
      <c r="OZQ65484" s="506"/>
      <c r="OZR65484" s="506"/>
      <c r="OZS65484" s="506"/>
      <c r="OZT65484" s="506"/>
      <c r="OZU65484" s="506"/>
      <c r="OZV65484" s="506"/>
      <c r="OZW65484" s="506"/>
      <c r="OZX65484" s="506"/>
      <c r="OZY65484" s="506"/>
      <c r="OZZ65484" s="506"/>
      <c r="PAA65484" s="506"/>
      <c r="PAB65484" s="506"/>
      <c r="PAC65484" s="506"/>
      <c r="PAD65484" s="506"/>
      <c r="PAE65484" s="506"/>
      <c r="PAF65484" s="506"/>
      <c r="PAG65484" s="506"/>
      <c r="PAH65484" s="506"/>
      <c r="PAI65484" s="506"/>
      <c r="PAJ65484" s="506"/>
      <c r="PAK65484" s="506"/>
      <c r="PAL65484" s="506"/>
      <c r="PAM65484" s="506"/>
      <c r="PAN65484" s="506"/>
      <c r="PAO65484" s="506"/>
      <c r="PAP65484" s="506"/>
      <c r="PAQ65484" s="506"/>
      <c r="PAR65484" s="506"/>
      <c r="PAS65484" s="506"/>
      <c r="PAT65484" s="506"/>
      <c r="PAU65484" s="506"/>
      <c r="PAV65484" s="506"/>
      <c r="PAW65484" s="506"/>
      <c r="PAX65484" s="506"/>
      <c r="PAY65484" s="506"/>
      <c r="PAZ65484" s="506"/>
      <c r="PBA65484" s="506"/>
      <c r="PBB65484" s="506"/>
      <c r="PBC65484" s="506"/>
      <c r="PBD65484" s="506"/>
      <c r="PBE65484" s="506"/>
      <c r="PBF65484" s="506"/>
      <c r="PBG65484" s="506"/>
      <c r="PBH65484" s="506"/>
      <c r="PBI65484" s="506"/>
      <c r="PBJ65484" s="506"/>
      <c r="PBK65484" s="506"/>
      <c r="PBL65484" s="506"/>
      <c r="PBM65484" s="506"/>
      <c r="PBN65484" s="506"/>
      <c r="PBO65484" s="506"/>
      <c r="PBP65484" s="506"/>
      <c r="PBQ65484" s="506"/>
      <c r="PBR65484" s="506"/>
      <c r="PBS65484" s="506"/>
      <c r="PBT65484" s="506"/>
      <c r="PBU65484" s="506"/>
      <c r="PBV65484" s="506"/>
      <c r="PBW65484" s="506"/>
      <c r="PBX65484" s="506"/>
      <c r="PBY65484" s="506"/>
      <c r="PBZ65484" s="506"/>
      <c r="PCA65484" s="506"/>
      <c r="PCB65484" s="506"/>
      <c r="PCC65484" s="506"/>
      <c r="PCD65484" s="506"/>
      <c r="PCE65484" s="506"/>
      <c r="PCF65484" s="506"/>
      <c r="PCG65484" s="506"/>
      <c r="PCH65484" s="506"/>
      <c r="PCI65484" s="506"/>
      <c r="PCJ65484" s="506"/>
      <c r="PCK65484" s="506"/>
      <c r="PCL65484" s="506"/>
      <c r="PCM65484" s="506"/>
      <c r="PCN65484" s="506"/>
      <c r="PCO65484" s="506"/>
      <c r="PCP65484" s="506"/>
      <c r="PCQ65484" s="506"/>
      <c r="PCR65484" s="506"/>
      <c r="PCS65484" s="506"/>
      <c r="PCT65484" s="506"/>
      <c r="PCU65484" s="506"/>
      <c r="PCV65484" s="506"/>
      <c r="PCW65484" s="506"/>
      <c r="PCX65484" s="506"/>
      <c r="PCY65484" s="506"/>
      <c r="PCZ65484" s="506"/>
      <c r="PDA65484" s="506"/>
      <c r="PDB65484" s="506"/>
      <c r="PDC65484" s="506"/>
      <c r="PDD65484" s="506"/>
      <c r="PDE65484" s="506"/>
      <c r="PDF65484" s="506"/>
      <c r="PDG65484" s="506"/>
      <c r="PDH65484" s="506"/>
      <c r="PDI65484" s="506"/>
      <c r="PDJ65484" s="506"/>
      <c r="PDK65484" s="506"/>
      <c r="PDL65484" s="506"/>
      <c r="PDM65484" s="506"/>
      <c r="PDN65484" s="506"/>
      <c r="PDO65484" s="506"/>
      <c r="PDP65484" s="506"/>
      <c r="PDQ65484" s="506"/>
      <c r="PDR65484" s="506"/>
      <c r="PDS65484" s="506"/>
      <c r="PDT65484" s="506"/>
      <c r="PDU65484" s="506"/>
      <c r="PDV65484" s="506"/>
      <c r="PDW65484" s="506"/>
      <c r="PDX65484" s="506"/>
      <c r="PDY65484" s="506"/>
      <c r="PDZ65484" s="506"/>
      <c r="PEA65484" s="506"/>
      <c r="PEB65484" s="506"/>
      <c r="PEC65484" s="506"/>
      <c r="PED65484" s="506"/>
      <c r="PEE65484" s="506"/>
      <c r="PEF65484" s="506"/>
      <c r="PEG65484" s="506"/>
      <c r="PEH65484" s="506"/>
      <c r="PEI65484" s="506"/>
      <c r="PEJ65484" s="506"/>
      <c r="PEK65484" s="506"/>
      <c r="PEL65484" s="506"/>
      <c r="PEM65484" s="506"/>
      <c r="PEN65484" s="506"/>
      <c r="PEO65484" s="506"/>
      <c r="PEP65484" s="506"/>
      <c r="PEQ65484" s="506"/>
      <c r="PER65484" s="506"/>
      <c r="PES65484" s="506"/>
      <c r="PET65484" s="506"/>
      <c r="PEU65484" s="506"/>
      <c r="PEV65484" s="506"/>
      <c r="PEW65484" s="506"/>
      <c r="PEX65484" s="506"/>
      <c r="PEY65484" s="506"/>
      <c r="PEZ65484" s="506"/>
      <c r="PFA65484" s="506"/>
      <c r="PFB65484" s="506"/>
      <c r="PFC65484" s="506"/>
      <c r="PFD65484" s="506"/>
      <c r="PFE65484" s="506"/>
      <c r="PFF65484" s="506"/>
      <c r="PFG65484" s="506"/>
      <c r="PFH65484" s="506"/>
      <c r="PFI65484" s="506"/>
      <c r="PFJ65484" s="506"/>
      <c r="PFK65484" s="506"/>
      <c r="PFL65484" s="506"/>
      <c r="PFM65484" s="506"/>
      <c r="PFN65484" s="506"/>
      <c r="PFO65484" s="506"/>
      <c r="PFP65484" s="506"/>
      <c r="PFQ65484" s="506"/>
      <c r="PFR65484" s="506"/>
      <c r="PFS65484" s="506"/>
      <c r="PFT65484" s="506"/>
      <c r="PFU65484" s="506"/>
      <c r="PFV65484" s="506"/>
      <c r="PFW65484" s="506"/>
      <c r="PFX65484" s="506"/>
      <c r="PFY65484" s="506"/>
      <c r="PFZ65484" s="506"/>
      <c r="PGA65484" s="506"/>
      <c r="PGB65484" s="506"/>
      <c r="PGC65484" s="506"/>
      <c r="PGD65484" s="506"/>
      <c r="PGE65484" s="506"/>
      <c r="PGF65484" s="506"/>
      <c r="PGG65484" s="506"/>
      <c r="PGH65484" s="506"/>
      <c r="PGI65484" s="506"/>
      <c r="PGJ65484" s="506"/>
      <c r="PGK65484" s="506"/>
      <c r="PGL65484" s="506"/>
      <c r="PGM65484" s="506"/>
      <c r="PGN65484" s="506"/>
      <c r="PGO65484" s="506"/>
      <c r="PGP65484" s="506"/>
      <c r="PGQ65484" s="506"/>
      <c r="PGR65484" s="506"/>
      <c r="PGS65484" s="506"/>
      <c r="PGT65484" s="506"/>
      <c r="PGU65484" s="506"/>
      <c r="PGV65484" s="506"/>
      <c r="PGW65484" s="506"/>
      <c r="PGX65484" s="506"/>
      <c r="PGY65484" s="506"/>
      <c r="PGZ65484" s="506"/>
      <c r="PHA65484" s="506"/>
      <c r="PHB65484" s="506"/>
      <c r="PHC65484" s="506"/>
      <c r="PHD65484" s="506"/>
      <c r="PHE65484" s="506"/>
      <c r="PHF65484" s="506"/>
      <c r="PHG65484" s="506"/>
      <c r="PHH65484" s="506"/>
      <c r="PHI65484" s="506"/>
      <c r="PHJ65484" s="506"/>
      <c r="PHK65484" s="506"/>
      <c r="PHL65484" s="506"/>
      <c r="PHM65484" s="506"/>
      <c r="PHN65484" s="506"/>
      <c r="PHO65484" s="506"/>
      <c r="PHP65484" s="506"/>
      <c r="PHQ65484" s="506"/>
      <c r="PHR65484" s="506"/>
      <c r="PHS65484" s="506"/>
      <c r="PHT65484" s="506"/>
      <c r="PHU65484" s="506"/>
      <c r="PHV65484" s="506"/>
      <c r="PHW65484" s="506"/>
      <c r="PHX65484" s="506"/>
      <c r="PHY65484" s="506"/>
      <c r="PHZ65484" s="506"/>
      <c r="PIA65484" s="506"/>
      <c r="PIB65484" s="506"/>
      <c r="PIC65484" s="506"/>
      <c r="PID65484" s="506"/>
      <c r="PIE65484" s="506"/>
      <c r="PIF65484" s="506"/>
      <c r="PIG65484" s="506"/>
      <c r="PIH65484" s="506"/>
      <c r="PII65484" s="506"/>
      <c r="PIJ65484" s="506"/>
      <c r="PIK65484" s="506"/>
      <c r="PIL65484" s="506"/>
      <c r="PIM65484" s="506"/>
      <c r="PIN65484" s="506"/>
      <c r="PIO65484" s="506"/>
      <c r="PIP65484" s="506"/>
      <c r="PIQ65484" s="506"/>
      <c r="PIR65484" s="506"/>
      <c r="PIS65484" s="506"/>
      <c r="PIT65484" s="506"/>
      <c r="PIU65484" s="506"/>
      <c r="PIV65484" s="506"/>
      <c r="PIW65484" s="506"/>
      <c r="PIX65484" s="506"/>
      <c r="PIY65484" s="506"/>
      <c r="PIZ65484" s="506"/>
      <c r="PJA65484" s="506"/>
      <c r="PJB65484" s="506"/>
      <c r="PJC65484" s="506"/>
      <c r="PJD65484" s="506"/>
      <c r="PJE65484" s="506"/>
      <c r="PJF65484" s="506"/>
      <c r="PJG65484" s="506"/>
      <c r="PJH65484" s="506"/>
      <c r="PJI65484" s="506"/>
      <c r="PJJ65484" s="506"/>
      <c r="PJK65484" s="506"/>
      <c r="PJL65484" s="506"/>
      <c r="PJM65484" s="506"/>
      <c r="PJN65484" s="506"/>
      <c r="PJO65484" s="506"/>
      <c r="PJP65484" s="506"/>
      <c r="PJQ65484" s="506"/>
      <c r="PJR65484" s="506"/>
      <c r="PJS65484" s="506"/>
      <c r="PJT65484" s="506"/>
      <c r="PJU65484" s="506"/>
      <c r="PJV65484" s="506"/>
      <c r="PJW65484" s="506"/>
      <c r="PJX65484" s="506"/>
      <c r="PJY65484" s="506"/>
      <c r="PJZ65484" s="506"/>
      <c r="PKA65484" s="506"/>
      <c r="PKB65484" s="506"/>
      <c r="PKC65484" s="506"/>
      <c r="PKD65484" s="506"/>
      <c r="PKE65484" s="506"/>
      <c r="PKF65484" s="506"/>
      <c r="PKG65484" s="506"/>
      <c r="PKH65484" s="506"/>
      <c r="PKI65484" s="506"/>
      <c r="PKJ65484" s="506"/>
      <c r="PKK65484" s="506"/>
      <c r="PKL65484" s="506"/>
      <c r="PKM65484" s="506"/>
      <c r="PKN65484" s="506"/>
      <c r="PKO65484" s="506"/>
      <c r="PKP65484" s="506"/>
      <c r="PKQ65484" s="506"/>
      <c r="PKR65484" s="506"/>
      <c r="PKS65484" s="506"/>
      <c r="PKT65484" s="506"/>
      <c r="PKU65484" s="506"/>
      <c r="PKV65484" s="506"/>
      <c r="PKW65484" s="506"/>
      <c r="PKX65484" s="506"/>
      <c r="PKY65484" s="506"/>
      <c r="PKZ65484" s="506"/>
      <c r="PLA65484" s="506"/>
      <c r="PLB65484" s="506"/>
      <c r="PLC65484" s="506"/>
      <c r="PLD65484" s="506"/>
      <c r="PLE65484" s="506"/>
      <c r="PLF65484" s="506"/>
      <c r="PLG65484" s="506"/>
      <c r="PLH65484" s="506"/>
      <c r="PLI65484" s="506"/>
      <c r="PLJ65484" s="506"/>
      <c r="PLK65484" s="506"/>
      <c r="PLL65484" s="506"/>
      <c r="PLM65484" s="506"/>
      <c r="PLN65484" s="506"/>
      <c r="PLO65484" s="506"/>
      <c r="PLP65484" s="506"/>
      <c r="PLQ65484" s="506"/>
      <c r="PLR65484" s="506"/>
      <c r="PLS65484" s="506"/>
      <c r="PLT65484" s="506"/>
      <c r="PLU65484" s="506"/>
      <c r="PLV65484" s="506"/>
      <c r="PLW65484" s="506"/>
      <c r="PLX65484" s="506"/>
      <c r="PLY65484" s="506"/>
      <c r="PLZ65484" s="506"/>
      <c r="PMA65484" s="506"/>
      <c r="PMB65484" s="506"/>
      <c r="PMC65484" s="506"/>
      <c r="PMD65484" s="506"/>
      <c r="PME65484" s="506"/>
      <c r="PMF65484" s="506"/>
      <c r="PMG65484" s="506"/>
      <c r="PMH65484" s="506"/>
      <c r="PMI65484" s="506"/>
      <c r="PMJ65484" s="506"/>
      <c r="PMK65484" s="506"/>
      <c r="PML65484" s="506"/>
      <c r="PMM65484" s="506"/>
      <c r="PMN65484" s="506"/>
      <c r="PMO65484" s="506"/>
      <c r="PMP65484" s="506"/>
      <c r="PMQ65484" s="506"/>
      <c r="PMR65484" s="506"/>
      <c r="PMS65484" s="506"/>
      <c r="PMT65484" s="506"/>
      <c r="PMU65484" s="506"/>
      <c r="PMV65484" s="506"/>
      <c r="PMW65484" s="506"/>
      <c r="PMX65484" s="506"/>
      <c r="PMY65484" s="506"/>
      <c r="PMZ65484" s="506"/>
      <c r="PNA65484" s="506"/>
      <c r="PNB65484" s="506"/>
      <c r="PNC65484" s="506"/>
      <c r="PND65484" s="506"/>
      <c r="PNE65484" s="506"/>
      <c r="PNF65484" s="506"/>
      <c r="PNG65484" s="506"/>
      <c r="PNH65484" s="506"/>
      <c r="PNI65484" s="506"/>
      <c r="PNJ65484" s="506"/>
      <c r="PNK65484" s="506"/>
      <c r="PNL65484" s="506"/>
      <c r="PNM65484" s="506"/>
      <c r="PNN65484" s="506"/>
      <c r="PNO65484" s="506"/>
      <c r="PNP65484" s="506"/>
      <c r="PNQ65484" s="506"/>
      <c r="PNR65484" s="506"/>
      <c r="PNS65484" s="506"/>
      <c r="PNT65484" s="506"/>
      <c r="PNU65484" s="506"/>
      <c r="PNV65484" s="506"/>
      <c r="PNW65484" s="506"/>
      <c r="PNX65484" s="506"/>
      <c r="PNY65484" s="506"/>
      <c r="PNZ65484" s="506"/>
      <c r="POA65484" s="506"/>
      <c r="POB65484" s="506"/>
      <c r="POC65484" s="506"/>
      <c r="POD65484" s="506"/>
      <c r="POE65484" s="506"/>
      <c r="POF65484" s="506"/>
      <c r="POG65484" s="506"/>
      <c r="POH65484" s="506"/>
      <c r="POI65484" s="506"/>
      <c r="POJ65484" s="506"/>
      <c r="POK65484" s="506"/>
      <c r="POL65484" s="506"/>
      <c r="POM65484" s="506"/>
      <c r="PON65484" s="506"/>
      <c r="POO65484" s="506"/>
      <c r="POP65484" s="506"/>
      <c r="POQ65484" s="506"/>
      <c r="POR65484" s="506"/>
      <c r="POS65484" s="506"/>
      <c r="POT65484" s="506"/>
      <c r="POU65484" s="506"/>
      <c r="POV65484" s="506"/>
      <c r="POW65484" s="506"/>
      <c r="POX65484" s="506"/>
      <c r="POY65484" s="506"/>
      <c r="POZ65484" s="506"/>
      <c r="PPA65484" s="506"/>
      <c r="PPB65484" s="506"/>
      <c r="PPC65484" s="506"/>
      <c r="PPD65484" s="506"/>
      <c r="PPE65484" s="506"/>
      <c r="PPF65484" s="506"/>
      <c r="PPG65484" s="506"/>
      <c r="PPH65484" s="506"/>
      <c r="PPI65484" s="506"/>
      <c r="PPJ65484" s="506"/>
      <c r="PPK65484" s="506"/>
      <c r="PPL65484" s="506"/>
      <c r="PPM65484" s="506"/>
      <c r="PPN65484" s="506"/>
      <c r="PPO65484" s="506"/>
      <c r="PPP65484" s="506"/>
      <c r="PPQ65484" s="506"/>
      <c r="PPR65484" s="506"/>
      <c r="PPS65484" s="506"/>
      <c r="PPT65484" s="506"/>
      <c r="PPU65484" s="506"/>
      <c r="PPV65484" s="506"/>
      <c r="PPW65484" s="506"/>
      <c r="PPX65484" s="506"/>
      <c r="PPY65484" s="506"/>
      <c r="PPZ65484" s="506"/>
      <c r="PQA65484" s="506"/>
      <c r="PQB65484" s="506"/>
      <c r="PQC65484" s="506"/>
      <c r="PQD65484" s="506"/>
      <c r="PQE65484" s="506"/>
      <c r="PQF65484" s="506"/>
      <c r="PQG65484" s="506"/>
      <c r="PQH65484" s="506"/>
      <c r="PQI65484" s="506"/>
      <c r="PQJ65484" s="506"/>
      <c r="PQK65484" s="506"/>
      <c r="PQL65484" s="506"/>
      <c r="PQM65484" s="506"/>
      <c r="PQN65484" s="506"/>
      <c r="PQO65484" s="506"/>
      <c r="PQP65484" s="506"/>
      <c r="PQQ65484" s="506"/>
      <c r="PQR65484" s="506"/>
      <c r="PQS65484" s="506"/>
      <c r="PQT65484" s="506"/>
      <c r="PQU65484" s="506"/>
      <c r="PQV65484" s="506"/>
      <c r="PQW65484" s="506"/>
      <c r="PQX65484" s="506"/>
      <c r="PQY65484" s="506"/>
      <c r="PQZ65484" s="506"/>
      <c r="PRA65484" s="506"/>
      <c r="PRB65484" s="506"/>
      <c r="PRC65484" s="506"/>
      <c r="PRD65484" s="506"/>
      <c r="PRE65484" s="506"/>
      <c r="PRF65484" s="506"/>
      <c r="PRG65484" s="506"/>
      <c r="PRH65484" s="506"/>
      <c r="PRI65484" s="506"/>
      <c r="PRJ65484" s="506"/>
      <c r="PRK65484" s="506"/>
      <c r="PRL65484" s="506"/>
      <c r="PRM65484" s="506"/>
      <c r="PRN65484" s="506"/>
      <c r="PRO65484" s="506"/>
      <c r="PRP65484" s="506"/>
      <c r="PRQ65484" s="506"/>
      <c r="PRR65484" s="506"/>
      <c r="PRS65484" s="506"/>
      <c r="PRT65484" s="506"/>
      <c r="PRU65484" s="506"/>
      <c r="PRV65484" s="506"/>
      <c r="PRW65484" s="506"/>
      <c r="PRX65484" s="506"/>
      <c r="PRY65484" s="506"/>
      <c r="PRZ65484" s="506"/>
      <c r="PSA65484" s="506"/>
      <c r="PSB65484" s="506"/>
      <c r="PSC65484" s="506"/>
      <c r="PSD65484" s="506"/>
      <c r="PSE65484" s="506"/>
      <c r="PSF65484" s="506"/>
      <c r="PSG65484" s="506"/>
      <c r="PSH65484" s="506"/>
      <c r="PSI65484" s="506"/>
      <c r="PSJ65484" s="506"/>
      <c r="PSK65484" s="506"/>
      <c r="PSL65484" s="506"/>
      <c r="PSM65484" s="506"/>
      <c r="PSN65484" s="506"/>
      <c r="PSO65484" s="506"/>
      <c r="PSP65484" s="506"/>
      <c r="PSQ65484" s="506"/>
      <c r="PSR65484" s="506"/>
      <c r="PSS65484" s="506"/>
      <c r="PST65484" s="506"/>
      <c r="PSU65484" s="506"/>
      <c r="PSV65484" s="506"/>
      <c r="PSW65484" s="506"/>
      <c r="PSX65484" s="506"/>
      <c r="PSY65484" s="506"/>
      <c r="PSZ65484" s="506"/>
      <c r="PTA65484" s="506"/>
      <c r="PTB65484" s="506"/>
      <c r="PTC65484" s="506"/>
      <c r="PTD65484" s="506"/>
      <c r="PTE65484" s="506"/>
      <c r="PTF65484" s="506"/>
      <c r="PTG65484" s="506"/>
      <c r="PTH65484" s="506"/>
      <c r="PTI65484" s="506"/>
      <c r="PTJ65484" s="506"/>
      <c r="PTK65484" s="506"/>
      <c r="PTL65484" s="506"/>
      <c r="PTM65484" s="506"/>
      <c r="PTN65484" s="506"/>
      <c r="PTO65484" s="506"/>
      <c r="PTP65484" s="506"/>
      <c r="PTQ65484" s="506"/>
      <c r="PTR65484" s="506"/>
      <c r="PTS65484" s="506"/>
      <c r="PTT65484" s="506"/>
      <c r="PTU65484" s="506"/>
      <c r="PTV65484" s="506"/>
      <c r="PTW65484" s="506"/>
      <c r="PTX65484" s="506"/>
      <c r="PTY65484" s="506"/>
      <c r="PTZ65484" s="506"/>
      <c r="PUA65484" s="506"/>
      <c r="PUB65484" s="506"/>
      <c r="PUC65484" s="506"/>
      <c r="PUD65484" s="506"/>
      <c r="PUE65484" s="506"/>
      <c r="PUF65484" s="506"/>
      <c r="PUG65484" s="506"/>
      <c r="PUH65484" s="506"/>
      <c r="PUI65484" s="506"/>
      <c r="PUJ65484" s="506"/>
      <c r="PUK65484" s="506"/>
      <c r="PUL65484" s="506"/>
      <c r="PUM65484" s="506"/>
      <c r="PUN65484" s="506"/>
      <c r="PUO65484" s="506"/>
      <c r="PUP65484" s="506"/>
      <c r="PUQ65484" s="506"/>
      <c r="PUR65484" s="506"/>
      <c r="PUS65484" s="506"/>
      <c r="PUT65484" s="506"/>
      <c r="PUU65484" s="506"/>
      <c r="PUV65484" s="506"/>
      <c r="PUW65484" s="506"/>
      <c r="PUX65484" s="506"/>
      <c r="PUY65484" s="506"/>
      <c r="PUZ65484" s="506"/>
      <c r="PVA65484" s="506"/>
      <c r="PVB65484" s="506"/>
      <c r="PVC65484" s="506"/>
      <c r="PVD65484" s="506"/>
      <c r="PVE65484" s="506"/>
      <c r="PVF65484" s="506"/>
      <c r="PVG65484" s="506"/>
      <c r="PVH65484" s="506"/>
      <c r="PVI65484" s="506"/>
      <c r="PVJ65484" s="506"/>
      <c r="PVK65484" s="506"/>
      <c r="PVL65484" s="506"/>
      <c r="PVM65484" s="506"/>
      <c r="PVN65484" s="506"/>
      <c r="PVO65484" s="506"/>
      <c r="PVP65484" s="506"/>
      <c r="PVQ65484" s="506"/>
      <c r="PVR65484" s="506"/>
      <c r="PVS65484" s="506"/>
      <c r="PVT65484" s="506"/>
      <c r="PVU65484" s="506"/>
      <c r="PVV65484" s="506"/>
      <c r="PVW65484" s="506"/>
      <c r="PVX65484" s="506"/>
      <c r="PVY65484" s="506"/>
      <c r="PVZ65484" s="506"/>
      <c r="PWA65484" s="506"/>
      <c r="PWB65484" s="506"/>
      <c r="PWC65484" s="506"/>
      <c r="PWD65484" s="506"/>
      <c r="PWE65484" s="506"/>
      <c r="PWF65484" s="506"/>
      <c r="PWG65484" s="506"/>
      <c r="PWH65484" s="506"/>
      <c r="PWI65484" s="506"/>
      <c r="PWJ65484" s="506"/>
      <c r="PWK65484" s="506"/>
      <c r="PWL65484" s="506"/>
      <c r="PWM65484" s="506"/>
      <c r="PWN65484" s="506"/>
      <c r="PWO65484" s="506"/>
      <c r="PWP65484" s="506"/>
      <c r="PWQ65484" s="506"/>
      <c r="PWR65484" s="506"/>
      <c r="PWS65484" s="506"/>
      <c r="PWT65484" s="506"/>
      <c r="PWU65484" s="506"/>
      <c r="PWV65484" s="506"/>
      <c r="PWW65484" s="506"/>
      <c r="PWX65484" s="506"/>
      <c r="PWY65484" s="506"/>
      <c r="PWZ65484" s="506"/>
      <c r="PXA65484" s="506"/>
      <c r="PXB65484" s="506"/>
      <c r="PXC65484" s="506"/>
      <c r="PXD65484" s="506"/>
      <c r="PXE65484" s="506"/>
      <c r="PXF65484" s="506"/>
      <c r="PXG65484" s="506"/>
      <c r="PXH65484" s="506"/>
      <c r="PXI65484" s="506"/>
      <c r="PXJ65484" s="506"/>
      <c r="PXK65484" s="506"/>
      <c r="PXL65484" s="506"/>
      <c r="PXM65484" s="506"/>
      <c r="PXN65484" s="506"/>
      <c r="PXO65484" s="506"/>
      <c r="PXP65484" s="506"/>
      <c r="PXQ65484" s="506"/>
      <c r="PXR65484" s="506"/>
      <c r="PXS65484" s="506"/>
      <c r="PXT65484" s="506"/>
      <c r="PXU65484" s="506"/>
      <c r="PXV65484" s="506"/>
      <c r="PXW65484" s="506"/>
      <c r="PXX65484" s="506"/>
      <c r="PXY65484" s="506"/>
      <c r="PXZ65484" s="506"/>
      <c r="PYA65484" s="506"/>
      <c r="PYB65484" s="506"/>
      <c r="PYC65484" s="506"/>
      <c r="PYD65484" s="506"/>
      <c r="PYE65484" s="506"/>
      <c r="PYF65484" s="506"/>
      <c r="PYG65484" s="506"/>
      <c r="PYH65484" s="506"/>
      <c r="PYI65484" s="506"/>
      <c r="PYJ65484" s="506"/>
      <c r="PYK65484" s="506"/>
      <c r="PYL65484" s="506"/>
      <c r="PYM65484" s="506"/>
      <c r="PYN65484" s="506"/>
      <c r="PYO65484" s="506"/>
      <c r="PYP65484" s="506"/>
      <c r="PYQ65484" s="506"/>
      <c r="PYR65484" s="506"/>
      <c r="PYS65484" s="506"/>
      <c r="PYT65484" s="506"/>
      <c r="PYU65484" s="506"/>
      <c r="PYV65484" s="506"/>
      <c r="PYW65484" s="506"/>
      <c r="PYX65484" s="506"/>
      <c r="PYY65484" s="506"/>
      <c r="PYZ65484" s="506"/>
      <c r="PZA65484" s="506"/>
      <c r="PZB65484" s="506"/>
      <c r="PZC65484" s="506"/>
      <c r="PZD65484" s="506"/>
      <c r="PZE65484" s="506"/>
      <c r="PZF65484" s="506"/>
      <c r="PZG65484" s="506"/>
      <c r="PZH65484" s="506"/>
      <c r="PZI65484" s="506"/>
      <c r="PZJ65484" s="506"/>
      <c r="PZK65484" s="506"/>
      <c r="PZL65484" s="506"/>
      <c r="PZM65484" s="506"/>
      <c r="PZN65484" s="506"/>
      <c r="PZO65484" s="506"/>
      <c r="PZP65484" s="506"/>
      <c r="PZQ65484" s="506"/>
      <c r="PZR65484" s="506"/>
      <c r="PZS65484" s="506"/>
      <c r="PZT65484" s="506"/>
      <c r="PZU65484" s="506"/>
      <c r="PZV65484" s="506"/>
      <c r="PZW65484" s="506"/>
      <c r="PZX65484" s="506"/>
      <c r="PZY65484" s="506"/>
      <c r="PZZ65484" s="506"/>
      <c r="QAA65484" s="506"/>
      <c r="QAB65484" s="506"/>
      <c r="QAC65484" s="506"/>
      <c r="QAD65484" s="506"/>
      <c r="QAE65484" s="506"/>
      <c r="QAF65484" s="506"/>
      <c r="QAG65484" s="506"/>
      <c r="QAH65484" s="506"/>
      <c r="QAI65484" s="506"/>
      <c r="QAJ65484" s="506"/>
      <c r="QAK65484" s="506"/>
      <c r="QAL65484" s="506"/>
      <c r="QAM65484" s="506"/>
      <c r="QAN65484" s="506"/>
      <c r="QAO65484" s="506"/>
      <c r="QAP65484" s="506"/>
      <c r="QAQ65484" s="506"/>
      <c r="QAR65484" s="506"/>
      <c r="QAS65484" s="506"/>
      <c r="QAT65484" s="506"/>
      <c r="QAU65484" s="506"/>
      <c r="QAV65484" s="506"/>
      <c r="QAW65484" s="506"/>
      <c r="QAX65484" s="506"/>
      <c r="QAY65484" s="506"/>
      <c r="QAZ65484" s="506"/>
      <c r="QBA65484" s="506"/>
      <c r="QBB65484" s="506"/>
      <c r="QBC65484" s="506"/>
      <c r="QBD65484" s="506"/>
      <c r="QBE65484" s="506"/>
      <c r="QBF65484" s="506"/>
      <c r="QBG65484" s="506"/>
      <c r="QBH65484" s="506"/>
      <c r="QBI65484" s="506"/>
      <c r="QBJ65484" s="506"/>
      <c r="QBK65484" s="506"/>
      <c r="QBL65484" s="506"/>
      <c r="QBM65484" s="506"/>
      <c r="QBN65484" s="506"/>
      <c r="QBO65484" s="506"/>
      <c r="QBP65484" s="506"/>
      <c r="QBQ65484" s="506"/>
      <c r="QBR65484" s="506"/>
      <c r="QBS65484" s="506"/>
      <c r="QBT65484" s="506"/>
      <c r="QBU65484" s="506"/>
      <c r="QBV65484" s="506"/>
      <c r="QBW65484" s="506"/>
      <c r="QBX65484" s="506"/>
      <c r="QBY65484" s="506"/>
      <c r="QBZ65484" s="506"/>
      <c r="QCA65484" s="506"/>
      <c r="QCB65484" s="506"/>
      <c r="QCC65484" s="506"/>
      <c r="QCD65484" s="506"/>
      <c r="QCE65484" s="506"/>
      <c r="QCF65484" s="506"/>
      <c r="QCG65484" s="506"/>
      <c r="QCH65484" s="506"/>
      <c r="QCI65484" s="506"/>
      <c r="QCJ65484" s="506"/>
      <c r="QCK65484" s="506"/>
      <c r="QCL65484" s="506"/>
      <c r="QCM65484" s="506"/>
      <c r="QCN65484" s="506"/>
      <c r="QCO65484" s="506"/>
      <c r="QCP65484" s="506"/>
      <c r="QCQ65484" s="506"/>
      <c r="QCR65484" s="506"/>
      <c r="QCS65484" s="506"/>
      <c r="QCT65484" s="506"/>
      <c r="QCU65484" s="506"/>
      <c r="QCV65484" s="506"/>
      <c r="QCW65484" s="506"/>
      <c r="QCX65484" s="506"/>
      <c r="QCY65484" s="506"/>
      <c r="QCZ65484" s="506"/>
      <c r="QDA65484" s="506"/>
      <c r="QDB65484" s="506"/>
      <c r="QDC65484" s="506"/>
      <c r="QDD65484" s="506"/>
      <c r="QDE65484" s="506"/>
      <c r="QDF65484" s="506"/>
      <c r="QDG65484" s="506"/>
      <c r="QDH65484" s="506"/>
      <c r="QDI65484" s="506"/>
      <c r="QDJ65484" s="506"/>
      <c r="QDK65484" s="506"/>
      <c r="QDL65484" s="506"/>
      <c r="QDM65484" s="506"/>
      <c r="QDN65484" s="506"/>
      <c r="QDO65484" s="506"/>
      <c r="QDP65484" s="506"/>
      <c r="QDQ65484" s="506"/>
      <c r="QDR65484" s="506"/>
      <c r="QDS65484" s="506"/>
      <c r="QDT65484" s="506"/>
      <c r="QDU65484" s="506"/>
      <c r="QDV65484" s="506"/>
      <c r="QDW65484" s="506"/>
      <c r="QDX65484" s="506"/>
      <c r="QDY65484" s="506"/>
      <c r="QDZ65484" s="506"/>
      <c r="QEA65484" s="506"/>
      <c r="QEB65484" s="506"/>
      <c r="QEC65484" s="506"/>
      <c r="QED65484" s="506"/>
      <c r="QEE65484" s="506"/>
      <c r="QEF65484" s="506"/>
      <c r="QEG65484" s="506"/>
      <c r="QEH65484" s="506"/>
      <c r="QEI65484" s="506"/>
      <c r="QEJ65484" s="506"/>
      <c r="QEK65484" s="506"/>
      <c r="QEL65484" s="506"/>
      <c r="QEM65484" s="506"/>
      <c r="QEN65484" s="506"/>
      <c r="QEO65484" s="506"/>
      <c r="QEP65484" s="506"/>
      <c r="QEQ65484" s="506"/>
      <c r="QER65484" s="506"/>
      <c r="QES65484" s="506"/>
      <c r="QET65484" s="506"/>
      <c r="QEU65484" s="506"/>
      <c r="QEV65484" s="506"/>
      <c r="QEW65484" s="506"/>
      <c r="QEX65484" s="506"/>
      <c r="QEY65484" s="506"/>
      <c r="QEZ65484" s="506"/>
      <c r="QFA65484" s="506"/>
      <c r="QFB65484" s="506"/>
      <c r="QFC65484" s="506"/>
      <c r="QFD65484" s="506"/>
      <c r="QFE65484" s="506"/>
      <c r="QFF65484" s="506"/>
      <c r="QFG65484" s="506"/>
      <c r="QFH65484" s="506"/>
      <c r="QFI65484" s="506"/>
      <c r="QFJ65484" s="506"/>
      <c r="QFK65484" s="506"/>
      <c r="QFL65484" s="506"/>
      <c r="QFM65484" s="506"/>
      <c r="QFN65484" s="506"/>
      <c r="QFO65484" s="506"/>
      <c r="QFP65484" s="506"/>
      <c r="QFQ65484" s="506"/>
      <c r="QFR65484" s="506"/>
      <c r="QFS65484" s="506"/>
      <c r="QFT65484" s="506"/>
      <c r="QFU65484" s="506"/>
      <c r="QFV65484" s="506"/>
      <c r="QFW65484" s="506"/>
      <c r="QFX65484" s="506"/>
      <c r="QFY65484" s="506"/>
      <c r="QFZ65484" s="506"/>
      <c r="QGA65484" s="506"/>
      <c r="QGB65484" s="506"/>
      <c r="QGC65484" s="506"/>
      <c r="QGD65484" s="506"/>
      <c r="QGE65484" s="506"/>
      <c r="QGF65484" s="506"/>
      <c r="QGG65484" s="506"/>
      <c r="QGH65484" s="506"/>
      <c r="QGI65484" s="506"/>
      <c r="QGJ65484" s="506"/>
      <c r="QGK65484" s="506"/>
      <c r="QGL65484" s="506"/>
      <c r="QGM65484" s="506"/>
      <c r="QGN65484" s="506"/>
      <c r="QGO65484" s="506"/>
      <c r="QGP65484" s="506"/>
      <c r="QGQ65484" s="506"/>
      <c r="QGR65484" s="506"/>
      <c r="QGS65484" s="506"/>
      <c r="QGT65484" s="506"/>
      <c r="QGU65484" s="506"/>
      <c r="QGV65484" s="506"/>
      <c r="QGW65484" s="506"/>
      <c r="QGX65484" s="506"/>
      <c r="QGY65484" s="506"/>
      <c r="QGZ65484" s="506"/>
      <c r="QHA65484" s="506"/>
      <c r="QHB65484" s="506"/>
      <c r="QHC65484" s="506"/>
      <c r="QHD65484" s="506"/>
      <c r="QHE65484" s="506"/>
      <c r="QHF65484" s="506"/>
      <c r="QHG65484" s="506"/>
      <c r="QHH65484" s="506"/>
      <c r="QHI65484" s="506"/>
      <c r="QHJ65484" s="506"/>
      <c r="QHK65484" s="506"/>
      <c r="QHL65484" s="506"/>
      <c r="QHM65484" s="506"/>
      <c r="QHN65484" s="506"/>
      <c r="QHO65484" s="506"/>
      <c r="QHP65484" s="506"/>
      <c r="QHQ65484" s="506"/>
      <c r="QHR65484" s="506"/>
      <c r="QHS65484" s="506"/>
      <c r="QHT65484" s="506"/>
      <c r="QHU65484" s="506"/>
      <c r="QHV65484" s="506"/>
      <c r="QHW65484" s="506"/>
      <c r="QHX65484" s="506"/>
      <c r="QHY65484" s="506"/>
      <c r="QHZ65484" s="506"/>
      <c r="QIA65484" s="506"/>
      <c r="QIB65484" s="506"/>
      <c r="QIC65484" s="506"/>
      <c r="QID65484" s="506"/>
      <c r="QIE65484" s="506"/>
      <c r="QIF65484" s="506"/>
      <c r="QIG65484" s="506"/>
      <c r="QIH65484" s="506"/>
      <c r="QII65484" s="506"/>
      <c r="QIJ65484" s="506"/>
      <c r="QIK65484" s="506"/>
      <c r="QIL65484" s="506"/>
      <c r="QIM65484" s="506"/>
      <c r="QIN65484" s="506"/>
      <c r="QIO65484" s="506"/>
      <c r="QIP65484" s="506"/>
      <c r="QIQ65484" s="506"/>
      <c r="QIR65484" s="506"/>
      <c r="QIS65484" s="506"/>
      <c r="QIT65484" s="506"/>
      <c r="QIU65484" s="506"/>
      <c r="QIV65484" s="506"/>
      <c r="QIW65484" s="506"/>
      <c r="QIX65484" s="506"/>
      <c r="QIY65484" s="506"/>
      <c r="QIZ65484" s="506"/>
      <c r="QJA65484" s="506"/>
      <c r="QJB65484" s="506"/>
      <c r="QJC65484" s="506"/>
      <c r="QJD65484" s="506"/>
      <c r="QJE65484" s="506"/>
      <c r="QJF65484" s="506"/>
      <c r="QJG65484" s="506"/>
      <c r="QJH65484" s="506"/>
      <c r="QJI65484" s="506"/>
      <c r="QJJ65484" s="506"/>
      <c r="QJK65484" s="506"/>
      <c r="QJL65484" s="506"/>
      <c r="QJM65484" s="506"/>
      <c r="QJN65484" s="506"/>
      <c r="QJO65484" s="506"/>
      <c r="QJP65484" s="506"/>
      <c r="QJQ65484" s="506"/>
      <c r="QJR65484" s="506"/>
      <c r="QJS65484" s="506"/>
      <c r="QJT65484" s="506"/>
      <c r="QJU65484" s="506"/>
      <c r="QJV65484" s="506"/>
      <c r="QJW65484" s="506"/>
      <c r="QJX65484" s="506"/>
      <c r="QJY65484" s="506"/>
      <c r="QJZ65484" s="506"/>
      <c r="QKA65484" s="506"/>
      <c r="QKB65484" s="506"/>
      <c r="QKC65484" s="506"/>
      <c r="QKD65484" s="506"/>
      <c r="QKE65484" s="506"/>
      <c r="QKF65484" s="506"/>
      <c r="QKG65484" s="506"/>
      <c r="QKH65484" s="506"/>
      <c r="QKI65484" s="506"/>
      <c r="QKJ65484" s="506"/>
      <c r="QKK65484" s="506"/>
      <c r="QKL65484" s="506"/>
      <c r="QKM65484" s="506"/>
      <c r="QKN65484" s="506"/>
      <c r="QKO65484" s="506"/>
      <c r="QKP65484" s="506"/>
      <c r="QKQ65484" s="506"/>
      <c r="QKR65484" s="506"/>
      <c r="QKS65484" s="506"/>
      <c r="QKT65484" s="506"/>
      <c r="QKU65484" s="506"/>
      <c r="QKV65484" s="506"/>
      <c r="QKW65484" s="506"/>
      <c r="QKX65484" s="506"/>
      <c r="QKY65484" s="506"/>
      <c r="QKZ65484" s="506"/>
      <c r="QLA65484" s="506"/>
      <c r="QLB65484" s="506"/>
      <c r="QLC65484" s="506"/>
      <c r="QLD65484" s="506"/>
      <c r="QLE65484" s="506"/>
      <c r="QLF65484" s="506"/>
      <c r="QLG65484" s="506"/>
      <c r="QLH65484" s="506"/>
      <c r="QLI65484" s="506"/>
      <c r="QLJ65484" s="506"/>
      <c r="QLK65484" s="506"/>
      <c r="QLL65484" s="506"/>
      <c r="QLM65484" s="506"/>
      <c r="QLN65484" s="506"/>
      <c r="QLO65484" s="506"/>
      <c r="QLP65484" s="506"/>
      <c r="QLQ65484" s="506"/>
      <c r="QLR65484" s="506"/>
      <c r="QLS65484" s="506"/>
      <c r="QLT65484" s="506"/>
      <c r="QLU65484" s="506"/>
      <c r="QLV65484" s="506"/>
      <c r="QLW65484" s="506"/>
      <c r="QLX65484" s="506"/>
      <c r="QLY65484" s="506"/>
      <c r="QLZ65484" s="506"/>
      <c r="QMA65484" s="506"/>
      <c r="QMB65484" s="506"/>
      <c r="QMC65484" s="506"/>
      <c r="QMD65484" s="506"/>
      <c r="QME65484" s="506"/>
      <c r="QMF65484" s="506"/>
      <c r="QMG65484" s="506"/>
      <c r="QMH65484" s="506"/>
      <c r="QMI65484" s="506"/>
      <c r="QMJ65484" s="506"/>
      <c r="QMK65484" s="506"/>
      <c r="QML65484" s="506"/>
      <c r="QMM65484" s="506"/>
      <c r="QMN65484" s="506"/>
      <c r="QMO65484" s="506"/>
      <c r="QMP65484" s="506"/>
      <c r="QMQ65484" s="506"/>
      <c r="QMR65484" s="506"/>
      <c r="QMS65484" s="506"/>
      <c r="QMT65484" s="506"/>
      <c r="QMU65484" s="506"/>
      <c r="QMV65484" s="506"/>
      <c r="QMW65484" s="506"/>
      <c r="QMX65484" s="506"/>
      <c r="QMY65484" s="506"/>
      <c r="QMZ65484" s="506"/>
      <c r="QNA65484" s="506"/>
      <c r="QNB65484" s="506"/>
      <c r="QNC65484" s="506"/>
      <c r="QND65484" s="506"/>
      <c r="QNE65484" s="506"/>
      <c r="QNF65484" s="506"/>
      <c r="QNG65484" s="506"/>
      <c r="QNH65484" s="506"/>
      <c r="QNI65484" s="506"/>
      <c r="QNJ65484" s="506"/>
      <c r="QNK65484" s="506"/>
      <c r="QNL65484" s="506"/>
      <c r="QNM65484" s="506"/>
      <c r="QNN65484" s="506"/>
      <c r="QNO65484" s="506"/>
      <c r="QNP65484" s="506"/>
      <c r="QNQ65484" s="506"/>
      <c r="QNR65484" s="506"/>
      <c r="QNS65484" s="506"/>
      <c r="QNT65484" s="506"/>
      <c r="QNU65484" s="506"/>
      <c r="QNV65484" s="506"/>
      <c r="QNW65484" s="506"/>
      <c r="QNX65484" s="506"/>
      <c r="QNY65484" s="506"/>
      <c r="QNZ65484" s="506"/>
      <c r="QOA65484" s="506"/>
      <c r="QOB65484" s="506"/>
      <c r="QOC65484" s="506"/>
      <c r="QOD65484" s="506"/>
      <c r="QOE65484" s="506"/>
      <c r="QOF65484" s="506"/>
      <c r="QOG65484" s="506"/>
      <c r="QOH65484" s="506"/>
      <c r="QOI65484" s="506"/>
      <c r="QOJ65484" s="506"/>
      <c r="QOK65484" s="506"/>
      <c r="QOL65484" s="506"/>
      <c r="QOM65484" s="506"/>
      <c r="QON65484" s="506"/>
      <c r="QOO65484" s="506"/>
      <c r="QOP65484" s="506"/>
      <c r="QOQ65484" s="506"/>
      <c r="QOR65484" s="506"/>
      <c r="QOS65484" s="506"/>
      <c r="QOT65484" s="506"/>
      <c r="QOU65484" s="506"/>
      <c r="QOV65484" s="506"/>
      <c r="QOW65484" s="506"/>
      <c r="QOX65484" s="506"/>
      <c r="QOY65484" s="506"/>
      <c r="QOZ65484" s="506"/>
      <c r="QPA65484" s="506"/>
      <c r="QPB65484" s="506"/>
      <c r="QPC65484" s="506"/>
      <c r="QPD65484" s="506"/>
      <c r="QPE65484" s="506"/>
      <c r="QPF65484" s="506"/>
      <c r="QPG65484" s="506"/>
      <c r="QPH65484" s="506"/>
      <c r="QPI65484" s="506"/>
      <c r="QPJ65484" s="506"/>
      <c r="QPK65484" s="506"/>
      <c r="QPL65484" s="506"/>
      <c r="QPM65484" s="506"/>
      <c r="QPN65484" s="506"/>
      <c r="QPO65484" s="506"/>
      <c r="QPP65484" s="506"/>
      <c r="QPQ65484" s="506"/>
      <c r="QPR65484" s="506"/>
      <c r="QPS65484" s="506"/>
      <c r="QPT65484" s="506"/>
      <c r="QPU65484" s="506"/>
      <c r="QPV65484" s="506"/>
      <c r="QPW65484" s="506"/>
      <c r="QPX65484" s="506"/>
      <c r="QPY65484" s="506"/>
      <c r="QPZ65484" s="506"/>
      <c r="QQA65484" s="506"/>
      <c r="QQB65484" s="506"/>
      <c r="QQC65484" s="506"/>
      <c r="QQD65484" s="506"/>
      <c r="QQE65484" s="506"/>
      <c r="QQF65484" s="506"/>
      <c r="QQG65484" s="506"/>
      <c r="QQH65484" s="506"/>
      <c r="QQI65484" s="506"/>
      <c r="QQJ65484" s="506"/>
      <c r="QQK65484" s="506"/>
      <c r="QQL65484" s="506"/>
      <c r="QQM65484" s="506"/>
      <c r="QQN65484" s="506"/>
      <c r="QQO65484" s="506"/>
      <c r="QQP65484" s="506"/>
      <c r="QQQ65484" s="506"/>
      <c r="QQR65484" s="506"/>
      <c r="QQS65484" s="506"/>
      <c r="QQT65484" s="506"/>
      <c r="QQU65484" s="506"/>
      <c r="QQV65484" s="506"/>
      <c r="QQW65484" s="506"/>
      <c r="QQX65484" s="506"/>
      <c r="QQY65484" s="506"/>
      <c r="QQZ65484" s="506"/>
      <c r="QRA65484" s="506"/>
      <c r="QRB65484" s="506"/>
      <c r="QRC65484" s="506"/>
      <c r="QRD65484" s="506"/>
      <c r="QRE65484" s="506"/>
      <c r="QRF65484" s="506"/>
      <c r="QRG65484" s="506"/>
      <c r="QRH65484" s="506"/>
      <c r="QRI65484" s="506"/>
      <c r="QRJ65484" s="506"/>
      <c r="QRK65484" s="506"/>
      <c r="QRL65484" s="506"/>
      <c r="QRM65484" s="506"/>
      <c r="QRN65484" s="506"/>
      <c r="QRO65484" s="506"/>
      <c r="QRP65484" s="506"/>
      <c r="QRQ65484" s="506"/>
      <c r="QRR65484" s="506"/>
      <c r="QRS65484" s="506"/>
      <c r="QRT65484" s="506"/>
      <c r="QRU65484" s="506"/>
      <c r="QRV65484" s="506"/>
      <c r="QRW65484" s="506"/>
      <c r="QRX65484" s="506"/>
      <c r="QRY65484" s="506"/>
      <c r="QRZ65484" s="506"/>
      <c r="QSA65484" s="506"/>
      <c r="QSB65484" s="506"/>
      <c r="QSC65484" s="506"/>
      <c r="QSD65484" s="506"/>
      <c r="QSE65484" s="506"/>
      <c r="QSF65484" s="506"/>
      <c r="QSG65484" s="506"/>
      <c r="QSH65484" s="506"/>
      <c r="QSI65484" s="506"/>
      <c r="QSJ65484" s="506"/>
      <c r="QSK65484" s="506"/>
      <c r="QSL65484" s="506"/>
      <c r="QSM65484" s="506"/>
      <c r="QSN65484" s="506"/>
      <c r="QSO65484" s="506"/>
      <c r="QSP65484" s="506"/>
      <c r="QSQ65484" s="506"/>
      <c r="QSR65484" s="506"/>
      <c r="QSS65484" s="506"/>
      <c r="QST65484" s="506"/>
      <c r="QSU65484" s="506"/>
      <c r="QSV65484" s="506"/>
      <c r="QSW65484" s="506"/>
      <c r="QSX65484" s="506"/>
      <c r="QSY65484" s="506"/>
      <c r="QSZ65484" s="506"/>
      <c r="QTA65484" s="506"/>
      <c r="QTB65484" s="506"/>
      <c r="QTC65484" s="506"/>
      <c r="QTD65484" s="506"/>
      <c r="QTE65484" s="506"/>
      <c r="QTF65484" s="506"/>
      <c r="QTG65484" s="506"/>
      <c r="QTH65484" s="506"/>
      <c r="QTI65484" s="506"/>
      <c r="QTJ65484" s="506"/>
      <c r="QTK65484" s="506"/>
      <c r="QTL65484" s="506"/>
      <c r="QTM65484" s="506"/>
      <c r="QTN65484" s="506"/>
      <c r="QTO65484" s="506"/>
      <c r="QTP65484" s="506"/>
      <c r="QTQ65484" s="506"/>
      <c r="QTR65484" s="506"/>
      <c r="QTS65484" s="506"/>
      <c r="QTT65484" s="506"/>
      <c r="QTU65484" s="506"/>
      <c r="QTV65484" s="506"/>
      <c r="QTW65484" s="506"/>
      <c r="QTX65484" s="506"/>
      <c r="QTY65484" s="506"/>
      <c r="QTZ65484" s="506"/>
      <c r="QUA65484" s="506"/>
      <c r="QUB65484" s="506"/>
      <c r="QUC65484" s="506"/>
      <c r="QUD65484" s="506"/>
      <c r="QUE65484" s="506"/>
      <c r="QUF65484" s="506"/>
      <c r="QUG65484" s="506"/>
      <c r="QUH65484" s="506"/>
      <c r="QUI65484" s="506"/>
      <c r="QUJ65484" s="506"/>
      <c r="QUK65484" s="506"/>
      <c r="QUL65484" s="506"/>
      <c r="QUM65484" s="506"/>
      <c r="QUN65484" s="506"/>
      <c r="QUO65484" s="506"/>
      <c r="QUP65484" s="506"/>
      <c r="QUQ65484" s="506"/>
      <c r="QUR65484" s="506"/>
      <c r="QUS65484" s="506"/>
      <c r="QUT65484" s="506"/>
      <c r="QUU65484" s="506"/>
      <c r="QUV65484" s="506"/>
      <c r="QUW65484" s="506"/>
      <c r="QUX65484" s="506"/>
      <c r="QUY65484" s="506"/>
      <c r="QUZ65484" s="506"/>
      <c r="QVA65484" s="506"/>
      <c r="QVB65484" s="506"/>
      <c r="QVC65484" s="506"/>
      <c r="QVD65484" s="506"/>
      <c r="QVE65484" s="506"/>
      <c r="QVF65484" s="506"/>
      <c r="QVG65484" s="506"/>
      <c r="QVH65484" s="506"/>
      <c r="QVI65484" s="506"/>
      <c r="QVJ65484" s="506"/>
      <c r="QVK65484" s="506"/>
      <c r="QVL65484" s="506"/>
      <c r="QVM65484" s="506"/>
      <c r="QVN65484" s="506"/>
      <c r="QVO65484" s="506"/>
      <c r="QVP65484" s="506"/>
      <c r="QVQ65484" s="506"/>
      <c r="QVR65484" s="506"/>
      <c r="QVS65484" s="506"/>
      <c r="QVT65484" s="506"/>
      <c r="QVU65484" s="506"/>
      <c r="QVV65484" s="506"/>
      <c r="QVW65484" s="506"/>
      <c r="QVX65484" s="506"/>
      <c r="QVY65484" s="506"/>
      <c r="QVZ65484" s="506"/>
      <c r="QWA65484" s="506"/>
      <c r="QWB65484" s="506"/>
      <c r="QWC65484" s="506"/>
      <c r="QWD65484" s="506"/>
      <c r="QWE65484" s="506"/>
      <c r="QWF65484" s="506"/>
      <c r="QWG65484" s="506"/>
      <c r="QWH65484" s="506"/>
      <c r="QWI65484" s="506"/>
      <c r="QWJ65484" s="506"/>
      <c r="QWK65484" s="506"/>
      <c r="QWL65484" s="506"/>
      <c r="QWM65484" s="506"/>
      <c r="QWN65484" s="506"/>
      <c r="QWO65484" s="506"/>
      <c r="QWP65484" s="506"/>
      <c r="QWQ65484" s="506"/>
      <c r="QWR65484" s="506"/>
      <c r="QWS65484" s="506"/>
      <c r="QWT65484" s="506"/>
      <c r="QWU65484" s="506"/>
      <c r="QWV65484" s="506"/>
      <c r="QWW65484" s="506"/>
      <c r="QWX65484" s="506"/>
      <c r="QWY65484" s="506"/>
      <c r="QWZ65484" s="506"/>
      <c r="QXA65484" s="506"/>
      <c r="QXB65484" s="506"/>
      <c r="QXC65484" s="506"/>
      <c r="QXD65484" s="506"/>
      <c r="QXE65484" s="506"/>
      <c r="QXF65484" s="506"/>
      <c r="QXG65484" s="506"/>
      <c r="QXH65484" s="506"/>
      <c r="QXI65484" s="506"/>
      <c r="QXJ65484" s="506"/>
      <c r="QXK65484" s="506"/>
      <c r="QXL65484" s="506"/>
      <c r="QXM65484" s="506"/>
      <c r="QXN65484" s="506"/>
      <c r="QXO65484" s="506"/>
      <c r="QXP65484" s="506"/>
      <c r="QXQ65484" s="506"/>
      <c r="QXR65484" s="506"/>
      <c r="QXS65484" s="506"/>
      <c r="QXT65484" s="506"/>
      <c r="QXU65484" s="506"/>
      <c r="QXV65484" s="506"/>
      <c r="QXW65484" s="506"/>
      <c r="QXX65484" s="506"/>
      <c r="QXY65484" s="506"/>
      <c r="QXZ65484" s="506"/>
      <c r="QYA65484" s="506"/>
      <c r="QYB65484" s="506"/>
      <c r="QYC65484" s="506"/>
      <c r="QYD65484" s="506"/>
      <c r="QYE65484" s="506"/>
      <c r="QYF65484" s="506"/>
      <c r="QYG65484" s="506"/>
      <c r="QYH65484" s="506"/>
      <c r="QYI65484" s="506"/>
      <c r="QYJ65484" s="506"/>
      <c r="QYK65484" s="506"/>
      <c r="QYL65484" s="506"/>
      <c r="QYM65484" s="506"/>
      <c r="QYN65484" s="506"/>
      <c r="QYO65484" s="506"/>
      <c r="QYP65484" s="506"/>
      <c r="QYQ65484" s="506"/>
      <c r="QYR65484" s="506"/>
      <c r="QYS65484" s="506"/>
      <c r="QYT65484" s="506"/>
      <c r="QYU65484" s="506"/>
      <c r="QYV65484" s="506"/>
      <c r="QYW65484" s="506"/>
      <c r="QYX65484" s="506"/>
      <c r="QYY65484" s="506"/>
      <c r="QYZ65484" s="506"/>
      <c r="QZA65484" s="506"/>
      <c r="QZB65484" s="506"/>
      <c r="QZC65484" s="506"/>
      <c r="QZD65484" s="506"/>
      <c r="QZE65484" s="506"/>
      <c r="QZF65484" s="506"/>
      <c r="QZG65484" s="506"/>
      <c r="QZH65484" s="506"/>
      <c r="QZI65484" s="506"/>
      <c r="QZJ65484" s="506"/>
      <c r="QZK65484" s="506"/>
      <c r="QZL65484" s="506"/>
      <c r="QZM65484" s="506"/>
      <c r="QZN65484" s="506"/>
      <c r="QZO65484" s="506"/>
      <c r="QZP65484" s="506"/>
      <c r="QZQ65484" s="506"/>
      <c r="QZR65484" s="506"/>
      <c r="QZS65484" s="506"/>
      <c r="QZT65484" s="506"/>
      <c r="QZU65484" s="506"/>
      <c r="QZV65484" s="506"/>
      <c r="QZW65484" s="506"/>
      <c r="QZX65484" s="506"/>
      <c r="QZY65484" s="506"/>
      <c r="QZZ65484" s="506"/>
      <c r="RAA65484" s="506"/>
      <c r="RAB65484" s="506"/>
      <c r="RAC65484" s="506"/>
      <c r="RAD65484" s="506"/>
      <c r="RAE65484" s="506"/>
      <c r="RAF65484" s="506"/>
      <c r="RAG65484" s="506"/>
      <c r="RAH65484" s="506"/>
      <c r="RAI65484" s="506"/>
      <c r="RAJ65484" s="506"/>
      <c r="RAK65484" s="506"/>
      <c r="RAL65484" s="506"/>
      <c r="RAM65484" s="506"/>
      <c r="RAN65484" s="506"/>
      <c r="RAO65484" s="506"/>
      <c r="RAP65484" s="506"/>
      <c r="RAQ65484" s="506"/>
      <c r="RAR65484" s="506"/>
      <c r="RAS65484" s="506"/>
      <c r="RAT65484" s="506"/>
      <c r="RAU65484" s="506"/>
      <c r="RAV65484" s="506"/>
      <c r="RAW65484" s="506"/>
      <c r="RAX65484" s="506"/>
      <c r="RAY65484" s="506"/>
      <c r="RAZ65484" s="506"/>
      <c r="RBA65484" s="506"/>
      <c r="RBB65484" s="506"/>
      <c r="RBC65484" s="506"/>
      <c r="RBD65484" s="506"/>
      <c r="RBE65484" s="506"/>
      <c r="RBF65484" s="506"/>
      <c r="RBG65484" s="506"/>
      <c r="RBH65484" s="506"/>
      <c r="RBI65484" s="506"/>
      <c r="RBJ65484" s="506"/>
      <c r="RBK65484" s="506"/>
      <c r="RBL65484" s="506"/>
      <c r="RBM65484" s="506"/>
      <c r="RBN65484" s="506"/>
      <c r="RBO65484" s="506"/>
      <c r="RBP65484" s="506"/>
      <c r="RBQ65484" s="506"/>
      <c r="RBR65484" s="506"/>
      <c r="RBS65484" s="506"/>
      <c r="RBT65484" s="506"/>
      <c r="RBU65484" s="506"/>
      <c r="RBV65484" s="506"/>
      <c r="RBW65484" s="506"/>
      <c r="RBX65484" s="506"/>
      <c r="RBY65484" s="506"/>
      <c r="RBZ65484" s="506"/>
      <c r="RCA65484" s="506"/>
      <c r="RCB65484" s="506"/>
      <c r="RCC65484" s="506"/>
      <c r="RCD65484" s="506"/>
      <c r="RCE65484" s="506"/>
      <c r="RCF65484" s="506"/>
      <c r="RCG65484" s="506"/>
      <c r="RCH65484" s="506"/>
      <c r="RCI65484" s="506"/>
      <c r="RCJ65484" s="506"/>
      <c r="RCK65484" s="506"/>
      <c r="RCL65484" s="506"/>
      <c r="RCM65484" s="506"/>
      <c r="RCN65484" s="506"/>
      <c r="RCO65484" s="506"/>
      <c r="RCP65484" s="506"/>
      <c r="RCQ65484" s="506"/>
      <c r="RCR65484" s="506"/>
      <c r="RCS65484" s="506"/>
      <c r="RCT65484" s="506"/>
      <c r="RCU65484" s="506"/>
      <c r="RCV65484" s="506"/>
      <c r="RCW65484" s="506"/>
      <c r="RCX65484" s="506"/>
      <c r="RCY65484" s="506"/>
      <c r="RCZ65484" s="506"/>
      <c r="RDA65484" s="506"/>
      <c r="RDB65484" s="506"/>
      <c r="RDC65484" s="506"/>
      <c r="RDD65484" s="506"/>
      <c r="RDE65484" s="506"/>
      <c r="RDF65484" s="506"/>
      <c r="RDG65484" s="506"/>
      <c r="RDH65484" s="506"/>
      <c r="RDI65484" s="506"/>
      <c r="RDJ65484" s="506"/>
      <c r="RDK65484" s="506"/>
      <c r="RDL65484" s="506"/>
      <c r="RDM65484" s="506"/>
      <c r="RDN65484" s="506"/>
      <c r="RDO65484" s="506"/>
      <c r="RDP65484" s="506"/>
      <c r="RDQ65484" s="506"/>
      <c r="RDR65484" s="506"/>
      <c r="RDS65484" s="506"/>
      <c r="RDT65484" s="506"/>
      <c r="RDU65484" s="506"/>
      <c r="RDV65484" s="506"/>
      <c r="RDW65484" s="506"/>
      <c r="RDX65484" s="506"/>
      <c r="RDY65484" s="506"/>
      <c r="RDZ65484" s="506"/>
      <c r="REA65484" s="506"/>
      <c r="REB65484" s="506"/>
      <c r="REC65484" s="506"/>
      <c r="RED65484" s="506"/>
      <c r="REE65484" s="506"/>
      <c r="REF65484" s="506"/>
      <c r="REG65484" s="506"/>
      <c r="REH65484" s="506"/>
      <c r="REI65484" s="506"/>
      <c r="REJ65484" s="506"/>
      <c r="REK65484" s="506"/>
      <c r="REL65484" s="506"/>
      <c r="REM65484" s="506"/>
      <c r="REN65484" s="506"/>
      <c r="REO65484" s="506"/>
      <c r="REP65484" s="506"/>
      <c r="REQ65484" s="506"/>
      <c r="RER65484" s="506"/>
      <c r="RES65484" s="506"/>
      <c r="RET65484" s="506"/>
      <c r="REU65484" s="506"/>
      <c r="REV65484" s="506"/>
      <c r="REW65484" s="506"/>
      <c r="REX65484" s="506"/>
      <c r="REY65484" s="506"/>
      <c r="REZ65484" s="506"/>
      <c r="RFA65484" s="506"/>
      <c r="RFB65484" s="506"/>
      <c r="RFC65484" s="506"/>
      <c r="RFD65484" s="506"/>
      <c r="RFE65484" s="506"/>
      <c r="RFF65484" s="506"/>
      <c r="RFG65484" s="506"/>
      <c r="RFH65484" s="506"/>
      <c r="RFI65484" s="506"/>
      <c r="RFJ65484" s="506"/>
      <c r="RFK65484" s="506"/>
      <c r="RFL65484" s="506"/>
      <c r="RFM65484" s="506"/>
      <c r="RFN65484" s="506"/>
      <c r="RFO65484" s="506"/>
      <c r="RFP65484" s="506"/>
      <c r="RFQ65484" s="506"/>
      <c r="RFR65484" s="506"/>
      <c r="RFS65484" s="506"/>
      <c r="RFT65484" s="506"/>
      <c r="RFU65484" s="506"/>
      <c r="RFV65484" s="506"/>
      <c r="RFW65484" s="506"/>
      <c r="RFX65484" s="506"/>
      <c r="RFY65484" s="506"/>
      <c r="RFZ65484" s="506"/>
      <c r="RGA65484" s="506"/>
      <c r="RGB65484" s="506"/>
      <c r="RGC65484" s="506"/>
      <c r="RGD65484" s="506"/>
      <c r="RGE65484" s="506"/>
      <c r="RGF65484" s="506"/>
      <c r="RGG65484" s="506"/>
      <c r="RGH65484" s="506"/>
      <c r="RGI65484" s="506"/>
      <c r="RGJ65484" s="506"/>
      <c r="RGK65484" s="506"/>
      <c r="RGL65484" s="506"/>
      <c r="RGM65484" s="506"/>
      <c r="RGN65484" s="506"/>
      <c r="RGO65484" s="506"/>
      <c r="RGP65484" s="506"/>
      <c r="RGQ65484" s="506"/>
      <c r="RGR65484" s="506"/>
      <c r="RGS65484" s="506"/>
      <c r="RGT65484" s="506"/>
      <c r="RGU65484" s="506"/>
      <c r="RGV65484" s="506"/>
      <c r="RGW65484" s="506"/>
      <c r="RGX65484" s="506"/>
      <c r="RGY65484" s="506"/>
      <c r="RGZ65484" s="506"/>
      <c r="RHA65484" s="506"/>
      <c r="RHB65484" s="506"/>
      <c r="RHC65484" s="506"/>
      <c r="RHD65484" s="506"/>
      <c r="RHE65484" s="506"/>
      <c r="RHF65484" s="506"/>
      <c r="RHG65484" s="506"/>
      <c r="RHH65484" s="506"/>
      <c r="RHI65484" s="506"/>
      <c r="RHJ65484" s="506"/>
      <c r="RHK65484" s="506"/>
      <c r="RHL65484" s="506"/>
      <c r="RHM65484" s="506"/>
      <c r="RHN65484" s="506"/>
      <c r="RHO65484" s="506"/>
      <c r="RHP65484" s="506"/>
      <c r="RHQ65484" s="506"/>
      <c r="RHR65484" s="506"/>
      <c r="RHS65484" s="506"/>
      <c r="RHT65484" s="506"/>
      <c r="RHU65484" s="506"/>
      <c r="RHV65484" s="506"/>
      <c r="RHW65484" s="506"/>
      <c r="RHX65484" s="506"/>
      <c r="RHY65484" s="506"/>
      <c r="RHZ65484" s="506"/>
      <c r="RIA65484" s="506"/>
      <c r="RIB65484" s="506"/>
      <c r="RIC65484" s="506"/>
      <c r="RID65484" s="506"/>
      <c r="RIE65484" s="506"/>
      <c r="RIF65484" s="506"/>
      <c r="RIG65484" s="506"/>
      <c r="RIH65484" s="506"/>
      <c r="RII65484" s="506"/>
      <c r="RIJ65484" s="506"/>
      <c r="RIK65484" s="506"/>
      <c r="RIL65484" s="506"/>
      <c r="RIM65484" s="506"/>
      <c r="RIN65484" s="506"/>
      <c r="RIO65484" s="506"/>
      <c r="RIP65484" s="506"/>
      <c r="RIQ65484" s="506"/>
      <c r="RIR65484" s="506"/>
      <c r="RIS65484" s="506"/>
      <c r="RIT65484" s="506"/>
      <c r="RIU65484" s="506"/>
      <c r="RIV65484" s="506"/>
      <c r="RIW65484" s="506"/>
      <c r="RIX65484" s="506"/>
      <c r="RIY65484" s="506"/>
      <c r="RIZ65484" s="506"/>
      <c r="RJA65484" s="506"/>
      <c r="RJB65484" s="506"/>
      <c r="RJC65484" s="506"/>
      <c r="RJD65484" s="506"/>
      <c r="RJE65484" s="506"/>
      <c r="RJF65484" s="506"/>
      <c r="RJG65484" s="506"/>
      <c r="RJH65484" s="506"/>
      <c r="RJI65484" s="506"/>
      <c r="RJJ65484" s="506"/>
      <c r="RJK65484" s="506"/>
      <c r="RJL65484" s="506"/>
      <c r="RJM65484" s="506"/>
      <c r="RJN65484" s="506"/>
      <c r="RJO65484" s="506"/>
      <c r="RJP65484" s="506"/>
      <c r="RJQ65484" s="506"/>
      <c r="RJR65484" s="506"/>
      <c r="RJS65484" s="506"/>
      <c r="RJT65484" s="506"/>
      <c r="RJU65484" s="506"/>
      <c r="RJV65484" s="506"/>
      <c r="RJW65484" s="506"/>
      <c r="RJX65484" s="506"/>
      <c r="RJY65484" s="506"/>
      <c r="RJZ65484" s="506"/>
      <c r="RKA65484" s="506"/>
      <c r="RKB65484" s="506"/>
      <c r="RKC65484" s="506"/>
      <c r="RKD65484" s="506"/>
      <c r="RKE65484" s="506"/>
      <c r="RKF65484" s="506"/>
      <c r="RKG65484" s="506"/>
      <c r="RKH65484" s="506"/>
      <c r="RKI65484" s="506"/>
      <c r="RKJ65484" s="506"/>
      <c r="RKK65484" s="506"/>
      <c r="RKL65484" s="506"/>
      <c r="RKM65484" s="506"/>
      <c r="RKN65484" s="506"/>
      <c r="RKO65484" s="506"/>
      <c r="RKP65484" s="506"/>
      <c r="RKQ65484" s="506"/>
      <c r="RKR65484" s="506"/>
      <c r="RKS65484" s="506"/>
      <c r="RKT65484" s="506"/>
      <c r="RKU65484" s="506"/>
      <c r="RKV65484" s="506"/>
      <c r="RKW65484" s="506"/>
      <c r="RKX65484" s="506"/>
      <c r="RKY65484" s="506"/>
      <c r="RKZ65484" s="506"/>
      <c r="RLA65484" s="506"/>
      <c r="RLB65484" s="506"/>
      <c r="RLC65484" s="506"/>
      <c r="RLD65484" s="506"/>
      <c r="RLE65484" s="506"/>
      <c r="RLF65484" s="506"/>
      <c r="RLG65484" s="506"/>
      <c r="RLH65484" s="506"/>
      <c r="RLI65484" s="506"/>
      <c r="RLJ65484" s="506"/>
      <c r="RLK65484" s="506"/>
      <c r="RLL65484" s="506"/>
      <c r="RLM65484" s="506"/>
      <c r="RLN65484" s="506"/>
      <c r="RLO65484" s="506"/>
      <c r="RLP65484" s="506"/>
      <c r="RLQ65484" s="506"/>
      <c r="RLR65484" s="506"/>
      <c r="RLS65484" s="506"/>
      <c r="RLT65484" s="506"/>
      <c r="RLU65484" s="506"/>
      <c r="RLV65484" s="506"/>
      <c r="RLW65484" s="506"/>
      <c r="RLX65484" s="506"/>
      <c r="RLY65484" s="506"/>
      <c r="RLZ65484" s="506"/>
      <c r="RMA65484" s="506"/>
      <c r="RMB65484" s="506"/>
      <c r="RMC65484" s="506"/>
      <c r="RMD65484" s="506"/>
      <c r="RME65484" s="506"/>
      <c r="RMF65484" s="506"/>
      <c r="RMG65484" s="506"/>
      <c r="RMH65484" s="506"/>
      <c r="RMI65484" s="506"/>
      <c r="RMJ65484" s="506"/>
      <c r="RMK65484" s="506"/>
      <c r="RML65484" s="506"/>
      <c r="RMM65484" s="506"/>
      <c r="RMN65484" s="506"/>
      <c r="RMO65484" s="506"/>
      <c r="RMP65484" s="506"/>
      <c r="RMQ65484" s="506"/>
      <c r="RMR65484" s="506"/>
      <c r="RMS65484" s="506"/>
      <c r="RMT65484" s="506"/>
      <c r="RMU65484" s="506"/>
      <c r="RMV65484" s="506"/>
      <c r="RMW65484" s="506"/>
      <c r="RMX65484" s="506"/>
      <c r="RMY65484" s="506"/>
      <c r="RMZ65484" s="506"/>
      <c r="RNA65484" s="506"/>
      <c r="RNB65484" s="506"/>
      <c r="RNC65484" s="506"/>
      <c r="RND65484" s="506"/>
      <c r="RNE65484" s="506"/>
      <c r="RNF65484" s="506"/>
      <c r="RNG65484" s="506"/>
      <c r="RNH65484" s="506"/>
      <c r="RNI65484" s="506"/>
      <c r="RNJ65484" s="506"/>
      <c r="RNK65484" s="506"/>
      <c r="RNL65484" s="506"/>
      <c r="RNM65484" s="506"/>
      <c r="RNN65484" s="506"/>
      <c r="RNO65484" s="506"/>
      <c r="RNP65484" s="506"/>
      <c r="RNQ65484" s="506"/>
      <c r="RNR65484" s="506"/>
      <c r="RNS65484" s="506"/>
      <c r="RNT65484" s="506"/>
      <c r="RNU65484" s="506"/>
      <c r="RNV65484" s="506"/>
      <c r="RNW65484" s="506"/>
      <c r="RNX65484" s="506"/>
      <c r="RNY65484" s="506"/>
      <c r="RNZ65484" s="506"/>
      <c r="ROA65484" s="506"/>
      <c r="ROB65484" s="506"/>
      <c r="ROC65484" s="506"/>
      <c r="ROD65484" s="506"/>
      <c r="ROE65484" s="506"/>
      <c r="ROF65484" s="506"/>
      <c r="ROG65484" s="506"/>
      <c r="ROH65484" s="506"/>
      <c r="ROI65484" s="506"/>
      <c r="ROJ65484" s="506"/>
      <c r="ROK65484" s="506"/>
      <c r="ROL65484" s="506"/>
      <c r="ROM65484" s="506"/>
      <c r="RON65484" s="506"/>
      <c r="ROO65484" s="506"/>
      <c r="ROP65484" s="506"/>
      <c r="ROQ65484" s="506"/>
      <c r="ROR65484" s="506"/>
      <c r="ROS65484" s="506"/>
      <c r="ROT65484" s="506"/>
      <c r="ROU65484" s="506"/>
      <c r="ROV65484" s="506"/>
      <c r="ROW65484" s="506"/>
      <c r="ROX65484" s="506"/>
      <c r="ROY65484" s="506"/>
      <c r="ROZ65484" s="506"/>
      <c r="RPA65484" s="506"/>
      <c r="RPB65484" s="506"/>
      <c r="RPC65484" s="506"/>
      <c r="RPD65484" s="506"/>
      <c r="RPE65484" s="506"/>
      <c r="RPF65484" s="506"/>
      <c r="RPG65484" s="506"/>
      <c r="RPH65484" s="506"/>
      <c r="RPI65484" s="506"/>
      <c r="RPJ65484" s="506"/>
      <c r="RPK65484" s="506"/>
      <c r="RPL65484" s="506"/>
      <c r="RPM65484" s="506"/>
      <c r="RPN65484" s="506"/>
      <c r="RPO65484" s="506"/>
      <c r="RPP65484" s="506"/>
      <c r="RPQ65484" s="506"/>
      <c r="RPR65484" s="506"/>
      <c r="RPS65484" s="506"/>
      <c r="RPT65484" s="506"/>
      <c r="RPU65484" s="506"/>
      <c r="RPV65484" s="506"/>
      <c r="RPW65484" s="506"/>
      <c r="RPX65484" s="506"/>
      <c r="RPY65484" s="506"/>
      <c r="RPZ65484" s="506"/>
      <c r="RQA65484" s="506"/>
      <c r="RQB65484" s="506"/>
      <c r="RQC65484" s="506"/>
      <c r="RQD65484" s="506"/>
      <c r="RQE65484" s="506"/>
      <c r="RQF65484" s="506"/>
      <c r="RQG65484" s="506"/>
      <c r="RQH65484" s="506"/>
      <c r="RQI65484" s="506"/>
      <c r="RQJ65484" s="506"/>
      <c r="RQK65484" s="506"/>
      <c r="RQL65484" s="506"/>
      <c r="RQM65484" s="506"/>
      <c r="RQN65484" s="506"/>
      <c r="RQO65484" s="506"/>
      <c r="RQP65484" s="506"/>
      <c r="RQQ65484" s="506"/>
      <c r="RQR65484" s="506"/>
      <c r="RQS65484" s="506"/>
      <c r="RQT65484" s="506"/>
      <c r="RQU65484" s="506"/>
      <c r="RQV65484" s="506"/>
      <c r="RQW65484" s="506"/>
      <c r="RQX65484" s="506"/>
      <c r="RQY65484" s="506"/>
      <c r="RQZ65484" s="506"/>
      <c r="RRA65484" s="506"/>
      <c r="RRB65484" s="506"/>
      <c r="RRC65484" s="506"/>
      <c r="RRD65484" s="506"/>
      <c r="RRE65484" s="506"/>
      <c r="RRF65484" s="506"/>
      <c r="RRG65484" s="506"/>
      <c r="RRH65484" s="506"/>
      <c r="RRI65484" s="506"/>
      <c r="RRJ65484" s="506"/>
      <c r="RRK65484" s="506"/>
      <c r="RRL65484" s="506"/>
      <c r="RRM65484" s="506"/>
      <c r="RRN65484" s="506"/>
      <c r="RRO65484" s="506"/>
      <c r="RRP65484" s="506"/>
      <c r="RRQ65484" s="506"/>
      <c r="RRR65484" s="506"/>
      <c r="RRS65484" s="506"/>
      <c r="RRT65484" s="506"/>
      <c r="RRU65484" s="506"/>
      <c r="RRV65484" s="506"/>
      <c r="RRW65484" s="506"/>
      <c r="RRX65484" s="506"/>
      <c r="RRY65484" s="506"/>
      <c r="RRZ65484" s="506"/>
      <c r="RSA65484" s="506"/>
      <c r="RSB65484" s="506"/>
      <c r="RSC65484" s="506"/>
      <c r="RSD65484" s="506"/>
      <c r="RSE65484" s="506"/>
      <c r="RSF65484" s="506"/>
      <c r="RSG65484" s="506"/>
      <c r="RSH65484" s="506"/>
      <c r="RSI65484" s="506"/>
      <c r="RSJ65484" s="506"/>
      <c r="RSK65484" s="506"/>
      <c r="RSL65484" s="506"/>
      <c r="RSM65484" s="506"/>
      <c r="RSN65484" s="506"/>
      <c r="RSO65484" s="506"/>
      <c r="RSP65484" s="506"/>
      <c r="RSQ65484" s="506"/>
      <c r="RSR65484" s="506"/>
      <c r="RSS65484" s="506"/>
      <c r="RST65484" s="506"/>
      <c r="RSU65484" s="506"/>
      <c r="RSV65484" s="506"/>
      <c r="RSW65484" s="506"/>
      <c r="RSX65484" s="506"/>
      <c r="RSY65484" s="506"/>
      <c r="RSZ65484" s="506"/>
      <c r="RTA65484" s="506"/>
      <c r="RTB65484" s="506"/>
      <c r="RTC65484" s="506"/>
      <c r="RTD65484" s="506"/>
      <c r="RTE65484" s="506"/>
      <c r="RTF65484" s="506"/>
      <c r="RTG65484" s="506"/>
      <c r="RTH65484" s="506"/>
      <c r="RTI65484" s="506"/>
      <c r="RTJ65484" s="506"/>
      <c r="RTK65484" s="506"/>
      <c r="RTL65484" s="506"/>
      <c r="RTM65484" s="506"/>
      <c r="RTN65484" s="506"/>
      <c r="RTO65484" s="506"/>
      <c r="RTP65484" s="506"/>
      <c r="RTQ65484" s="506"/>
      <c r="RTR65484" s="506"/>
      <c r="RTS65484" s="506"/>
      <c r="RTT65484" s="506"/>
      <c r="RTU65484" s="506"/>
      <c r="RTV65484" s="506"/>
      <c r="RTW65484" s="506"/>
      <c r="RTX65484" s="506"/>
      <c r="RTY65484" s="506"/>
      <c r="RTZ65484" s="506"/>
      <c r="RUA65484" s="506"/>
      <c r="RUB65484" s="506"/>
      <c r="RUC65484" s="506"/>
      <c r="RUD65484" s="506"/>
      <c r="RUE65484" s="506"/>
      <c r="RUF65484" s="506"/>
      <c r="RUG65484" s="506"/>
      <c r="RUH65484" s="506"/>
      <c r="RUI65484" s="506"/>
      <c r="RUJ65484" s="506"/>
      <c r="RUK65484" s="506"/>
      <c r="RUL65484" s="506"/>
      <c r="RUM65484" s="506"/>
      <c r="RUN65484" s="506"/>
      <c r="RUO65484" s="506"/>
      <c r="RUP65484" s="506"/>
      <c r="RUQ65484" s="506"/>
      <c r="RUR65484" s="506"/>
      <c r="RUS65484" s="506"/>
      <c r="RUT65484" s="506"/>
      <c r="RUU65484" s="506"/>
      <c r="RUV65484" s="506"/>
      <c r="RUW65484" s="506"/>
      <c r="RUX65484" s="506"/>
      <c r="RUY65484" s="506"/>
      <c r="RUZ65484" s="506"/>
      <c r="RVA65484" s="506"/>
      <c r="RVB65484" s="506"/>
      <c r="RVC65484" s="506"/>
      <c r="RVD65484" s="506"/>
      <c r="RVE65484" s="506"/>
      <c r="RVF65484" s="506"/>
      <c r="RVG65484" s="506"/>
      <c r="RVH65484" s="506"/>
      <c r="RVI65484" s="506"/>
      <c r="RVJ65484" s="506"/>
      <c r="RVK65484" s="506"/>
      <c r="RVL65484" s="506"/>
      <c r="RVM65484" s="506"/>
      <c r="RVN65484" s="506"/>
      <c r="RVO65484" s="506"/>
      <c r="RVP65484" s="506"/>
      <c r="RVQ65484" s="506"/>
      <c r="RVR65484" s="506"/>
      <c r="RVS65484" s="506"/>
      <c r="RVT65484" s="506"/>
      <c r="RVU65484" s="506"/>
      <c r="RVV65484" s="506"/>
      <c r="RVW65484" s="506"/>
      <c r="RVX65484" s="506"/>
      <c r="RVY65484" s="506"/>
      <c r="RVZ65484" s="506"/>
      <c r="RWA65484" s="506"/>
      <c r="RWB65484" s="506"/>
      <c r="RWC65484" s="506"/>
      <c r="RWD65484" s="506"/>
      <c r="RWE65484" s="506"/>
      <c r="RWF65484" s="506"/>
      <c r="RWG65484" s="506"/>
      <c r="RWH65484" s="506"/>
      <c r="RWI65484" s="506"/>
      <c r="RWJ65484" s="506"/>
      <c r="RWK65484" s="506"/>
      <c r="RWL65484" s="506"/>
      <c r="RWM65484" s="506"/>
      <c r="RWN65484" s="506"/>
      <c r="RWO65484" s="506"/>
      <c r="RWP65484" s="506"/>
      <c r="RWQ65484" s="506"/>
      <c r="RWR65484" s="506"/>
      <c r="RWS65484" s="506"/>
      <c r="RWT65484" s="506"/>
      <c r="RWU65484" s="506"/>
      <c r="RWV65484" s="506"/>
      <c r="RWW65484" s="506"/>
      <c r="RWX65484" s="506"/>
      <c r="RWY65484" s="506"/>
      <c r="RWZ65484" s="506"/>
      <c r="RXA65484" s="506"/>
      <c r="RXB65484" s="506"/>
      <c r="RXC65484" s="506"/>
      <c r="RXD65484" s="506"/>
      <c r="RXE65484" s="506"/>
      <c r="RXF65484" s="506"/>
      <c r="RXG65484" s="506"/>
      <c r="RXH65484" s="506"/>
      <c r="RXI65484" s="506"/>
      <c r="RXJ65484" s="506"/>
      <c r="RXK65484" s="506"/>
      <c r="RXL65484" s="506"/>
      <c r="RXM65484" s="506"/>
      <c r="RXN65484" s="506"/>
      <c r="RXO65484" s="506"/>
      <c r="RXP65484" s="506"/>
      <c r="RXQ65484" s="506"/>
      <c r="RXR65484" s="506"/>
      <c r="RXS65484" s="506"/>
      <c r="RXT65484" s="506"/>
      <c r="RXU65484" s="506"/>
      <c r="RXV65484" s="506"/>
      <c r="RXW65484" s="506"/>
      <c r="RXX65484" s="506"/>
      <c r="RXY65484" s="506"/>
      <c r="RXZ65484" s="506"/>
      <c r="RYA65484" s="506"/>
      <c r="RYB65484" s="506"/>
      <c r="RYC65484" s="506"/>
      <c r="RYD65484" s="506"/>
      <c r="RYE65484" s="506"/>
      <c r="RYF65484" s="506"/>
      <c r="RYG65484" s="506"/>
      <c r="RYH65484" s="506"/>
      <c r="RYI65484" s="506"/>
      <c r="RYJ65484" s="506"/>
      <c r="RYK65484" s="506"/>
      <c r="RYL65484" s="506"/>
      <c r="RYM65484" s="506"/>
      <c r="RYN65484" s="506"/>
      <c r="RYO65484" s="506"/>
      <c r="RYP65484" s="506"/>
      <c r="RYQ65484" s="506"/>
      <c r="RYR65484" s="506"/>
      <c r="RYS65484" s="506"/>
      <c r="RYT65484" s="506"/>
      <c r="RYU65484" s="506"/>
      <c r="RYV65484" s="506"/>
      <c r="RYW65484" s="506"/>
      <c r="RYX65484" s="506"/>
      <c r="RYY65484" s="506"/>
      <c r="RYZ65484" s="506"/>
      <c r="RZA65484" s="506"/>
      <c r="RZB65484" s="506"/>
      <c r="RZC65484" s="506"/>
      <c r="RZD65484" s="506"/>
      <c r="RZE65484" s="506"/>
      <c r="RZF65484" s="506"/>
      <c r="RZG65484" s="506"/>
      <c r="RZH65484" s="506"/>
      <c r="RZI65484" s="506"/>
      <c r="RZJ65484" s="506"/>
      <c r="RZK65484" s="506"/>
      <c r="RZL65484" s="506"/>
      <c r="RZM65484" s="506"/>
      <c r="RZN65484" s="506"/>
      <c r="RZO65484" s="506"/>
      <c r="RZP65484" s="506"/>
      <c r="RZQ65484" s="506"/>
      <c r="RZR65484" s="506"/>
      <c r="RZS65484" s="506"/>
      <c r="RZT65484" s="506"/>
      <c r="RZU65484" s="506"/>
      <c r="RZV65484" s="506"/>
      <c r="RZW65484" s="506"/>
      <c r="RZX65484" s="506"/>
      <c r="RZY65484" s="506"/>
      <c r="RZZ65484" s="506"/>
      <c r="SAA65484" s="506"/>
      <c r="SAB65484" s="506"/>
      <c r="SAC65484" s="506"/>
      <c r="SAD65484" s="506"/>
      <c r="SAE65484" s="506"/>
      <c r="SAF65484" s="506"/>
      <c r="SAG65484" s="506"/>
      <c r="SAH65484" s="506"/>
      <c r="SAI65484" s="506"/>
      <c r="SAJ65484" s="506"/>
      <c r="SAK65484" s="506"/>
      <c r="SAL65484" s="506"/>
      <c r="SAM65484" s="506"/>
      <c r="SAN65484" s="506"/>
      <c r="SAO65484" s="506"/>
      <c r="SAP65484" s="506"/>
      <c r="SAQ65484" s="506"/>
      <c r="SAR65484" s="506"/>
      <c r="SAS65484" s="506"/>
      <c r="SAT65484" s="506"/>
      <c r="SAU65484" s="506"/>
      <c r="SAV65484" s="506"/>
      <c r="SAW65484" s="506"/>
      <c r="SAX65484" s="506"/>
      <c r="SAY65484" s="506"/>
      <c r="SAZ65484" s="506"/>
      <c r="SBA65484" s="506"/>
      <c r="SBB65484" s="506"/>
      <c r="SBC65484" s="506"/>
      <c r="SBD65484" s="506"/>
      <c r="SBE65484" s="506"/>
      <c r="SBF65484" s="506"/>
      <c r="SBG65484" s="506"/>
      <c r="SBH65484" s="506"/>
      <c r="SBI65484" s="506"/>
      <c r="SBJ65484" s="506"/>
      <c r="SBK65484" s="506"/>
      <c r="SBL65484" s="506"/>
      <c r="SBM65484" s="506"/>
      <c r="SBN65484" s="506"/>
      <c r="SBO65484" s="506"/>
      <c r="SBP65484" s="506"/>
      <c r="SBQ65484" s="506"/>
      <c r="SBR65484" s="506"/>
      <c r="SBS65484" s="506"/>
      <c r="SBT65484" s="506"/>
      <c r="SBU65484" s="506"/>
      <c r="SBV65484" s="506"/>
      <c r="SBW65484" s="506"/>
      <c r="SBX65484" s="506"/>
      <c r="SBY65484" s="506"/>
      <c r="SBZ65484" s="506"/>
      <c r="SCA65484" s="506"/>
      <c r="SCB65484" s="506"/>
      <c r="SCC65484" s="506"/>
      <c r="SCD65484" s="506"/>
      <c r="SCE65484" s="506"/>
      <c r="SCF65484" s="506"/>
      <c r="SCG65484" s="506"/>
      <c r="SCH65484" s="506"/>
      <c r="SCI65484" s="506"/>
      <c r="SCJ65484" s="506"/>
      <c r="SCK65484" s="506"/>
      <c r="SCL65484" s="506"/>
      <c r="SCM65484" s="506"/>
      <c r="SCN65484" s="506"/>
      <c r="SCO65484" s="506"/>
      <c r="SCP65484" s="506"/>
      <c r="SCQ65484" s="506"/>
      <c r="SCR65484" s="506"/>
      <c r="SCS65484" s="506"/>
      <c r="SCT65484" s="506"/>
      <c r="SCU65484" s="506"/>
      <c r="SCV65484" s="506"/>
      <c r="SCW65484" s="506"/>
      <c r="SCX65484" s="506"/>
      <c r="SCY65484" s="506"/>
      <c r="SCZ65484" s="506"/>
      <c r="SDA65484" s="506"/>
      <c r="SDB65484" s="506"/>
      <c r="SDC65484" s="506"/>
      <c r="SDD65484" s="506"/>
      <c r="SDE65484" s="506"/>
      <c r="SDF65484" s="506"/>
      <c r="SDG65484" s="506"/>
      <c r="SDH65484" s="506"/>
      <c r="SDI65484" s="506"/>
      <c r="SDJ65484" s="506"/>
      <c r="SDK65484" s="506"/>
      <c r="SDL65484" s="506"/>
      <c r="SDM65484" s="506"/>
      <c r="SDN65484" s="506"/>
      <c r="SDO65484" s="506"/>
      <c r="SDP65484" s="506"/>
      <c r="SDQ65484" s="506"/>
      <c r="SDR65484" s="506"/>
      <c r="SDS65484" s="506"/>
      <c r="SDT65484" s="506"/>
      <c r="SDU65484" s="506"/>
      <c r="SDV65484" s="506"/>
      <c r="SDW65484" s="506"/>
      <c r="SDX65484" s="506"/>
      <c r="SDY65484" s="506"/>
      <c r="SDZ65484" s="506"/>
      <c r="SEA65484" s="506"/>
      <c r="SEB65484" s="506"/>
      <c r="SEC65484" s="506"/>
      <c r="SED65484" s="506"/>
      <c r="SEE65484" s="506"/>
      <c r="SEF65484" s="506"/>
      <c r="SEG65484" s="506"/>
      <c r="SEH65484" s="506"/>
      <c r="SEI65484" s="506"/>
      <c r="SEJ65484" s="506"/>
      <c r="SEK65484" s="506"/>
      <c r="SEL65484" s="506"/>
      <c r="SEM65484" s="506"/>
      <c r="SEN65484" s="506"/>
      <c r="SEO65484" s="506"/>
      <c r="SEP65484" s="506"/>
      <c r="SEQ65484" s="506"/>
      <c r="SER65484" s="506"/>
      <c r="SES65484" s="506"/>
      <c r="SET65484" s="506"/>
      <c r="SEU65484" s="506"/>
      <c r="SEV65484" s="506"/>
      <c r="SEW65484" s="506"/>
      <c r="SEX65484" s="506"/>
      <c r="SEY65484" s="506"/>
      <c r="SEZ65484" s="506"/>
      <c r="SFA65484" s="506"/>
      <c r="SFB65484" s="506"/>
      <c r="SFC65484" s="506"/>
      <c r="SFD65484" s="506"/>
      <c r="SFE65484" s="506"/>
      <c r="SFF65484" s="506"/>
      <c r="SFG65484" s="506"/>
      <c r="SFH65484" s="506"/>
      <c r="SFI65484" s="506"/>
      <c r="SFJ65484" s="506"/>
      <c r="SFK65484" s="506"/>
      <c r="SFL65484" s="506"/>
      <c r="SFM65484" s="506"/>
      <c r="SFN65484" s="506"/>
      <c r="SFO65484" s="506"/>
      <c r="SFP65484" s="506"/>
      <c r="SFQ65484" s="506"/>
      <c r="SFR65484" s="506"/>
      <c r="SFS65484" s="506"/>
      <c r="SFT65484" s="506"/>
      <c r="SFU65484" s="506"/>
      <c r="SFV65484" s="506"/>
      <c r="SFW65484" s="506"/>
      <c r="SFX65484" s="506"/>
      <c r="SFY65484" s="506"/>
      <c r="SFZ65484" s="506"/>
      <c r="SGA65484" s="506"/>
      <c r="SGB65484" s="506"/>
      <c r="SGC65484" s="506"/>
      <c r="SGD65484" s="506"/>
      <c r="SGE65484" s="506"/>
      <c r="SGF65484" s="506"/>
      <c r="SGG65484" s="506"/>
      <c r="SGH65484" s="506"/>
      <c r="SGI65484" s="506"/>
      <c r="SGJ65484" s="506"/>
      <c r="SGK65484" s="506"/>
      <c r="SGL65484" s="506"/>
      <c r="SGM65484" s="506"/>
      <c r="SGN65484" s="506"/>
      <c r="SGO65484" s="506"/>
      <c r="SGP65484" s="506"/>
      <c r="SGQ65484" s="506"/>
      <c r="SGR65484" s="506"/>
      <c r="SGS65484" s="506"/>
      <c r="SGT65484" s="506"/>
      <c r="SGU65484" s="506"/>
      <c r="SGV65484" s="506"/>
      <c r="SGW65484" s="506"/>
      <c r="SGX65484" s="506"/>
      <c r="SGY65484" s="506"/>
      <c r="SGZ65484" s="506"/>
      <c r="SHA65484" s="506"/>
      <c r="SHB65484" s="506"/>
      <c r="SHC65484" s="506"/>
      <c r="SHD65484" s="506"/>
      <c r="SHE65484" s="506"/>
      <c r="SHF65484" s="506"/>
      <c r="SHG65484" s="506"/>
      <c r="SHH65484" s="506"/>
      <c r="SHI65484" s="506"/>
      <c r="SHJ65484" s="506"/>
      <c r="SHK65484" s="506"/>
      <c r="SHL65484" s="506"/>
      <c r="SHM65484" s="506"/>
      <c r="SHN65484" s="506"/>
      <c r="SHO65484" s="506"/>
      <c r="SHP65484" s="506"/>
      <c r="SHQ65484" s="506"/>
      <c r="SHR65484" s="506"/>
      <c r="SHS65484" s="506"/>
      <c r="SHT65484" s="506"/>
      <c r="SHU65484" s="506"/>
      <c r="SHV65484" s="506"/>
      <c r="SHW65484" s="506"/>
      <c r="SHX65484" s="506"/>
      <c r="SHY65484" s="506"/>
      <c r="SHZ65484" s="506"/>
      <c r="SIA65484" s="506"/>
      <c r="SIB65484" s="506"/>
      <c r="SIC65484" s="506"/>
      <c r="SID65484" s="506"/>
      <c r="SIE65484" s="506"/>
      <c r="SIF65484" s="506"/>
      <c r="SIG65484" s="506"/>
      <c r="SIH65484" s="506"/>
      <c r="SII65484" s="506"/>
      <c r="SIJ65484" s="506"/>
      <c r="SIK65484" s="506"/>
      <c r="SIL65484" s="506"/>
      <c r="SIM65484" s="506"/>
      <c r="SIN65484" s="506"/>
      <c r="SIO65484" s="506"/>
      <c r="SIP65484" s="506"/>
      <c r="SIQ65484" s="506"/>
      <c r="SIR65484" s="506"/>
      <c r="SIS65484" s="506"/>
      <c r="SIT65484" s="506"/>
      <c r="SIU65484" s="506"/>
      <c r="SIV65484" s="506"/>
      <c r="SIW65484" s="506"/>
      <c r="SIX65484" s="506"/>
      <c r="SIY65484" s="506"/>
      <c r="SIZ65484" s="506"/>
      <c r="SJA65484" s="506"/>
      <c r="SJB65484" s="506"/>
      <c r="SJC65484" s="506"/>
      <c r="SJD65484" s="506"/>
      <c r="SJE65484" s="506"/>
      <c r="SJF65484" s="506"/>
      <c r="SJG65484" s="506"/>
      <c r="SJH65484" s="506"/>
      <c r="SJI65484" s="506"/>
      <c r="SJJ65484" s="506"/>
      <c r="SJK65484" s="506"/>
      <c r="SJL65484" s="506"/>
      <c r="SJM65484" s="506"/>
      <c r="SJN65484" s="506"/>
      <c r="SJO65484" s="506"/>
      <c r="SJP65484" s="506"/>
      <c r="SJQ65484" s="506"/>
      <c r="SJR65484" s="506"/>
      <c r="SJS65484" s="506"/>
      <c r="SJT65484" s="506"/>
      <c r="SJU65484" s="506"/>
      <c r="SJV65484" s="506"/>
      <c r="SJW65484" s="506"/>
      <c r="SJX65484" s="506"/>
      <c r="SJY65484" s="506"/>
      <c r="SJZ65484" s="506"/>
      <c r="SKA65484" s="506"/>
      <c r="SKB65484" s="506"/>
      <c r="SKC65484" s="506"/>
      <c r="SKD65484" s="506"/>
      <c r="SKE65484" s="506"/>
      <c r="SKF65484" s="506"/>
      <c r="SKG65484" s="506"/>
      <c r="SKH65484" s="506"/>
      <c r="SKI65484" s="506"/>
      <c r="SKJ65484" s="506"/>
      <c r="SKK65484" s="506"/>
      <c r="SKL65484" s="506"/>
      <c r="SKM65484" s="506"/>
      <c r="SKN65484" s="506"/>
      <c r="SKO65484" s="506"/>
      <c r="SKP65484" s="506"/>
      <c r="SKQ65484" s="506"/>
      <c r="SKR65484" s="506"/>
      <c r="SKS65484" s="506"/>
      <c r="SKT65484" s="506"/>
      <c r="SKU65484" s="506"/>
      <c r="SKV65484" s="506"/>
      <c r="SKW65484" s="506"/>
      <c r="SKX65484" s="506"/>
      <c r="SKY65484" s="506"/>
      <c r="SKZ65484" s="506"/>
      <c r="SLA65484" s="506"/>
      <c r="SLB65484" s="506"/>
      <c r="SLC65484" s="506"/>
      <c r="SLD65484" s="506"/>
      <c r="SLE65484" s="506"/>
      <c r="SLF65484" s="506"/>
      <c r="SLG65484" s="506"/>
      <c r="SLH65484" s="506"/>
      <c r="SLI65484" s="506"/>
      <c r="SLJ65484" s="506"/>
      <c r="SLK65484" s="506"/>
      <c r="SLL65484" s="506"/>
      <c r="SLM65484" s="506"/>
      <c r="SLN65484" s="506"/>
      <c r="SLO65484" s="506"/>
      <c r="SLP65484" s="506"/>
      <c r="SLQ65484" s="506"/>
      <c r="SLR65484" s="506"/>
      <c r="SLS65484" s="506"/>
      <c r="SLT65484" s="506"/>
      <c r="SLU65484" s="506"/>
      <c r="SLV65484" s="506"/>
      <c r="SLW65484" s="506"/>
      <c r="SLX65484" s="506"/>
      <c r="SLY65484" s="506"/>
      <c r="SLZ65484" s="506"/>
      <c r="SMA65484" s="506"/>
      <c r="SMB65484" s="506"/>
      <c r="SMC65484" s="506"/>
      <c r="SMD65484" s="506"/>
      <c r="SME65484" s="506"/>
      <c r="SMF65484" s="506"/>
      <c r="SMG65484" s="506"/>
      <c r="SMH65484" s="506"/>
      <c r="SMI65484" s="506"/>
      <c r="SMJ65484" s="506"/>
      <c r="SMK65484" s="506"/>
      <c r="SML65484" s="506"/>
      <c r="SMM65484" s="506"/>
      <c r="SMN65484" s="506"/>
      <c r="SMO65484" s="506"/>
      <c r="SMP65484" s="506"/>
      <c r="SMQ65484" s="506"/>
      <c r="SMR65484" s="506"/>
      <c r="SMS65484" s="506"/>
      <c r="SMT65484" s="506"/>
      <c r="SMU65484" s="506"/>
      <c r="SMV65484" s="506"/>
      <c r="SMW65484" s="506"/>
      <c r="SMX65484" s="506"/>
      <c r="SMY65484" s="506"/>
      <c r="SMZ65484" s="506"/>
      <c r="SNA65484" s="506"/>
      <c r="SNB65484" s="506"/>
      <c r="SNC65484" s="506"/>
      <c r="SND65484" s="506"/>
      <c r="SNE65484" s="506"/>
      <c r="SNF65484" s="506"/>
      <c r="SNG65484" s="506"/>
      <c r="SNH65484" s="506"/>
      <c r="SNI65484" s="506"/>
      <c r="SNJ65484" s="506"/>
      <c r="SNK65484" s="506"/>
      <c r="SNL65484" s="506"/>
      <c r="SNM65484" s="506"/>
      <c r="SNN65484" s="506"/>
      <c r="SNO65484" s="506"/>
      <c r="SNP65484" s="506"/>
      <c r="SNQ65484" s="506"/>
      <c r="SNR65484" s="506"/>
      <c r="SNS65484" s="506"/>
      <c r="SNT65484" s="506"/>
      <c r="SNU65484" s="506"/>
      <c r="SNV65484" s="506"/>
      <c r="SNW65484" s="506"/>
      <c r="SNX65484" s="506"/>
      <c r="SNY65484" s="506"/>
      <c r="SNZ65484" s="506"/>
      <c r="SOA65484" s="506"/>
      <c r="SOB65484" s="506"/>
      <c r="SOC65484" s="506"/>
      <c r="SOD65484" s="506"/>
      <c r="SOE65484" s="506"/>
      <c r="SOF65484" s="506"/>
      <c r="SOG65484" s="506"/>
      <c r="SOH65484" s="506"/>
      <c r="SOI65484" s="506"/>
      <c r="SOJ65484" s="506"/>
      <c r="SOK65484" s="506"/>
      <c r="SOL65484" s="506"/>
      <c r="SOM65484" s="506"/>
      <c r="SON65484" s="506"/>
      <c r="SOO65484" s="506"/>
      <c r="SOP65484" s="506"/>
      <c r="SOQ65484" s="506"/>
      <c r="SOR65484" s="506"/>
      <c r="SOS65484" s="506"/>
      <c r="SOT65484" s="506"/>
      <c r="SOU65484" s="506"/>
      <c r="SOV65484" s="506"/>
      <c r="SOW65484" s="506"/>
      <c r="SOX65484" s="506"/>
      <c r="SOY65484" s="506"/>
      <c r="SOZ65484" s="506"/>
      <c r="SPA65484" s="506"/>
      <c r="SPB65484" s="506"/>
      <c r="SPC65484" s="506"/>
      <c r="SPD65484" s="506"/>
      <c r="SPE65484" s="506"/>
      <c r="SPF65484" s="506"/>
      <c r="SPG65484" s="506"/>
      <c r="SPH65484" s="506"/>
      <c r="SPI65484" s="506"/>
      <c r="SPJ65484" s="506"/>
      <c r="SPK65484" s="506"/>
      <c r="SPL65484" s="506"/>
      <c r="SPM65484" s="506"/>
      <c r="SPN65484" s="506"/>
      <c r="SPO65484" s="506"/>
      <c r="SPP65484" s="506"/>
      <c r="SPQ65484" s="506"/>
      <c r="SPR65484" s="506"/>
      <c r="SPS65484" s="506"/>
      <c r="SPT65484" s="506"/>
      <c r="SPU65484" s="506"/>
      <c r="SPV65484" s="506"/>
      <c r="SPW65484" s="506"/>
      <c r="SPX65484" s="506"/>
      <c r="SPY65484" s="506"/>
      <c r="SPZ65484" s="506"/>
      <c r="SQA65484" s="506"/>
      <c r="SQB65484" s="506"/>
      <c r="SQC65484" s="506"/>
      <c r="SQD65484" s="506"/>
      <c r="SQE65484" s="506"/>
      <c r="SQF65484" s="506"/>
      <c r="SQG65484" s="506"/>
      <c r="SQH65484" s="506"/>
      <c r="SQI65484" s="506"/>
      <c r="SQJ65484" s="506"/>
      <c r="SQK65484" s="506"/>
      <c r="SQL65484" s="506"/>
      <c r="SQM65484" s="506"/>
      <c r="SQN65484" s="506"/>
      <c r="SQO65484" s="506"/>
      <c r="SQP65484" s="506"/>
      <c r="SQQ65484" s="506"/>
      <c r="SQR65484" s="506"/>
      <c r="SQS65484" s="506"/>
      <c r="SQT65484" s="506"/>
      <c r="SQU65484" s="506"/>
      <c r="SQV65484" s="506"/>
      <c r="SQW65484" s="506"/>
      <c r="SQX65484" s="506"/>
      <c r="SQY65484" s="506"/>
      <c r="SQZ65484" s="506"/>
      <c r="SRA65484" s="506"/>
      <c r="SRB65484" s="506"/>
      <c r="SRC65484" s="506"/>
      <c r="SRD65484" s="506"/>
      <c r="SRE65484" s="506"/>
      <c r="SRF65484" s="506"/>
      <c r="SRG65484" s="506"/>
      <c r="SRH65484" s="506"/>
      <c r="SRI65484" s="506"/>
      <c r="SRJ65484" s="506"/>
      <c r="SRK65484" s="506"/>
      <c r="SRL65484" s="506"/>
      <c r="SRM65484" s="506"/>
      <c r="SRN65484" s="506"/>
      <c r="SRO65484" s="506"/>
      <c r="SRP65484" s="506"/>
      <c r="SRQ65484" s="506"/>
      <c r="SRR65484" s="506"/>
      <c r="SRS65484" s="506"/>
      <c r="SRT65484" s="506"/>
      <c r="SRU65484" s="506"/>
      <c r="SRV65484" s="506"/>
      <c r="SRW65484" s="506"/>
      <c r="SRX65484" s="506"/>
      <c r="SRY65484" s="506"/>
      <c r="SRZ65484" s="506"/>
      <c r="SSA65484" s="506"/>
      <c r="SSB65484" s="506"/>
      <c r="SSC65484" s="506"/>
      <c r="SSD65484" s="506"/>
      <c r="SSE65484" s="506"/>
      <c r="SSF65484" s="506"/>
      <c r="SSG65484" s="506"/>
      <c r="SSH65484" s="506"/>
      <c r="SSI65484" s="506"/>
      <c r="SSJ65484" s="506"/>
      <c r="SSK65484" s="506"/>
      <c r="SSL65484" s="506"/>
      <c r="SSM65484" s="506"/>
      <c r="SSN65484" s="506"/>
      <c r="SSO65484" s="506"/>
      <c r="SSP65484" s="506"/>
      <c r="SSQ65484" s="506"/>
      <c r="SSR65484" s="506"/>
      <c r="SSS65484" s="506"/>
      <c r="SST65484" s="506"/>
      <c r="SSU65484" s="506"/>
      <c r="SSV65484" s="506"/>
      <c r="SSW65484" s="506"/>
      <c r="SSX65484" s="506"/>
      <c r="SSY65484" s="506"/>
      <c r="SSZ65484" s="506"/>
      <c r="STA65484" s="506"/>
      <c r="STB65484" s="506"/>
      <c r="STC65484" s="506"/>
      <c r="STD65484" s="506"/>
      <c r="STE65484" s="506"/>
      <c r="STF65484" s="506"/>
      <c r="STG65484" s="506"/>
      <c r="STH65484" s="506"/>
      <c r="STI65484" s="506"/>
      <c r="STJ65484" s="506"/>
      <c r="STK65484" s="506"/>
      <c r="STL65484" s="506"/>
      <c r="STM65484" s="506"/>
      <c r="STN65484" s="506"/>
      <c r="STO65484" s="506"/>
      <c r="STP65484" s="506"/>
      <c r="STQ65484" s="506"/>
      <c r="STR65484" s="506"/>
      <c r="STS65484" s="506"/>
      <c r="STT65484" s="506"/>
      <c r="STU65484" s="506"/>
      <c r="STV65484" s="506"/>
      <c r="STW65484" s="506"/>
      <c r="STX65484" s="506"/>
      <c r="STY65484" s="506"/>
      <c r="STZ65484" s="506"/>
      <c r="SUA65484" s="506"/>
      <c r="SUB65484" s="506"/>
      <c r="SUC65484" s="506"/>
      <c r="SUD65484" s="506"/>
      <c r="SUE65484" s="506"/>
      <c r="SUF65484" s="506"/>
      <c r="SUG65484" s="506"/>
      <c r="SUH65484" s="506"/>
      <c r="SUI65484" s="506"/>
      <c r="SUJ65484" s="506"/>
      <c r="SUK65484" s="506"/>
      <c r="SUL65484" s="506"/>
      <c r="SUM65484" s="506"/>
      <c r="SUN65484" s="506"/>
      <c r="SUO65484" s="506"/>
      <c r="SUP65484" s="506"/>
      <c r="SUQ65484" s="506"/>
      <c r="SUR65484" s="506"/>
      <c r="SUS65484" s="506"/>
      <c r="SUT65484" s="506"/>
      <c r="SUU65484" s="506"/>
      <c r="SUV65484" s="506"/>
      <c r="SUW65484" s="506"/>
      <c r="SUX65484" s="506"/>
      <c r="SUY65484" s="506"/>
      <c r="SUZ65484" s="506"/>
      <c r="SVA65484" s="506"/>
      <c r="SVB65484" s="506"/>
      <c r="SVC65484" s="506"/>
      <c r="SVD65484" s="506"/>
      <c r="SVE65484" s="506"/>
      <c r="SVF65484" s="506"/>
      <c r="SVG65484" s="506"/>
      <c r="SVH65484" s="506"/>
      <c r="SVI65484" s="506"/>
      <c r="SVJ65484" s="506"/>
      <c r="SVK65484" s="506"/>
      <c r="SVL65484" s="506"/>
      <c r="SVM65484" s="506"/>
      <c r="SVN65484" s="506"/>
      <c r="SVO65484" s="506"/>
      <c r="SVP65484" s="506"/>
      <c r="SVQ65484" s="506"/>
      <c r="SVR65484" s="506"/>
      <c r="SVS65484" s="506"/>
      <c r="SVT65484" s="506"/>
      <c r="SVU65484" s="506"/>
      <c r="SVV65484" s="506"/>
      <c r="SVW65484" s="506"/>
      <c r="SVX65484" s="506"/>
      <c r="SVY65484" s="506"/>
      <c r="SVZ65484" s="506"/>
      <c r="SWA65484" s="506"/>
      <c r="SWB65484" s="506"/>
      <c r="SWC65484" s="506"/>
      <c r="SWD65484" s="506"/>
      <c r="SWE65484" s="506"/>
      <c r="SWF65484" s="506"/>
      <c r="SWG65484" s="506"/>
      <c r="SWH65484" s="506"/>
      <c r="SWI65484" s="506"/>
      <c r="SWJ65484" s="506"/>
      <c r="SWK65484" s="506"/>
      <c r="SWL65484" s="506"/>
      <c r="SWM65484" s="506"/>
      <c r="SWN65484" s="506"/>
      <c r="SWO65484" s="506"/>
      <c r="SWP65484" s="506"/>
      <c r="SWQ65484" s="506"/>
      <c r="SWR65484" s="506"/>
      <c r="SWS65484" s="506"/>
      <c r="SWT65484" s="506"/>
      <c r="SWU65484" s="506"/>
      <c r="SWV65484" s="506"/>
      <c r="SWW65484" s="506"/>
      <c r="SWX65484" s="506"/>
      <c r="SWY65484" s="506"/>
      <c r="SWZ65484" s="506"/>
      <c r="SXA65484" s="506"/>
      <c r="SXB65484" s="506"/>
      <c r="SXC65484" s="506"/>
      <c r="SXD65484" s="506"/>
      <c r="SXE65484" s="506"/>
      <c r="SXF65484" s="506"/>
      <c r="SXG65484" s="506"/>
      <c r="SXH65484" s="506"/>
      <c r="SXI65484" s="506"/>
      <c r="SXJ65484" s="506"/>
      <c r="SXK65484" s="506"/>
      <c r="SXL65484" s="506"/>
      <c r="SXM65484" s="506"/>
      <c r="SXN65484" s="506"/>
      <c r="SXO65484" s="506"/>
      <c r="SXP65484" s="506"/>
      <c r="SXQ65484" s="506"/>
      <c r="SXR65484" s="506"/>
      <c r="SXS65484" s="506"/>
      <c r="SXT65484" s="506"/>
      <c r="SXU65484" s="506"/>
      <c r="SXV65484" s="506"/>
      <c r="SXW65484" s="506"/>
      <c r="SXX65484" s="506"/>
      <c r="SXY65484" s="506"/>
      <c r="SXZ65484" s="506"/>
      <c r="SYA65484" s="506"/>
      <c r="SYB65484" s="506"/>
      <c r="SYC65484" s="506"/>
      <c r="SYD65484" s="506"/>
      <c r="SYE65484" s="506"/>
      <c r="SYF65484" s="506"/>
      <c r="SYG65484" s="506"/>
      <c r="SYH65484" s="506"/>
      <c r="SYI65484" s="506"/>
      <c r="SYJ65484" s="506"/>
      <c r="SYK65484" s="506"/>
      <c r="SYL65484" s="506"/>
      <c r="SYM65484" s="506"/>
      <c r="SYN65484" s="506"/>
      <c r="SYO65484" s="506"/>
      <c r="SYP65484" s="506"/>
      <c r="SYQ65484" s="506"/>
      <c r="SYR65484" s="506"/>
      <c r="SYS65484" s="506"/>
      <c r="SYT65484" s="506"/>
      <c r="SYU65484" s="506"/>
      <c r="SYV65484" s="506"/>
      <c r="SYW65484" s="506"/>
      <c r="SYX65484" s="506"/>
      <c r="SYY65484" s="506"/>
      <c r="SYZ65484" s="506"/>
      <c r="SZA65484" s="506"/>
      <c r="SZB65484" s="506"/>
      <c r="SZC65484" s="506"/>
      <c r="SZD65484" s="506"/>
      <c r="SZE65484" s="506"/>
      <c r="SZF65484" s="506"/>
      <c r="SZG65484" s="506"/>
      <c r="SZH65484" s="506"/>
      <c r="SZI65484" s="506"/>
      <c r="SZJ65484" s="506"/>
      <c r="SZK65484" s="506"/>
      <c r="SZL65484" s="506"/>
      <c r="SZM65484" s="506"/>
      <c r="SZN65484" s="506"/>
      <c r="SZO65484" s="506"/>
      <c r="SZP65484" s="506"/>
      <c r="SZQ65484" s="506"/>
      <c r="SZR65484" s="506"/>
      <c r="SZS65484" s="506"/>
      <c r="SZT65484" s="506"/>
      <c r="SZU65484" s="506"/>
      <c r="SZV65484" s="506"/>
      <c r="SZW65484" s="506"/>
      <c r="SZX65484" s="506"/>
      <c r="SZY65484" s="506"/>
      <c r="SZZ65484" s="506"/>
      <c r="TAA65484" s="506"/>
      <c r="TAB65484" s="506"/>
      <c r="TAC65484" s="506"/>
      <c r="TAD65484" s="506"/>
      <c r="TAE65484" s="506"/>
      <c r="TAF65484" s="506"/>
      <c r="TAG65484" s="506"/>
      <c r="TAH65484" s="506"/>
      <c r="TAI65484" s="506"/>
      <c r="TAJ65484" s="506"/>
      <c r="TAK65484" s="506"/>
      <c r="TAL65484" s="506"/>
      <c r="TAM65484" s="506"/>
      <c r="TAN65484" s="506"/>
      <c r="TAO65484" s="506"/>
      <c r="TAP65484" s="506"/>
      <c r="TAQ65484" s="506"/>
      <c r="TAR65484" s="506"/>
      <c r="TAS65484" s="506"/>
      <c r="TAT65484" s="506"/>
      <c r="TAU65484" s="506"/>
      <c r="TAV65484" s="506"/>
      <c r="TAW65484" s="506"/>
      <c r="TAX65484" s="506"/>
      <c r="TAY65484" s="506"/>
      <c r="TAZ65484" s="506"/>
      <c r="TBA65484" s="506"/>
      <c r="TBB65484" s="506"/>
      <c r="TBC65484" s="506"/>
      <c r="TBD65484" s="506"/>
      <c r="TBE65484" s="506"/>
      <c r="TBF65484" s="506"/>
      <c r="TBG65484" s="506"/>
      <c r="TBH65484" s="506"/>
      <c r="TBI65484" s="506"/>
      <c r="TBJ65484" s="506"/>
      <c r="TBK65484" s="506"/>
      <c r="TBL65484" s="506"/>
      <c r="TBM65484" s="506"/>
      <c r="TBN65484" s="506"/>
      <c r="TBO65484" s="506"/>
      <c r="TBP65484" s="506"/>
      <c r="TBQ65484" s="506"/>
      <c r="TBR65484" s="506"/>
      <c r="TBS65484" s="506"/>
      <c r="TBT65484" s="506"/>
      <c r="TBU65484" s="506"/>
      <c r="TBV65484" s="506"/>
      <c r="TBW65484" s="506"/>
      <c r="TBX65484" s="506"/>
      <c r="TBY65484" s="506"/>
      <c r="TBZ65484" s="506"/>
      <c r="TCA65484" s="506"/>
      <c r="TCB65484" s="506"/>
      <c r="TCC65484" s="506"/>
      <c r="TCD65484" s="506"/>
      <c r="TCE65484" s="506"/>
      <c r="TCF65484" s="506"/>
      <c r="TCG65484" s="506"/>
      <c r="TCH65484" s="506"/>
      <c r="TCI65484" s="506"/>
      <c r="TCJ65484" s="506"/>
      <c r="TCK65484" s="506"/>
      <c r="TCL65484" s="506"/>
      <c r="TCM65484" s="506"/>
      <c r="TCN65484" s="506"/>
      <c r="TCO65484" s="506"/>
      <c r="TCP65484" s="506"/>
      <c r="TCQ65484" s="506"/>
      <c r="TCR65484" s="506"/>
      <c r="TCS65484" s="506"/>
      <c r="TCT65484" s="506"/>
      <c r="TCU65484" s="506"/>
      <c r="TCV65484" s="506"/>
      <c r="TCW65484" s="506"/>
      <c r="TCX65484" s="506"/>
      <c r="TCY65484" s="506"/>
      <c r="TCZ65484" s="506"/>
      <c r="TDA65484" s="506"/>
      <c r="TDB65484" s="506"/>
      <c r="TDC65484" s="506"/>
      <c r="TDD65484" s="506"/>
      <c r="TDE65484" s="506"/>
      <c r="TDF65484" s="506"/>
      <c r="TDG65484" s="506"/>
      <c r="TDH65484" s="506"/>
      <c r="TDI65484" s="506"/>
      <c r="TDJ65484" s="506"/>
      <c r="TDK65484" s="506"/>
      <c r="TDL65484" s="506"/>
      <c r="TDM65484" s="506"/>
      <c r="TDN65484" s="506"/>
      <c r="TDO65484" s="506"/>
      <c r="TDP65484" s="506"/>
      <c r="TDQ65484" s="506"/>
      <c r="TDR65484" s="506"/>
      <c r="TDS65484" s="506"/>
      <c r="TDT65484" s="506"/>
      <c r="TDU65484" s="506"/>
      <c r="TDV65484" s="506"/>
      <c r="TDW65484" s="506"/>
      <c r="TDX65484" s="506"/>
      <c r="TDY65484" s="506"/>
      <c r="TDZ65484" s="506"/>
      <c r="TEA65484" s="506"/>
      <c r="TEB65484" s="506"/>
      <c r="TEC65484" s="506"/>
      <c r="TED65484" s="506"/>
      <c r="TEE65484" s="506"/>
      <c r="TEF65484" s="506"/>
      <c r="TEG65484" s="506"/>
      <c r="TEH65484" s="506"/>
      <c r="TEI65484" s="506"/>
      <c r="TEJ65484" s="506"/>
      <c r="TEK65484" s="506"/>
      <c r="TEL65484" s="506"/>
      <c r="TEM65484" s="506"/>
      <c r="TEN65484" s="506"/>
      <c r="TEO65484" s="506"/>
      <c r="TEP65484" s="506"/>
      <c r="TEQ65484" s="506"/>
      <c r="TER65484" s="506"/>
      <c r="TES65484" s="506"/>
      <c r="TET65484" s="506"/>
      <c r="TEU65484" s="506"/>
      <c r="TEV65484" s="506"/>
      <c r="TEW65484" s="506"/>
      <c r="TEX65484" s="506"/>
      <c r="TEY65484" s="506"/>
      <c r="TEZ65484" s="506"/>
      <c r="TFA65484" s="506"/>
      <c r="TFB65484" s="506"/>
      <c r="TFC65484" s="506"/>
      <c r="TFD65484" s="506"/>
      <c r="TFE65484" s="506"/>
      <c r="TFF65484" s="506"/>
      <c r="TFG65484" s="506"/>
      <c r="TFH65484" s="506"/>
      <c r="TFI65484" s="506"/>
      <c r="TFJ65484" s="506"/>
      <c r="TFK65484" s="506"/>
      <c r="TFL65484" s="506"/>
      <c r="TFM65484" s="506"/>
      <c r="TFN65484" s="506"/>
      <c r="TFO65484" s="506"/>
      <c r="TFP65484" s="506"/>
      <c r="TFQ65484" s="506"/>
      <c r="TFR65484" s="506"/>
      <c r="TFS65484" s="506"/>
      <c r="TFT65484" s="506"/>
      <c r="TFU65484" s="506"/>
      <c r="TFV65484" s="506"/>
      <c r="TFW65484" s="506"/>
      <c r="TFX65484" s="506"/>
      <c r="TFY65484" s="506"/>
      <c r="TFZ65484" s="506"/>
      <c r="TGA65484" s="506"/>
      <c r="TGB65484" s="506"/>
      <c r="TGC65484" s="506"/>
      <c r="TGD65484" s="506"/>
      <c r="TGE65484" s="506"/>
      <c r="TGF65484" s="506"/>
      <c r="TGG65484" s="506"/>
      <c r="TGH65484" s="506"/>
      <c r="TGI65484" s="506"/>
      <c r="TGJ65484" s="506"/>
      <c r="TGK65484" s="506"/>
      <c r="TGL65484" s="506"/>
      <c r="TGM65484" s="506"/>
      <c r="TGN65484" s="506"/>
      <c r="TGO65484" s="506"/>
      <c r="TGP65484" s="506"/>
      <c r="TGQ65484" s="506"/>
      <c r="TGR65484" s="506"/>
      <c r="TGS65484" s="506"/>
      <c r="TGT65484" s="506"/>
      <c r="TGU65484" s="506"/>
      <c r="TGV65484" s="506"/>
      <c r="TGW65484" s="506"/>
      <c r="TGX65484" s="506"/>
      <c r="TGY65484" s="506"/>
      <c r="TGZ65484" s="506"/>
      <c r="THA65484" s="506"/>
      <c r="THB65484" s="506"/>
      <c r="THC65484" s="506"/>
      <c r="THD65484" s="506"/>
      <c r="THE65484" s="506"/>
      <c r="THF65484" s="506"/>
      <c r="THG65484" s="506"/>
      <c r="THH65484" s="506"/>
      <c r="THI65484" s="506"/>
      <c r="THJ65484" s="506"/>
      <c r="THK65484" s="506"/>
      <c r="THL65484" s="506"/>
      <c r="THM65484" s="506"/>
      <c r="THN65484" s="506"/>
      <c r="THO65484" s="506"/>
      <c r="THP65484" s="506"/>
      <c r="THQ65484" s="506"/>
      <c r="THR65484" s="506"/>
      <c r="THS65484" s="506"/>
      <c r="THT65484" s="506"/>
      <c r="THU65484" s="506"/>
      <c r="THV65484" s="506"/>
      <c r="THW65484" s="506"/>
      <c r="THX65484" s="506"/>
      <c r="THY65484" s="506"/>
      <c r="THZ65484" s="506"/>
      <c r="TIA65484" s="506"/>
      <c r="TIB65484" s="506"/>
      <c r="TIC65484" s="506"/>
      <c r="TID65484" s="506"/>
      <c r="TIE65484" s="506"/>
      <c r="TIF65484" s="506"/>
      <c r="TIG65484" s="506"/>
      <c r="TIH65484" s="506"/>
      <c r="TII65484" s="506"/>
      <c r="TIJ65484" s="506"/>
      <c r="TIK65484" s="506"/>
      <c r="TIL65484" s="506"/>
      <c r="TIM65484" s="506"/>
      <c r="TIN65484" s="506"/>
      <c r="TIO65484" s="506"/>
      <c r="TIP65484" s="506"/>
      <c r="TIQ65484" s="506"/>
      <c r="TIR65484" s="506"/>
      <c r="TIS65484" s="506"/>
      <c r="TIT65484" s="506"/>
      <c r="TIU65484" s="506"/>
      <c r="TIV65484" s="506"/>
      <c r="TIW65484" s="506"/>
      <c r="TIX65484" s="506"/>
      <c r="TIY65484" s="506"/>
      <c r="TIZ65484" s="506"/>
      <c r="TJA65484" s="506"/>
      <c r="TJB65484" s="506"/>
      <c r="TJC65484" s="506"/>
      <c r="TJD65484" s="506"/>
      <c r="TJE65484" s="506"/>
      <c r="TJF65484" s="506"/>
      <c r="TJG65484" s="506"/>
      <c r="TJH65484" s="506"/>
      <c r="TJI65484" s="506"/>
      <c r="TJJ65484" s="506"/>
      <c r="TJK65484" s="506"/>
      <c r="TJL65484" s="506"/>
      <c r="TJM65484" s="506"/>
      <c r="TJN65484" s="506"/>
      <c r="TJO65484" s="506"/>
      <c r="TJP65484" s="506"/>
      <c r="TJQ65484" s="506"/>
      <c r="TJR65484" s="506"/>
      <c r="TJS65484" s="506"/>
      <c r="TJT65484" s="506"/>
      <c r="TJU65484" s="506"/>
      <c r="TJV65484" s="506"/>
      <c r="TJW65484" s="506"/>
      <c r="TJX65484" s="506"/>
      <c r="TJY65484" s="506"/>
      <c r="TJZ65484" s="506"/>
      <c r="TKA65484" s="506"/>
      <c r="TKB65484" s="506"/>
      <c r="TKC65484" s="506"/>
      <c r="TKD65484" s="506"/>
      <c r="TKE65484" s="506"/>
      <c r="TKF65484" s="506"/>
      <c r="TKG65484" s="506"/>
      <c r="TKH65484" s="506"/>
      <c r="TKI65484" s="506"/>
      <c r="TKJ65484" s="506"/>
      <c r="TKK65484" s="506"/>
      <c r="TKL65484" s="506"/>
      <c r="TKM65484" s="506"/>
      <c r="TKN65484" s="506"/>
      <c r="TKO65484" s="506"/>
      <c r="TKP65484" s="506"/>
      <c r="TKQ65484" s="506"/>
      <c r="TKR65484" s="506"/>
      <c r="TKS65484" s="506"/>
      <c r="TKT65484" s="506"/>
      <c r="TKU65484" s="506"/>
      <c r="TKV65484" s="506"/>
      <c r="TKW65484" s="506"/>
      <c r="TKX65484" s="506"/>
      <c r="TKY65484" s="506"/>
      <c r="TKZ65484" s="506"/>
      <c r="TLA65484" s="506"/>
      <c r="TLB65484" s="506"/>
      <c r="TLC65484" s="506"/>
      <c r="TLD65484" s="506"/>
      <c r="TLE65484" s="506"/>
      <c r="TLF65484" s="506"/>
      <c r="TLG65484" s="506"/>
      <c r="TLH65484" s="506"/>
      <c r="TLI65484" s="506"/>
      <c r="TLJ65484" s="506"/>
      <c r="TLK65484" s="506"/>
      <c r="TLL65484" s="506"/>
      <c r="TLM65484" s="506"/>
      <c r="TLN65484" s="506"/>
      <c r="TLO65484" s="506"/>
      <c r="TLP65484" s="506"/>
      <c r="TLQ65484" s="506"/>
      <c r="TLR65484" s="506"/>
      <c r="TLS65484" s="506"/>
      <c r="TLT65484" s="506"/>
      <c r="TLU65484" s="506"/>
      <c r="TLV65484" s="506"/>
      <c r="TLW65484" s="506"/>
      <c r="TLX65484" s="506"/>
      <c r="TLY65484" s="506"/>
      <c r="TLZ65484" s="506"/>
      <c r="TMA65484" s="506"/>
      <c r="TMB65484" s="506"/>
      <c r="TMC65484" s="506"/>
      <c r="TMD65484" s="506"/>
      <c r="TME65484" s="506"/>
      <c r="TMF65484" s="506"/>
      <c r="TMG65484" s="506"/>
      <c r="TMH65484" s="506"/>
      <c r="TMI65484" s="506"/>
      <c r="TMJ65484" s="506"/>
      <c r="TMK65484" s="506"/>
      <c r="TML65484" s="506"/>
      <c r="TMM65484" s="506"/>
      <c r="TMN65484" s="506"/>
      <c r="TMO65484" s="506"/>
      <c r="TMP65484" s="506"/>
      <c r="TMQ65484" s="506"/>
      <c r="TMR65484" s="506"/>
      <c r="TMS65484" s="506"/>
      <c r="TMT65484" s="506"/>
      <c r="TMU65484" s="506"/>
      <c r="TMV65484" s="506"/>
      <c r="TMW65484" s="506"/>
      <c r="TMX65484" s="506"/>
      <c r="TMY65484" s="506"/>
      <c r="TMZ65484" s="506"/>
      <c r="TNA65484" s="506"/>
      <c r="TNB65484" s="506"/>
      <c r="TNC65484" s="506"/>
      <c r="TND65484" s="506"/>
      <c r="TNE65484" s="506"/>
      <c r="TNF65484" s="506"/>
      <c r="TNG65484" s="506"/>
      <c r="TNH65484" s="506"/>
      <c r="TNI65484" s="506"/>
      <c r="TNJ65484" s="506"/>
      <c r="TNK65484" s="506"/>
      <c r="TNL65484" s="506"/>
      <c r="TNM65484" s="506"/>
      <c r="TNN65484" s="506"/>
      <c r="TNO65484" s="506"/>
      <c r="TNP65484" s="506"/>
      <c r="TNQ65484" s="506"/>
      <c r="TNR65484" s="506"/>
      <c r="TNS65484" s="506"/>
      <c r="TNT65484" s="506"/>
      <c r="TNU65484" s="506"/>
      <c r="TNV65484" s="506"/>
      <c r="TNW65484" s="506"/>
      <c r="TNX65484" s="506"/>
      <c r="TNY65484" s="506"/>
      <c r="TNZ65484" s="506"/>
      <c r="TOA65484" s="506"/>
      <c r="TOB65484" s="506"/>
      <c r="TOC65484" s="506"/>
      <c r="TOD65484" s="506"/>
      <c r="TOE65484" s="506"/>
      <c r="TOF65484" s="506"/>
      <c r="TOG65484" s="506"/>
      <c r="TOH65484" s="506"/>
      <c r="TOI65484" s="506"/>
      <c r="TOJ65484" s="506"/>
      <c r="TOK65484" s="506"/>
      <c r="TOL65484" s="506"/>
      <c r="TOM65484" s="506"/>
      <c r="TON65484" s="506"/>
      <c r="TOO65484" s="506"/>
      <c r="TOP65484" s="506"/>
      <c r="TOQ65484" s="506"/>
      <c r="TOR65484" s="506"/>
      <c r="TOS65484" s="506"/>
      <c r="TOT65484" s="506"/>
      <c r="TOU65484" s="506"/>
      <c r="TOV65484" s="506"/>
      <c r="TOW65484" s="506"/>
      <c r="TOX65484" s="506"/>
      <c r="TOY65484" s="506"/>
      <c r="TOZ65484" s="506"/>
      <c r="TPA65484" s="506"/>
      <c r="TPB65484" s="506"/>
      <c r="TPC65484" s="506"/>
      <c r="TPD65484" s="506"/>
      <c r="TPE65484" s="506"/>
      <c r="TPF65484" s="506"/>
      <c r="TPG65484" s="506"/>
      <c r="TPH65484" s="506"/>
      <c r="TPI65484" s="506"/>
      <c r="TPJ65484" s="506"/>
      <c r="TPK65484" s="506"/>
      <c r="TPL65484" s="506"/>
      <c r="TPM65484" s="506"/>
      <c r="TPN65484" s="506"/>
      <c r="TPO65484" s="506"/>
      <c r="TPP65484" s="506"/>
      <c r="TPQ65484" s="506"/>
      <c r="TPR65484" s="506"/>
      <c r="TPS65484" s="506"/>
      <c r="TPT65484" s="506"/>
      <c r="TPU65484" s="506"/>
      <c r="TPV65484" s="506"/>
      <c r="TPW65484" s="506"/>
      <c r="TPX65484" s="506"/>
      <c r="TPY65484" s="506"/>
      <c r="TPZ65484" s="506"/>
      <c r="TQA65484" s="506"/>
      <c r="TQB65484" s="506"/>
      <c r="TQC65484" s="506"/>
      <c r="TQD65484" s="506"/>
      <c r="TQE65484" s="506"/>
      <c r="TQF65484" s="506"/>
      <c r="TQG65484" s="506"/>
      <c r="TQH65484" s="506"/>
      <c r="TQI65484" s="506"/>
      <c r="TQJ65484" s="506"/>
      <c r="TQK65484" s="506"/>
      <c r="TQL65484" s="506"/>
      <c r="TQM65484" s="506"/>
      <c r="TQN65484" s="506"/>
      <c r="TQO65484" s="506"/>
      <c r="TQP65484" s="506"/>
      <c r="TQQ65484" s="506"/>
      <c r="TQR65484" s="506"/>
      <c r="TQS65484" s="506"/>
      <c r="TQT65484" s="506"/>
      <c r="TQU65484" s="506"/>
      <c r="TQV65484" s="506"/>
      <c r="TQW65484" s="506"/>
      <c r="TQX65484" s="506"/>
      <c r="TQY65484" s="506"/>
      <c r="TQZ65484" s="506"/>
      <c r="TRA65484" s="506"/>
      <c r="TRB65484" s="506"/>
      <c r="TRC65484" s="506"/>
      <c r="TRD65484" s="506"/>
      <c r="TRE65484" s="506"/>
      <c r="TRF65484" s="506"/>
      <c r="TRG65484" s="506"/>
      <c r="TRH65484" s="506"/>
      <c r="TRI65484" s="506"/>
      <c r="TRJ65484" s="506"/>
      <c r="TRK65484" s="506"/>
      <c r="TRL65484" s="506"/>
      <c r="TRM65484" s="506"/>
      <c r="TRN65484" s="506"/>
      <c r="TRO65484" s="506"/>
      <c r="TRP65484" s="506"/>
      <c r="TRQ65484" s="506"/>
      <c r="TRR65484" s="506"/>
      <c r="TRS65484" s="506"/>
      <c r="TRT65484" s="506"/>
      <c r="TRU65484" s="506"/>
      <c r="TRV65484" s="506"/>
      <c r="TRW65484" s="506"/>
      <c r="TRX65484" s="506"/>
      <c r="TRY65484" s="506"/>
      <c r="TRZ65484" s="506"/>
      <c r="TSA65484" s="506"/>
      <c r="TSB65484" s="506"/>
      <c r="TSC65484" s="506"/>
      <c r="TSD65484" s="506"/>
      <c r="TSE65484" s="506"/>
      <c r="TSF65484" s="506"/>
      <c r="TSG65484" s="506"/>
      <c r="TSH65484" s="506"/>
      <c r="TSI65484" s="506"/>
      <c r="TSJ65484" s="506"/>
      <c r="TSK65484" s="506"/>
      <c r="TSL65484" s="506"/>
      <c r="TSM65484" s="506"/>
      <c r="TSN65484" s="506"/>
      <c r="TSO65484" s="506"/>
      <c r="TSP65484" s="506"/>
      <c r="TSQ65484" s="506"/>
      <c r="TSR65484" s="506"/>
      <c r="TSS65484" s="506"/>
      <c r="TST65484" s="506"/>
      <c r="TSU65484" s="506"/>
      <c r="TSV65484" s="506"/>
      <c r="TSW65484" s="506"/>
      <c r="TSX65484" s="506"/>
      <c r="TSY65484" s="506"/>
      <c r="TSZ65484" s="506"/>
      <c r="TTA65484" s="506"/>
      <c r="TTB65484" s="506"/>
      <c r="TTC65484" s="506"/>
      <c r="TTD65484" s="506"/>
      <c r="TTE65484" s="506"/>
      <c r="TTF65484" s="506"/>
      <c r="TTG65484" s="506"/>
      <c r="TTH65484" s="506"/>
      <c r="TTI65484" s="506"/>
      <c r="TTJ65484" s="506"/>
      <c r="TTK65484" s="506"/>
      <c r="TTL65484" s="506"/>
      <c r="TTM65484" s="506"/>
      <c r="TTN65484" s="506"/>
      <c r="TTO65484" s="506"/>
      <c r="TTP65484" s="506"/>
      <c r="TTQ65484" s="506"/>
      <c r="TTR65484" s="506"/>
      <c r="TTS65484" s="506"/>
      <c r="TTT65484" s="506"/>
      <c r="TTU65484" s="506"/>
      <c r="TTV65484" s="506"/>
      <c r="TTW65484" s="506"/>
      <c r="TTX65484" s="506"/>
      <c r="TTY65484" s="506"/>
      <c r="TTZ65484" s="506"/>
      <c r="TUA65484" s="506"/>
      <c r="TUB65484" s="506"/>
      <c r="TUC65484" s="506"/>
      <c r="TUD65484" s="506"/>
      <c r="TUE65484" s="506"/>
      <c r="TUF65484" s="506"/>
      <c r="TUG65484" s="506"/>
      <c r="TUH65484" s="506"/>
      <c r="TUI65484" s="506"/>
      <c r="TUJ65484" s="506"/>
      <c r="TUK65484" s="506"/>
      <c r="TUL65484" s="506"/>
      <c r="TUM65484" s="506"/>
      <c r="TUN65484" s="506"/>
      <c r="TUO65484" s="506"/>
      <c r="TUP65484" s="506"/>
      <c r="TUQ65484" s="506"/>
      <c r="TUR65484" s="506"/>
      <c r="TUS65484" s="506"/>
      <c r="TUT65484" s="506"/>
      <c r="TUU65484" s="506"/>
      <c r="TUV65484" s="506"/>
      <c r="TUW65484" s="506"/>
      <c r="TUX65484" s="506"/>
      <c r="TUY65484" s="506"/>
      <c r="TUZ65484" s="506"/>
      <c r="TVA65484" s="506"/>
      <c r="TVB65484" s="506"/>
      <c r="TVC65484" s="506"/>
      <c r="TVD65484" s="506"/>
      <c r="TVE65484" s="506"/>
      <c r="TVF65484" s="506"/>
      <c r="TVG65484" s="506"/>
      <c r="TVH65484" s="506"/>
      <c r="TVI65484" s="506"/>
      <c r="TVJ65484" s="506"/>
      <c r="TVK65484" s="506"/>
      <c r="TVL65484" s="506"/>
      <c r="TVM65484" s="506"/>
      <c r="TVN65484" s="506"/>
      <c r="TVO65484" s="506"/>
      <c r="TVP65484" s="506"/>
      <c r="TVQ65484" s="506"/>
      <c r="TVR65484" s="506"/>
      <c r="TVS65484" s="506"/>
      <c r="TVT65484" s="506"/>
      <c r="TVU65484" s="506"/>
      <c r="TVV65484" s="506"/>
      <c r="TVW65484" s="506"/>
      <c r="TVX65484" s="506"/>
      <c r="TVY65484" s="506"/>
      <c r="TVZ65484" s="506"/>
      <c r="TWA65484" s="506"/>
      <c r="TWB65484" s="506"/>
      <c r="TWC65484" s="506"/>
      <c r="TWD65484" s="506"/>
      <c r="TWE65484" s="506"/>
      <c r="TWF65484" s="506"/>
      <c r="TWG65484" s="506"/>
      <c r="TWH65484" s="506"/>
      <c r="TWI65484" s="506"/>
      <c r="TWJ65484" s="506"/>
      <c r="TWK65484" s="506"/>
      <c r="TWL65484" s="506"/>
      <c r="TWM65484" s="506"/>
      <c r="TWN65484" s="506"/>
      <c r="TWO65484" s="506"/>
      <c r="TWP65484" s="506"/>
      <c r="TWQ65484" s="506"/>
      <c r="TWR65484" s="506"/>
      <c r="TWS65484" s="506"/>
      <c r="TWT65484" s="506"/>
      <c r="TWU65484" s="506"/>
      <c r="TWV65484" s="506"/>
      <c r="TWW65484" s="506"/>
      <c r="TWX65484" s="506"/>
      <c r="TWY65484" s="506"/>
      <c r="TWZ65484" s="506"/>
      <c r="TXA65484" s="506"/>
      <c r="TXB65484" s="506"/>
      <c r="TXC65484" s="506"/>
      <c r="TXD65484" s="506"/>
      <c r="TXE65484" s="506"/>
      <c r="TXF65484" s="506"/>
      <c r="TXG65484" s="506"/>
      <c r="TXH65484" s="506"/>
      <c r="TXI65484" s="506"/>
      <c r="TXJ65484" s="506"/>
      <c r="TXK65484" s="506"/>
      <c r="TXL65484" s="506"/>
      <c r="TXM65484" s="506"/>
      <c r="TXN65484" s="506"/>
      <c r="TXO65484" s="506"/>
      <c r="TXP65484" s="506"/>
      <c r="TXQ65484" s="506"/>
      <c r="TXR65484" s="506"/>
      <c r="TXS65484" s="506"/>
      <c r="TXT65484" s="506"/>
      <c r="TXU65484" s="506"/>
      <c r="TXV65484" s="506"/>
      <c r="TXW65484" s="506"/>
      <c r="TXX65484" s="506"/>
      <c r="TXY65484" s="506"/>
      <c r="TXZ65484" s="506"/>
      <c r="TYA65484" s="506"/>
      <c r="TYB65484" s="506"/>
      <c r="TYC65484" s="506"/>
      <c r="TYD65484" s="506"/>
      <c r="TYE65484" s="506"/>
      <c r="TYF65484" s="506"/>
      <c r="TYG65484" s="506"/>
      <c r="TYH65484" s="506"/>
      <c r="TYI65484" s="506"/>
      <c r="TYJ65484" s="506"/>
      <c r="TYK65484" s="506"/>
      <c r="TYL65484" s="506"/>
      <c r="TYM65484" s="506"/>
      <c r="TYN65484" s="506"/>
      <c r="TYO65484" s="506"/>
      <c r="TYP65484" s="506"/>
      <c r="TYQ65484" s="506"/>
      <c r="TYR65484" s="506"/>
      <c r="TYS65484" s="506"/>
      <c r="TYT65484" s="506"/>
      <c r="TYU65484" s="506"/>
      <c r="TYV65484" s="506"/>
      <c r="TYW65484" s="506"/>
      <c r="TYX65484" s="506"/>
      <c r="TYY65484" s="506"/>
      <c r="TYZ65484" s="506"/>
      <c r="TZA65484" s="506"/>
      <c r="TZB65484" s="506"/>
      <c r="TZC65484" s="506"/>
      <c r="TZD65484" s="506"/>
      <c r="TZE65484" s="506"/>
      <c r="TZF65484" s="506"/>
      <c r="TZG65484" s="506"/>
      <c r="TZH65484" s="506"/>
      <c r="TZI65484" s="506"/>
      <c r="TZJ65484" s="506"/>
      <c r="TZK65484" s="506"/>
      <c r="TZL65484" s="506"/>
      <c r="TZM65484" s="506"/>
      <c r="TZN65484" s="506"/>
      <c r="TZO65484" s="506"/>
      <c r="TZP65484" s="506"/>
      <c r="TZQ65484" s="506"/>
      <c r="TZR65484" s="506"/>
      <c r="TZS65484" s="506"/>
      <c r="TZT65484" s="506"/>
      <c r="TZU65484" s="506"/>
      <c r="TZV65484" s="506"/>
      <c r="TZW65484" s="506"/>
      <c r="TZX65484" s="506"/>
      <c r="TZY65484" s="506"/>
      <c r="TZZ65484" s="506"/>
      <c r="UAA65484" s="506"/>
      <c r="UAB65484" s="506"/>
      <c r="UAC65484" s="506"/>
      <c r="UAD65484" s="506"/>
      <c r="UAE65484" s="506"/>
      <c r="UAF65484" s="506"/>
      <c r="UAG65484" s="506"/>
      <c r="UAH65484" s="506"/>
      <c r="UAI65484" s="506"/>
      <c r="UAJ65484" s="506"/>
      <c r="UAK65484" s="506"/>
      <c r="UAL65484" s="506"/>
      <c r="UAM65484" s="506"/>
      <c r="UAN65484" s="506"/>
      <c r="UAO65484" s="506"/>
      <c r="UAP65484" s="506"/>
      <c r="UAQ65484" s="506"/>
      <c r="UAR65484" s="506"/>
      <c r="UAS65484" s="506"/>
      <c r="UAT65484" s="506"/>
      <c r="UAU65484" s="506"/>
      <c r="UAV65484" s="506"/>
      <c r="UAW65484" s="506"/>
      <c r="UAX65484" s="506"/>
      <c r="UAY65484" s="506"/>
      <c r="UAZ65484" s="506"/>
      <c r="UBA65484" s="506"/>
      <c r="UBB65484" s="506"/>
      <c r="UBC65484" s="506"/>
      <c r="UBD65484" s="506"/>
      <c r="UBE65484" s="506"/>
      <c r="UBF65484" s="506"/>
      <c r="UBG65484" s="506"/>
      <c r="UBH65484" s="506"/>
      <c r="UBI65484" s="506"/>
      <c r="UBJ65484" s="506"/>
      <c r="UBK65484" s="506"/>
      <c r="UBL65484" s="506"/>
      <c r="UBM65484" s="506"/>
      <c r="UBN65484" s="506"/>
      <c r="UBO65484" s="506"/>
      <c r="UBP65484" s="506"/>
      <c r="UBQ65484" s="506"/>
      <c r="UBR65484" s="506"/>
      <c r="UBS65484" s="506"/>
      <c r="UBT65484" s="506"/>
      <c r="UBU65484" s="506"/>
      <c r="UBV65484" s="506"/>
      <c r="UBW65484" s="506"/>
      <c r="UBX65484" s="506"/>
      <c r="UBY65484" s="506"/>
      <c r="UBZ65484" s="506"/>
      <c r="UCA65484" s="506"/>
      <c r="UCB65484" s="506"/>
      <c r="UCC65484" s="506"/>
      <c r="UCD65484" s="506"/>
      <c r="UCE65484" s="506"/>
      <c r="UCF65484" s="506"/>
      <c r="UCG65484" s="506"/>
      <c r="UCH65484" s="506"/>
      <c r="UCI65484" s="506"/>
      <c r="UCJ65484" s="506"/>
      <c r="UCK65484" s="506"/>
      <c r="UCL65484" s="506"/>
      <c r="UCM65484" s="506"/>
      <c r="UCN65484" s="506"/>
      <c r="UCO65484" s="506"/>
      <c r="UCP65484" s="506"/>
      <c r="UCQ65484" s="506"/>
      <c r="UCR65484" s="506"/>
      <c r="UCS65484" s="506"/>
      <c r="UCT65484" s="506"/>
      <c r="UCU65484" s="506"/>
      <c r="UCV65484" s="506"/>
      <c r="UCW65484" s="506"/>
      <c r="UCX65484" s="506"/>
      <c r="UCY65484" s="506"/>
      <c r="UCZ65484" s="506"/>
      <c r="UDA65484" s="506"/>
      <c r="UDB65484" s="506"/>
      <c r="UDC65484" s="506"/>
      <c r="UDD65484" s="506"/>
      <c r="UDE65484" s="506"/>
      <c r="UDF65484" s="506"/>
      <c r="UDG65484" s="506"/>
      <c r="UDH65484" s="506"/>
      <c r="UDI65484" s="506"/>
      <c r="UDJ65484" s="506"/>
      <c r="UDK65484" s="506"/>
      <c r="UDL65484" s="506"/>
      <c r="UDM65484" s="506"/>
      <c r="UDN65484" s="506"/>
      <c r="UDO65484" s="506"/>
      <c r="UDP65484" s="506"/>
      <c r="UDQ65484" s="506"/>
      <c r="UDR65484" s="506"/>
      <c r="UDS65484" s="506"/>
      <c r="UDT65484" s="506"/>
      <c r="UDU65484" s="506"/>
      <c r="UDV65484" s="506"/>
      <c r="UDW65484" s="506"/>
      <c r="UDX65484" s="506"/>
      <c r="UDY65484" s="506"/>
      <c r="UDZ65484" s="506"/>
      <c r="UEA65484" s="506"/>
      <c r="UEB65484" s="506"/>
      <c r="UEC65484" s="506"/>
      <c r="UED65484" s="506"/>
      <c r="UEE65484" s="506"/>
      <c r="UEF65484" s="506"/>
      <c r="UEG65484" s="506"/>
      <c r="UEH65484" s="506"/>
      <c r="UEI65484" s="506"/>
      <c r="UEJ65484" s="506"/>
      <c r="UEK65484" s="506"/>
      <c r="UEL65484" s="506"/>
      <c r="UEM65484" s="506"/>
      <c r="UEN65484" s="506"/>
      <c r="UEO65484" s="506"/>
      <c r="UEP65484" s="506"/>
      <c r="UEQ65484" s="506"/>
      <c r="UER65484" s="506"/>
      <c r="UES65484" s="506"/>
      <c r="UET65484" s="506"/>
      <c r="UEU65484" s="506"/>
      <c r="UEV65484" s="506"/>
      <c r="UEW65484" s="506"/>
      <c r="UEX65484" s="506"/>
      <c r="UEY65484" s="506"/>
      <c r="UEZ65484" s="506"/>
      <c r="UFA65484" s="506"/>
      <c r="UFB65484" s="506"/>
      <c r="UFC65484" s="506"/>
      <c r="UFD65484" s="506"/>
      <c r="UFE65484" s="506"/>
      <c r="UFF65484" s="506"/>
      <c r="UFG65484" s="506"/>
      <c r="UFH65484" s="506"/>
      <c r="UFI65484" s="506"/>
      <c r="UFJ65484" s="506"/>
      <c r="UFK65484" s="506"/>
      <c r="UFL65484" s="506"/>
      <c r="UFM65484" s="506"/>
      <c r="UFN65484" s="506"/>
      <c r="UFO65484" s="506"/>
      <c r="UFP65484" s="506"/>
      <c r="UFQ65484" s="506"/>
      <c r="UFR65484" s="506"/>
      <c r="UFS65484" s="506"/>
      <c r="UFT65484" s="506"/>
      <c r="UFU65484" s="506"/>
      <c r="UFV65484" s="506"/>
      <c r="UFW65484" s="506"/>
      <c r="UFX65484" s="506"/>
      <c r="UFY65484" s="506"/>
      <c r="UFZ65484" s="506"/>
      <c r="UGA65484" s="506"/>
      <c r="UGB65484" s="506"/>
      <c r="UGC65484" s="506"/>
      <c r="UGD65484" s="506"/>
      <c r="UGE65484" s="506"/>
      <c r="UGF65484" s="506"/>
      <c r="UGG65484" s="506"/>
      <c r="UGH65484" s="506"/>
      <c r="UGI65484" s="506"/>
      <c r="UGJ65484" s="506"/>
      <c r="UGK65484" s="506"/>
      <c r="UGL65484" s="506"/>
      <c r="UGM65484" s="506"/>
      <c r="UGN65484" s="506"/>
      <c r="UGO65484" s="506"/>
      <c r="UGP65484" s="506"/>
      <c r="UGQ65484" s="506"/>
      <c r="UGR65484" s="506"/>
      <c r="UGS65484" s="506"/>
      <c r="UGT65484" s="506"/>
      <c r="UGU65484" s="506"/>
      <c r="UGV65484" s="506"/>
      <c r="UGW65484" s="506"/>
      <c r="UGX65484" s="506"/>
      <c r="UGY65484" s="506"/>
      <c r="UGZ65484" s="506"/>
      <c r="UHA65484" s="506"/>
      <c r="UHB65484" s="506"/>
      <c r="UHC65484" s="506"/>
      <c r="UHD65484" s="506"/>
      <c r="UHE65484" s="506"/>
      <c r="UHF65484" s="506"/>
      <c r="UHG65484" s="506"/>
      <c r="UHH65484" s="506"/>
      <c r="UHI65484" s="506"/>
      <c r="UHJ65484" s="506"/>
      <c r="UHK65484" s="506"/>
      <c r="UHL65484" s="506"/>
      <c r="UHM65484" s="506"/>
      <c r="UHN65484" s="506"/>
      <c r="UHO65484" s="506"/>
      <c r="UHP65484" s="506"/>
      <c r="UHQ65484" s="506"/>
      <c r="UHR65484" s="506"/>
      <c r="UHS65484" s="506"/>
      <c r="UHT65484" s="506"/>
      <c r="UHU65484" s="506"/>
      <c r="UHV65484" s="506"/>
      <c r="UHW65484" s="506"/>
      <c r="UHX65484" s="506"/>
      <c r="UHY65484" s="506"/>
      <c r="UHZ65484" s="506"/>
      <c r="UIA65484" s="506"/>
      <c r="UIB65484" s="506"/>
      <c r="UIC65484" s="506"/>
      <c r="UID65484" s="506"/>
      <c r="UIE65484" s="506"/>
      <c r="UIF65484" s="506"/>
      <c r="UIG65484" s="506"/>
      <c r="UIH65484" s="506"/>
      <c r="UII65484" s="506"/>
      <c r="UIJ65484" s="506"/>
      <c r="UIK65484" s="506"/>
      <c r="UIL65484" s="506"/>
      <c r="UIM65484" s="506"/>
      <c r="UIN65484" s="506"/>
      <c r="UIO65484" s="506"/>
      <c r="UIP65484" s="506"/>
      <c r="UIQ65484" s="506"/>
      <c r="UIR65484" s="506"/>
      <c r="UIS65484" s="506"/>
      <c r="UIT65484" s="506"/>
      <c r="UIU65484" s="506"/>
      <c r="UIV65484" s="506"/>
      <c r="UIW65484" s="506"/>
      <c r="UIX65484" s="506"/>
      <c r="UIY65484" s="506"/>
      <c r="UIZ65484" s="506"/>
      <c r="UJA65484" s="506"/>
      <c r="UJB65484" s="506"/>
      <c r="UJC65484" s="506"/>
      <c r="UJD65484" s="506"/>
      <c r="UJE65484" s="506"/>
      <c r="UJF65484" s="506"/>
      <c r="UJG65484" s="506"/>
      <c r="UJH65484" s="506"/>
      <c r="UJI65484" s="506"/>
      <c r="UJJ65484" s="506"/>
      <c r="UJK65484" s="506"/>
      <c r="UJL65484" s="506"/>
      <c r="UJM65484" s="506"/>
      <c r="UJN65484" s="506"/>
      <c r="UJO65484" s="506"/>
      <c r="UJP65484" s="506"/>
      <c r="UJQ65484" s="506"/>
      <c r="UJR65484" s="506"/>
      <c r="UJS65484" s="506"/>
      <c r="UJT65484" s="506"/>
      <c r="UJU65484" s="506"/>
      <c r="UJV65484" s="506"/>
      <c r="UJW65484" s="506"/>
      <c r="UJX65484" s="506"/>
      <c r="UJY65484" s="506"/>
      <c r="UJZ65484" s="506"/>
      <c r="UKA65484" s="506"/>
      <c r="UKB65484" s="506"/>
      <c r="UKC65484" s="506"/>
      <c r="UKD65484" s="506"/>
      <c r="UKE65484" s="506"/>
      <c r="UKF65484" s="506"/>
      <c r="UKG65484" s="506"/>
      <c r="UKH65484" s="506"/>
      <c r="UKI65484" s="506"/>
      <c r="UKJ65484" s="506"/>
      <c r="UKK65484" s="506"/>
      <c r="UKL65484" s="506"/>
      <c r="UKM65484" s="506"/>
      <c r="UKN65484" s="506"/>
      <c r="UKO65484" s="506"/>
      <c r="UKP65484" s="506"/>
      <c r="UKQ65484" s="506"/>
      <c r="UKR65484" s="506"/>
      <c r="UKS65484" s="506"/>
      <c r="UKT65484" s="506"/>
      <c r="UKU65484" s="506"/>
      <c r="UKV65484" s="506"/>
      <c r="UKW65484" s="506"/>
      <c r="UKX65484" s="506"/>
      <c r="UKY65484" s="506"/>
      <c r="UKZ65484" s="506"/>
      <c r="ULA65484" s="506"/>
      <c r="ULB65484" s="506"/>
      <c r="ULC65484" s="506"/>
      <c r="ULD65484" s="506"/>
      <c r="ULE65484" s="506"/>
      <c r="ULF65484" s="506"/>
      <c r="ULG65484" s="506"/>
      <c r="ULH65484" s="506"/>
      <c r="ULI65484" s="506"/>
      <c r="ULJ65484" s="506"/>
      <c r="ULK65484" s="506"/>
      <c r="ULL65484" s="506"/>
      <c r="ULM65484" s="506"/>
      <c r="ULN65484" s="506"/>
      <c r="ULO65484" s="506"/>
      <c r="ULP65484" s="506"/>
      <c r="ULQ65484" s="506"/>
      <c r="ULR65484" s="506"/>
      <c r="ULS65484" s="506"/>
      <c r="ULT65484" s="506"/>
      <c r="ULU65484" s="506"/>
      <c r="ULV65484" s="506"/>
      <c r="ULW65484" s="506"/>
      <c r="ULX65484" s="506"/>
      <c r="ULY65484" s="506"/>
      <c r="ULZ65484" s="506"/>
      <c r="UMA65484" s="506"/>
      <c r="UMB65484" s="506"/>
      <c r="UMC65484" s="506"/>
      <c r="UMD65484" s="506"/>
      <c r="UME65484" s="506"/>
      <c r="UMF65484" s="506"/>
      <c r="UMG65484" s="506"/>
      <c r="UMH65484" s="506"/>
      <c r="UMI65484" s="506"/>
      <c r="UMJ65484" s="506"/>
      <c r="UMK65484" s="506"/>
      <c r="UML65484" s="506"/>
      <c r="UMM65484" s="506"/>
      <c r="UMN65484" s="506"/>
      <c r="UMO65484" s="506"/>
      <c r="UMP65484" s="506"/>
      <c r="UMQ65484" s="506"/>
      <c r="UMR65484" s="506"/>
      <c r="UMS65484" s="506"/>
      <c r="UMT65484" s="506"/>
      <c r="UMU65484" s="506"/>
      <c r="UMV65484" s="506"/>
      <c r="UMW65484" s="506"/>
      <c r="UMX65484" s="506"/>
      <c r="UMY65484" s="506"/>
      <c r="UMZ65484" s="506"/>
      <c r="UNA65484" s="506"/>
      <c r="UNB65484" s="506"/>
      <c r="UNC65484" s="506"/>
      <c r="UND65484" s="506"/>
      <c r="UNE65484" s="506"/>
      <c r="UNF65484" s="506"/>
      <c r="UNG65484" s="506"/>
      <c r="UNH65484" s="506"/>
      <c r="UNI65484" s="506"/>
      <c r="UNJ65484" s="506"/>
      <c r="UNK65484" s="506"/>
      <c r="UNL65484" s="506"/>
      <c r="UNM65484" s="506"/>
      <c r="UNN65484" s="506"/>
      <c r="UNO65484" s="506"/>
      <c r="UNP65484" s="506"/>
      <c r="UNQ65484" s="506"/>
      <c r="UNR65484" s="506"/>
      <c r="UNS65484" s="506"/>
      <c r="UNT65484" s="506"/>
      <c r="UNU65484" s="506"/>
      <c r="UNV65484" s="506"/>
      <c r="UNW65484" s="506"/>
      <c r="UNX65484" s="506"/>
      <c r="UNY65484" s="506"/>
      <c r="UNZ65484" s="506"/>
      <c r="UOA65484" s="506"/>
      <c r="UOB65484" s="506"/>
      <c r="UOC65484" s="506"/>
      <c r="UOD65484" s="506"/>
      <c r="UOE65484" s="506"/>
      <c r="UOF65484" s="506"/>
      <c r="UOG65484" s="506"/>
      <c r="UOH65484" s="506"/>
      <c r="UOI65484" s="506"/>
      <c r="UOJ65484" s="506"/>
      <c r="UOK65484" s="506"/>
      <c r="UOL65484" s="506"/>
      <c r="UOM65484" s="506"/>
      <c r="UON65484" s="506"/>
      <c r="UOO65484" s="506"/>
      <c r="UOP65484" s="506"/>
      <c r="UOQ65484" s="506"/>
      <c r="UOR65484" s="506"/>
      <c r="UOS65484" s="506"/>
      <c r="UOT65484" s="506"/>
      <c r="UOU65484" s="506"/>
      <c r="UOV65484" s="506"/>
      <c r="UOW65484" s="506"/>
      <c r="UOX65484" s="506"/>
      <c r="UOY65484" s="506"/>
      <c r="UOZ65484" s="506"/>
      <c r="UPA65484" s="506"/>
      <c r="UPB65484" s="506"/>
      <c r="UPC65484" s="506"/>
      <c r="UPD65484" s="506"/>
      <c r="UPE65484" s="506"/>
      <c r="UPF65484" s="506"/>
      <c r="UPG65484" s="506"/>
      <c r="UPH65484" s="506"/>
      <c r="UPI65484" s="506"/>
      <c r="UPJ65484" s="506"/>
      <c r="UPK65484" s="506"/>
      <c r="UPL65484" s="506"/>
      <c r="UPM65484" s="506"/>
      <c r="UPN65484" s="506"/>
      <c r="UPO65484" s="506"/>
      <c r="UPP65484" s="506"/>
      <c r="UPQ65484" s="506"/>
      <c r="UPR65484" s="506"/>
      <c r="UPS65484" s="506"/>
      <c r="UPT65484" s="506"/>
      <c r="UPU65484" s="506"/>
      <c r="UPV65484" s="506"/>
      <c r="UPW65484" s="506"/>
      <c r="UPX65484" s="506"/>
      <c r="UPY65484" s="506"/>
      <c r="UPZ65484" s="506"/>
      <c r="UQA65484" s="506"/>
      <c r="UQB65484" s="506"/>
      <c r="UQC65484" s="506"/>
      <c r="UQD65484" s="506"/>
      <c r="UQE65484" s="506"/>
      <c r="UQF65484" s="506"/>
      <c r="UQG65484" s="506"/>
      <c r="UQH65484" s="506"/>
      <c r="UQI65484" s="506"/>
      <c r="UQJ65484" s="506"/>
      <c r="UQK65484" s="506"/>
      <c r="UQL65484" s="506"/>
      <c r="UQM65484" s="506"/>
      <c r="UQN65484" s="506"/>
      <c r="UQO65484" s="506"/>
      <c r="UQP65484" s="506"/>
      <c r="UQQ65484" s="506"/>
      <c r="UQR65484" s="506"/>
      <c r="UQS65484" s="506"/>
      <c r="UQT65484" s="506"/>
      <c r="UQU65484" s="506"/>
      <c r="UQV65484" s="506"/>
      <c r="UQW65484" s="506"/>
      <c r="UQX65484" s="506"/>
      <c r="UQY65484" s="506"/>
      <c r="UQZ65484" s="506"/>
      <c r="URA65484" s="506"/>
      <c r="URB65484" s="506"/>
      <c r="URC65484" s="506"/>
      <c r="URD65484" s="506"/>
      <c r="URE65484" s="506"/>
      <c r="URF65484" s="506"/>
      <c r="URG65484" s="506"/>
      <c r="URH65484" s="506"/>
      <c r="URI65484" s="506"/>
      <c r="URJ65484" s="506"/>
      <c r="URK65484" s="506"/>
      <c r="URL65484" s="506"/>
      <c r="URM65484" s="506"/>
      <c r="URN65484" s="506"/>
      <c r="URO65484" s="506"/>
      <c r="URP65484" s="506"/>
      <c r="URQ65484" s="506"/>
      <c r="URR65484" s="506"/>
      <c r="URS65484" s="506"/>
      <c r="URT65484" s="506"/>
      <c r="URU65484" s="506"/>
      <c r="URV65484" s="506"/>
      <c r="URW65484" s="506"/>
      <c r="URX65484" s="506"/>
      <c r="URY65484" s="506"/>
      <c r="URZ65484" s="506"/>
      <c r="USA65484" s="506"/>
      <c r="USB65484" s="506"/>
      <c r="USC65484" s="506"/>
      <c r="USD65484" s="506"/>
      <c r="USE65484" s="506"/>
      <c r="USF65484" s="506"/>
      <c r="USG65484" s="506"/>
      <c r="USH65484" s="506"/>
      <c r="USI65484" s="506"/>
      <c r="USJ65484" s="506"/>
      <c r="USK65484" s="506"/>
      <c r="USL65484" s="506"/>
      <c r="USM65484" s="506"/>
      <c r="USN65484" s="506"/>
      <c r="USO65484" s="506"/>
      <c r="USP65484" s="506"/>
      <c r="USQ65484" s="506"/>
      <c r="USR65484" s="506"/>
      <c r="USS65484" s="506"/>
      <c r="UST65484" s="506"/>
      <c r="USU65484" s="506"/>
      <c r="USV65484" s="506"/>
      <c r="USW65484" s="506"/>
      <c r="USX65484" s="506"/>
      <c r="USY65484" s="506"/>
      <c r="USZ65484" s="506"/>
      <c r="UTA65484" s="506"/>
      <c r="UTB65484" s="506"/>
      <c r="UTC65484" s="506"/>
      <c r="UTD65484" s="506"/>
      <c r="UTE65484" s="506"/>
      <c r="UTF65484" s="506"/>
      <c r="UTG65484" s="506"/>
      <c r="UTH65484" s="506"/>
      <c r="UTI65484" s="506"/>
      <c r="UTJ65484" s="506"/>
      <c r="UTK65484" s="506"/>
      <c r="UTL65484" s="506"/>
      <c r="UTM65484" s="506"/>
      <c r="UTN65484" s="506"/>
      <c r="UTO65484" s="506"/>
      <c r="UTP65484" s="506"/>
      <c r="UTQ65484" s="506"/>
      <c r="UTR65484" s="506"/>
      <c r="UTS65484" s="506"/>
      <c r="UTT65484" s="506"/>
      <c r="UTU65484" s="506"/>
      <c r="UTV65484" s="506"/>
      <c r="UTW65484" s="506"/>
      <c r="UTX65484" s="506"/>
      <c r="UTY65484" s="506"/>
      <c r="UTZ65484" s="506"/>
      <c r="UUA65484" s="506"/>
      <c r="UUB65484" s="506"/>
      <c r="UUC65484" s="506"/>
      <c r="UUD65484" s="506"/>
      <c r="UUE65484" s="506"/>
      <c r="UUF65484" s="506"/>
      <c r="UUG65484" s="506"/>
      <c r="UUH65484" s="506"/>
      <c r="UUI65484" s="506"/>
      <c r="UUJ65484" s="506"/>
      <c r="UUK65484" s="506"/>
      <c r="UUL65484" s="506"/>
      <c r="UUM65484" s="506"/>
      <c r="UUN65484" s="506"/>
      <c r="UUO65484" s="506"/>
      <c r="UUP65484" s="506"/>
      <c r="UUQ65484" s="506"/>
      <c r="UUR65484" s="506"/>
      <c r="UUS65484" s="506"/>
      <c r="UUT65484" s="506"/>
      <c r="UUU65484" s="506"/>
      <c r="UUV65484" s="506"/>
      <c r="UUW65484" s="506"/>
      <c r="UUX65484" s="506"/>
      <c r="UUY65484" s="506"/>
      <c r="UUZ65484" s="506"/>
      <c r="UVA65484" s="506"/>
      <c r="UVB65484" s="506"/>
      <c r="UVC65484" s="506"/>
      <c r="UVD65484" s="506"/>
      <c r="UVE65484" s="506"/>
      <c r="UVF65484" s="506"/>
      <c r="UVG65484" s="506"/>
      <c r="UVH65484" s="506"/>
      <c r="UVI65484" s="506"/>
      <c r="UVJ65484" s="506"/>
      <c r="UVK65484" s="506"/>
      <c r="UVL65484" s="506"/>
      <c r="UVM65484" s="506"/>
      <c r="UVN65484" s="506"/>
      <c r="UVO65484" s="506"/>
      <c r="UVP65484" s="506"/>
      <c r="UVQ65484" s="506"/>
      <c r="UVR65484" s="506"/>
      <c r="UVS65484" s="506"/>
      <c r="UVT65484" s="506"/>
      <c r="UVU65484" s="506"/>
      <c r="UVV65484" s="506"/>
      <c r="UVW65484" s="506"/>
      <c r="UVX65484" s="506"/>
      <c r="UVY65484" s="506"/>
      <c r="UVZ65484" s="506"/>
      <c r="UWA65484" s="506"/>
      <c r="UWB65484" s="506"/>
      <c r="UWC65484" s="506"/>
      <c r="UWD65484" s="506"/>
      <c r="UWE65484" s="506"/>
      <c r="UWF65484" s="506"/>
      <c r="UWG65484" s="506"/>
      <c r="UWH65484" s="506"/>
      <c r="UWI65484" s="506"/>
      <c r="UWJ65484" s="506"/>
      <c r="UWK65484" s="506"/>
      <c r="UWL65484" s="506"/>
      <c r="UWM65484" s="506"/>
      <c r="UWN65484" s="506"/>
      <c r="UWO65484" s="506"/>
      <c r="UWP65484" s="506"/>
      <c r="UWQ65484" s="506"/>
      <c r="UWR65484" s="506"/>
      <c r="UWS65484" s="506"/>
      <c r="UWT65484" s="506"/>
      <c r="UWU65484" s="506"/>
      <c r="UWV65484" s="506"/>
      <c r="UWW65484" s="506"/>
      <c r="UWX65484" s="506"/>
      <c r="UWY65484" s="506"/>
      <c r="UWZ65484" s="506"/>
      <c r="UXA65484" s="506"/>
      <c r="UXB65484" s="506"/>
      <c r="UXC65484" s="506"/>
      <c r="UXD65484" s="506"/>
      <c r="UXE65484" s="506"/>
      <c r="UXF65484" s="506"/>
      <c r="UXG65484" s="506"/>
      <c r="UXH65484" s="506"/>
      <c r="UXI65484" s="506"/>
      <c r="UXJ65484" s="506"/>
      <c r="UXK65484" s="506"/>
      <c r="UXL65484" s="506"/>
      <c r="UXM65484" s="506"/>
      <c r="UXN65484" s="506"/>
      <c r="UXO65484" s="506"/>
      <c r="UXP65484" s="506"/>
      <c r="UXQ65484" s="506"/>
      <c r="UXR65484" s="506"/>
      <c r="UXS65484" s="506"/>
      <c r="UXT65484" s="506"/>
      <c r="UXU65484" s="506"/>
      <c r="UXV65484" s="506"/>
      <c r="UXW65484" s="506"/>
      <c r="UXX65484" s="506"/>
      <c r="UXY65484" s="506"/>
      <c r="UXZ65484" s="506"/>
      <c r="UYA65484" s="506"/>
      <c r="UYB65484" s="506"/>
      <c r="UYC65484" s="506"/>
      <c r="UYD65484" s="506"/>
      <c r="UYE65484" s="506"/>
      <c r="UYF65484" s="506"/>
      <c r="UYG65484" s="506"/>
      <c r="UYH65484" s="506"/>
      <c r="UYI65484" s="506"/>
      <c r="UYJ65484" s="506"/>
      <c r="UYK65484" s="506"/>
      <c r="UYL65484" s="506"/>
      <c r="UYM65484" s="506"/>
      <c r="UYN65484" s="506"/>
      <c r="UYO65484" s="506"/>
      <c r="UYP65484" s="506"/>
      <c r="UYQ65484" s="506"/>
      <c r="UYR65484" s="506"/>
      <c r="UYS65484" s="506"/>
      <c r="UYT65484" s="506"/>
      <c r="UYU65484" s="506"/>
      <c r="UYV65484" s="506"/>
      <c r="UYW65484" s="506"/>
      <c r="UYX65484" s="506"/>
      <c r="UYY65484" s="506"/>
      <c r="UYZ65484" s="506"/>
      <c r="UZA65484" s="506"/>
      <c r="UZB65484" s="506"/>
      <c r="UZC65484" s="506"/>
      <c r="UZD65484" s="506"/>
      <c r="UZE65484" s="506"/>
      <c r="UZF65484" s="506"/>
      <c r="UZG65484" s="506"/>
      <c r="UZH65484" s="506"/>
      <c r="UZI65484" s="506"/>
      <c r="UZJ65484" s="506"/>
      <c r="UZK65484" s="506"/>
      <c r="UZL65484" s="506"/>
      <c r="UZM65484" s="506"/>
      <c r="UZN65484" s="506"/>
      <c r="UZO65484" s="506"/>
      <c r="UZP65484" s="506"/>
      <c r="UZQ65484" s="506"/>
      <c r="UZR65484" s="506"/>
      <c r="UZS65484" s="506"/>
      <c r="UZT65484" s="506"/>
      <c r="UZU65484" s="506"/>
      <c r="UZV65484" s="506"/>
      <c r="UZW65484" s="506"/>
      <c r="UZX65484" s="506"/>
      <c r="UZY65484" s="506"/>
      <c r="UZZ65484" s="506"/>
      <c r="VAA65484" s="506"/>
      <c r="VAB65484" s="506"/>
      <c r="VAC65484" s="506"/>
      <c r="VAD65484" s="506"/>
      <c r="VAE65484" s="506"/>
      <c r="VAF65484" s="506"/>
      <c r="VAG65484" s="506"/>
      <c r="VAH65484" s="506"/>
      <c r="VAI65484" s="506"/>
      <c r="VAJ65484" s="506"/>
      <c r="VAK65484" s="506"/>
      <c r="VAL65484" s="506"/>
      <c r="VAM65484" s="506"/>
      <c r="VAN65484" s="506"/>
      <c r="VAO65484" s="506"/>
      <c r="VAP65484" s="506"/>
      <c r="VAQ65484" s="506"/>
      <c r="VAR65484" s="506"/>
      <c r="VAS65484" s="506"/>
      <c r="VAT65484" s="506"/>
      <c r="VAU65484" s="506"/>
      <c r="VAV65484" s="506"/>
      <c r="VAW65484" s="506"/>
      <c r="VAX65484" s="506"/>
      <c r="VAY65484" s="506"/>
      <c r="VAZ65484" s="506"/>
      <c r="VBA65484" s="506"/>
      <c r="VBB65484" s="506"/>
      <c r="VBC65484" s="506"/>
      <c r="VBD65484" s="506"/>
      <c r="VBE65484" s="506"/>
      <c r="VBF65484" s="506"/>
      <c r="VBG65484" s="506"/>
      <c r="VBH65484" s="506"/>
      <c r="VBI65484" s="506"/>
      <c r="VBJ65484" s="506"/>
      <c r="VBK65484" s="506"/>
      <c r="VBL65484" s="506"/>
      <c r="VBM65484" s="506"/>
      <c r="VBN65484" s="506"/>
      <c r="VBO65484" s="506"/>
      <c r="VBP65484" s="506"/>
      <c r="VBQ65484" s="506"/>
      <c r="VBR65484" s="506"/>
      <c r="VBS65484" s="506"/>
      <c r="VBT65484" s="506"/>
      <c r="VBU65484" s="506"/>
      <c r="VBV65484" s="506"/>
      <c r="VBW65484" s="506"/>
      <c r="VBX65484" s="506"/>
      <c r="VBY65484" s="506"/>
      <c r="VBZ65484" s="506"/>
      <c r="VCA65484" s="506"/>
      <c r="VCB65484" s="506"/>
      <c r="VCC65484" s="506"/>
      <c r="VCD65484" s="506"/>
      <c r="VCE65484" s="506"/>
      <c r="VCF65484" s="506"/>
      <c r="VCG65484" s="506"/>
      <c r="VCH65484" s="506"/>
      <c r="VCI65484" s="506"/>
      <c r="VCJ65484" s="506"/>
      <c r="VCK65484" s="506"/>
      <c r="VCL65484" s="506"/>
      <c r="VCM65484" s="506"/>
      <c r="VCN65484" s="506"/>
      <c r="VCO65484" s="506"/>
      <c r="VCP65484" s="506"/>
      <c r="VCQ65484" s="506"/>
      <c r="VCR65484" s="506"/>
      <c r="VCS65484" s="506"/>
      <c r="VCT65484" s="506"/>
      <c r="VCU65484" s="506"/>
      <c r="VCV65484" s="506"/>
      <c r="VCW65484" s="506"/>
      <c r="VCX65484" s="506"/>
      <c r="VCY65484" s="506"/>
      <c r="VCZ65484" s="506"/>
      <c r="VDA65484" s="506"/>
      <c r="VDB65484" s="506"/>
      <c r="VDC65484" s="506"/>
      <c r="VDD65484" s="506"/>
      <c r="VDE65484" s="506"/>
      <c r="VDF65484" s="506"/>
      <c r="VDG65484" s="506"/>
      <c r="VDH65484" s="506"/>
      <c r="VDI65484" s="506"/>
      <c r="VDJ65484" s="506"/>
      <c r="VDK65484" s="506"/>
      <c r="VDL65484" s="506"/>
      <c r="VDM65484" s="506"/>
      <c r="VDN65484" s="506"/>
      <c r="VDO65484" s="506"/>
      <c r="VDP65484" s="506"/>
      <c r="VDQ65484" s="506"/>
      <c r="VDR65484" s="506"/>
      <c r="VDS65484" s="506"/>
      <c r="VDT65484" s="506"/>
      <c r="VDU65484" s="506"/>
      <c r="VDV65484" s="506"/>
      <c r="VDW65484" s="506"/>
      <c r="VDX65484" s="506"/>
      <c r="VDY65484" s="506"/>
      <c r="VDZ65484" s="506"/>
      <c r="VEA65484" s="506"/>
      <c r="VEB65484" s="506"/>
      <c r="VEC65484" s="506"/>
      <c r="VED65484" s="506"/>
      <c r="VEE65484" s="506"/>
      <c r="VEF65484" s="506"/>
      <c r="VEG65484" s="506"/>
      <c r="VEH65484" s="506"/>
      <c r="VEI65484" s="506"/>
      <c r="VEJ65484" s="506"/>
      <c r="VEK65484" s="506"/>
      <c r="VEL65484" s="506"/>
      <c r="VEM65484" s="506"/>
      <c r="VEN65484" s="506"/>
      <c r="VEO65484" s="506"/>
      <c r="VEP65484" s="506"/>
      <c r="VEQ65484" s="506"/>
      <c r="VER65484" s="506"/>
      <c r="VES65484" s="506"/>
      <c r="VET65484" s="506"/>
      <c r="VEU65484" s="506"/>
      <c r="VEV65484" s="506"/>
      <c r="VEW65484" s="506"/>
      <c r="VEX65484" s="506"/>
      <c r="VEY65484" s="506"/>
      <c r="VEZ65484" s="506"/>
      <c r="VFA65484" s="506"/>
      <c r="VFB65484" s="506"/>
      <c r="VFC65484" s="506"/>
      <c r="VFD65484" s="506"/>
      <c r="VFE65484" s="506"/>
      <c r="VFF65484" s="506"/>
      <c r="VFG65484" s="506"/>
      <c r="VFH65484" s="506"/>
      <c r="VFI65484" s="506"/>
      <c r="VFJ65484" s="506"/>
      <c r="VFK65484" s="506"/>
      <c r="VFL65484" s="506"/>
      <c r="VFM65484" s="506"/>
      <c r="VFN65484" s="506"/>
      <c r="VFO65484" s="506"/>
      <c r="VFP65484" s="506"/>
      <c r="VFQ65484" s="506"/>
      <c r="VFR65484" s="506"/>
      <c r="VFS65484" s="506"/>
      <c r="VFT65484" s="506"/>
      <c r="VFU65484" s="506"/>
      <c r="VFV65484" s="506"/>
      <c r="VFW65484" s="506"/>
      <c r="VFX65484" s="506"/>
      <c r="VFY65484" s="506"/>
      <c r="VFZ65484" s="506"/>
      <c r="VGA65484" s="506"/>
      <c r="VGB65484" s="506"/>
      <c r="VGC65484" s="506"/>
      <c r="VGD65484" s="506"/>
      <c r="VGE65484" s="506"/>
      <c r="VGF65484" s="506"/>
      <c r="VGG65484" s="506"/>
      <c r="VGH65484" s="506"/>
      <c r="VGI65484" s="506"/>
      <c r="VGJ65484" s="506"/>
      <c r="VGK65484" s="506"/>
      <c r="VGL65484" s="506"/>
      <c r="VGM65484" s="506"/>
      <c r="VGN65484" s="506"/>
      <c r="VGO65484" s="506"/>
      <c r="VGP65484" s="506"/>
      <c r="VGQ65484" s="506"/>
      <c r="VGR65484" s="506"/>
      <c r="VGS65484" s="506"/>
      <c r="VGT65484" s="506"/>
      <c r="VGU65484" s="506"/>
      <c r="VGV65484" s="506"/>
      <c r="VGW65484" s="506"/>
      <c r="VGX65484" s="506"/>
      <c r="VGY65484" s="506"/>
      <c r="VGZ65484" s="506"/>
      <c r="VHA65484" s="506"/>
      <c r="VHB65484" s="506"/>
      <c r="VHC65484" s="506"/>
      <c r="VHD65484" s="506"/>
      <c r="VHE65484" s="506"/>
      <c r="VHF65484" s="506"/>
      <c r="VHG65484" s="506"/>
      <c r="VHH65484" s="506"/>
      <c r="VHI65484" s="506"/>
      <c r="VHJ65484" s="506"/>
      <c r="VHK65484" s="506"/>
      <c r="VHL65484" s="506"/>
      <c r="VHM65484" s="506"/>
      <c r="VHN65484" s="506"/>
      <c r="VHO65484" s="506"/>
      <c r="VHP65484" s="506"/>
      <c r="VHQ65484" s="506"/>
      <c r="VHR65484" s="506"/>
      <c r="VHS65484" s="506"/>
      <c r="VHT65484" s="506"/>
      <c r="VHU65484" s="506"/>
      <c r="VHV65484" s="506"/>
      <c r="VHW65484" s="506"/>
      <c r="VHX65484" s="506"/>
      <c r="VHY65484" s="506"/>
      <c r="VHZ65484" s="506"/>
      <c r="VIA65484" s="506"/>
      <c r="VIB65484" s="506"/>
      <c r="VIC65484" s="506"/>
      <c r="VID65484" s="506"/>
      <c r="VIE65484" s="506"/>
      <c r="VIF65484" s="506"/>
      <c r="VIG65484" s="506"/>
      <c r="VIH65484" s="506"/>
      <c r="VII65484" s="506"/>
      <c r="VIJ65484" s="506"/>
      <c r="VIK65484" s="506"/>
      <c r="VIL65484" s="506"/>
      <c r="VIM65484" s="506"/>
      <c r="VIN65484" s="506"/>
      <c r="VIO65484" s="506"/>
      <c r="VIP65484" s="506"/>
      <c r="VIQ65484" s="506"/>
      <c r="VIR65484" s="506"/>
      <c r="VIS65484" s="506"/>
      <c r="VIT65484" s="506"/>
      <c r="VIU65484" s="506"/>
      <c r="VIV65484" s="506"/>
      <c r="VIW65484" s="506"/>
      <c r="VIX65484" s="506"/>
      <c r="VIY65484" s="506"/>
      <c r="VIZ65484" s="506"/>
      <c r="VJA65484" s="506"/>
      <c r="VJB65484" s="506"/>
      <c r="VJC65484" s="506"/>
      <c r="VJD65484" s="506"/>
      <c r="VJE65484" s="506"/>
      <c r="VJF65484" s="506"/>
      <c r="VJG65484" s="506"/>
      <c r="VJH65484" s="506"/>
      <c r="VJI65484" s="506"/>
      <c r="VJJ65484" s="506"/>
      <c r="VJK65484" s="506"/>
      <c r="VJL65484" s="506"/>
      <c r="VJM65484" s="506"/>
      <c r="VJN65484" s="506"/>
      <c r="VJO65484" s="506"/>
      <c r="VJP65484" s="506"/>
      <c r="VJQ65484" s="506"/>
      <c r="VJR65484" s="506"/>
      <c r="VJS65484" s="506"/>
      <c r="VJT65484" s="506"/>
      <c r="VJU65484" s="506"/>
      <c r="VJV65484" s="506"/>
      <c r="VJW65484" s="506"/>
      <c r="VJX65484" s="506"/>
      <c r="VJY65484" s="506"/>
      <c r="VJZ65484" s="506"/>
      <c r="VKA65484" s="506"/>
      <c r="VKB65484" s="506"/>
      <c r="VKC65484" s="506"/>
      <c r="VKD65484" s="506"/>
      <c r="VKE65484" s="506"/>
      <c r="VKF65484" s="506"/>
      <c r="VKG65484" s="506"/>
      <c r="VKH65484" s="506"/>
      <c r="VKI65484" s="506"/>
      <c r="VKJ65484" s="506"/>
      <c r="VKK65484" s="506"/>
      <c r="VKL65484" s="506"/>
      <c r="VKM65484" s="506"/>
      <c r="VKN65484" s="506"/>
      <c r="VKO65484" s="506"/>
      <c r="VKP65484" s="506"/>
      <c r="VKQ65484" s="506"/>
      <c r="VKR65484" s="506"/>
      <c r="VKS65484" s="506"/>
      <c r="VKT65484" s="506"/>
      <c r="VKU65484" s="506"/>
      <c r="VKV65484" s="506"/>
      <c r="VKW65484" s="506"/>
      <c r="VKX65484" s="506"/>
      <c r="VKY65484" s="506"/>
      <c r="VKZ65484" s="506"/>
      <c r="VLA65484" s="506"/>
      <c r="VLB65484" s="506"/>
      <c r="VLC65484" s="506"/>
      <c r="VLD65484" s="506"/>
      <c r="VLE65484" s="506"/>
      <c r="VLF65484" s="506"/>
      <c r="VLG65484" s="506"/>
      <c r="VLH65484" s="506"/>
      <c r="VLI65484" s="506"/>
      <c r="VLJ65484" s="506"/>
      <c r="VLK65484" s="506"/>
      <c r="VLL65484" s="506"/>
      <c r="VLM65484" s="506"/>
      <c r="VLN65484" s="506"/>
      <c r="VLO65484" s="506"/>
      <c r="VLP65484" s="506"/>
      <c r="VLQ65484" s="506"/>
      <c r="VLR65484" s="506"/>
      <c r="VLS65484" s="506"/>
      <c r="VLT65484" s="506"/>
      <c r="VLU65484" s="506"/>
      <c r="VLV65484" s="506"/>
      <c r="VLW65484" s="506"/>
      <c r="VLX65484" s="506"/>
      <c r="VLY65484" s="506"/>
      <c r="VLZ65484" s="506"/>
      <c r="VMA65484" s="506"/>
      <c r="VMB65484" s="506"/>
      <c r="VMC65484" s="506"/>
      <c r="VMD65484" s="506"/>
      <c r="VME65484" s="506"/>
      <c r="VMF65484" s="506"/>
      <c r="VMG65484" s="506"/>
      <c r="VMH65484" s="506"/>
      <c r="VMI65484" s="506"/>
      <c r="VMJ65484" s="506"/>
      <c r="VMK65484" s="506"/>
      <c r="VML65484" s="506"/>
      <c r="VMM65484" s="506"/>
      <c r="VMN65484" s="506"/>
      <c r="VMO65484" s="506"/>
      <c r="VMP65484" s="506"/>
      <c r="VMQ65484" s="506"/>
      <c r="VMR65484" s="506"/>
      <c r="VMS65484" s="506"/>
      <c r="VMT65484" s="506"/>
      <c r="VMU65484" s="506"/>
      <c r="VMV65484" s="506"/>
      <c r="VMW65484" s="506"/>
      <c r="VMX65484" s="506"/>
      <c r="VMY65484" s="506"/>
      <c r="VMZ65484" s="506"/>
      <c r="VNA65484" s="506"/>
      <c r="VNB65484" s="506"/>
      <c r="VNC65484" s="506"/>
      <c r="VND65484" s="506"/>
      <c r="VNE65484" s="506"/>
      <c r="VNF65484" s="506"/>
      <c r="VNG65484" s="506"/>
      <c r="VNH65484" s="506"/>
      <c r="VNI65484" s="506"/>
      <c r="VNJ65484" s="506"/>
      <c r="VNK65484" s="506"/>
      <c r="VNL65484" s="506"/>
      <c r="VNM65484" s="506"/>
      <c r="VNN65484" s="506"/>
      <c r="VNO65484" s="506"/>
      <c r="VNP65484" s="506"/>
      <c r="VNQ65484" s="506"/>
      <c r="VNR65484" s="506"/>
      <c r="VNS65484" s="506"/>
      <c r="VNT65484" s="506"/>
      <c r="VNU65484" s="506"/>
      <c r="VNV65484" s="506"/>
      <c r="VNW65484" s="506"/>
      <c r="VNX65484" s="506"/>
      <c r="VNY65484" s="506"/>
      <c r="VNZ65484" s="506"/>
      <c r="VOA65484" s="506"/>
      <c r="VOB65484" s="506"/>
      <c r="VOC65484" s="506"/>
      <c r="VOD65484" s="506"/>
      <c r="VOE65484" s="506"/>
      <c r="VOF65484" s="506"/>
      <c r="VOG65484" s="506"/>
      <c r="VOH65484" s="506"/>
      <c r="VOI65484" s="506"/>
      <c r="VOJ65484" s="506"/>
      <c r="VOK65484" s="506"/>
      <c r="VOL65484" s="506"/>
      <c r="VOM65484" s="506"/>
      <c r="VON65484" s="506"/>
      <c r="VOO65484" s="506"/>
      <c r="VOP65484" s="506"/>
      <c r="VOQ65484" s="506"/>
      <c r="VOR65484" s="506"/>
      <c r="VOS65484" s="506"/>
      <c r="VOT65484" s="506"/>
      <c r="VOU65484" s="506"/>
      <c r="VOV65484" s="506"/>
      <c r="VOW65484" s="506"/>
      <c r="VOX65484" s="506"/>
      <c r="VOY65484" s="506"/>
      <c r="VOZ65484" s="506"/>
      <c r="VPA65484" s="506"/>
      <c r="VPB65484" s="506"/>
      <c r="VPC65484" s="506"/>
      <c r="VPD65484" s="506"/>
      <c r="VPE65484" s="506"/>
      <c r="VPF65484" s="506"/>
      <c r="VPG65484" s="506"/>
      <c r="VPH65484" s="506"/>
      <c r="VPI65484" s="506"/>
      <c r="VPJ65484" s="506"/>
      <c r="VPK65484" s="506"/>
      <c r="VPL65484" s="506"/>
      <c r="VPM65484" s="506"/>
      <c r="VPN65484" s="506"/>
      <c r="VPO65484" s="506"/>
      <c r="VPP65484" s="506"/>
      <c r="VPQ65484" s="506"/>
      <c r="VPR65484" s="506"/>
      <c r="VPS65484" s="506"/>
      <c r="VPT65484" s="506"/>
      <c r="VPU65484" s="506"/>
      <c r="VPV65484" s="506"/>
      <c r="VPW65484" s="506"/>
      <c r="VPX65484" s="506"/>
      <c r="VPY65484" s="506"/>
      <c r="VPZ65484" s="506"/>
      <c r="VQA65484" s="506"/>
      <c r="VQB65484" s="506"/>
      <c r="VQC65484" s="506"/>
      <c r="VQD65484" s="506"/>
      <c r="VQE65484" s="506"/>
      <c r="VQF65484" s="506"/>
      <c r="VQG65484" s="506"/>
      <c r="VQH65484" s="506"/>
      <c r="VQI65484" s="506"/>
      <c r="VQJ65484" s="506"/>
      <c r="VQK65484" s="506"/>
      <c r="VQL65484" s="506"/>
      <c r="VQM65484" s="506"/>
      <c r="VQN65484" s="506"/>
      <c r="VQO65484" s="506"/>
      <c r="VQP65484" s="506"/>
      <c r="VQQ65484" s="506"/>
      <c r="VQR65484" s="506"/>
      <c r="VQS65484" s="506"/>
      <c r="VQT65484" s="506"/>
      <c r="VQU65484" s="506"/>
      <c r="VQV65484" s="506"/>
      <c r="VQW65484" s="506"/>
      <c r="VQX65484" s="506"/>
      <c r="VQY65484" s="506"/>
      <c r="VQZ65484" s="506"/>
      <c r="VRA65484" s="506"/>
      <c r="VRB65484" s="506"/>
      <c r="VRC65484" s="506"/>
      <c r="VRD65484" s="506"/>
      <c r="VRE65484" s="506"/>
      <c r="VRF65484" s="506"/>
      <c r="VRG65484" s="506"/>
      <c r="VRH65484" s="506"/>
      <c r="VRI65484" s="506"/>
      <c r="VRJ65484" s="506"/>
      <c r="VRK65484" s="506"/>
      <c r="VRL65484" s="506"/>
      <c r="VRM65484" s="506"/>
      <c r="VRN65484" s="506"/>
      <c r="VRO65484" s="506"/>
      <c r="VRP65484" s="506"/>
      <c r="VRQ65484" s="506"/>
      <c r="VRR65484" s="506"/>
      <c r="VRS65484" s="506"/>
      <c r="VRT65484" s="506"/>
      <c r="VRU65484" s="506"/>
      <c r="VRV65484" s="506"/>
      <c r="VRW65484" s="506"/>
      <c r="VRX65484" s="506"/>
      <c r="VRY65484" s="506"/>
      <c r="VRZ65484" s="506"/>
      <c r="VSA65484" s="506"/>
      <c r="VSB65484" s="506"/>
      <c r="VSC65484" s="506"/>
      <c r="VSD65484" s="506"/>
      <c r="VSE65484" s="506"/>
      <c r="VSF65484" s="506"/>
      <c r="VSG65484" s="506"/>
      <c r="VSH65484" s="506"/>
      <c r="VSI65484" s="506"/>
      <c r="VSJ65484" s="506"/>
      <c r="VSK65484" s="506"/>
      <c r="VSL65484" s="506"/>
      <c r="VSM65484" s="506"/>
      <c r="VSN65484" s="506"/>
      <c r="VSO65484" s="506"/>
      <c r="VSP65484" s="506"/>
      <c r="VSQ65484" s="506"/>
      <c r="VSR65484" s="506"/>
      <c r="VSS65484" s="506"/>
      <c r="VST65484" s="506"/>
      <c r="VSU65484" s="506"/>
      <c r="VSV65484" s="506"/>
      <c r="VSW65484" s="506"/>
      <c r="VSX65484" s="506"/>
      <c r="VSY65484" s="506"/>
      <c r="VSZ65484" s="506"/>
      <c r="VTA65484" s="506"/>
      <c r="VTB65484" s="506"/>
      <c r="VTC65484" s="506"/>
      <c r="VTD65484" s="506"/>
      <c r="VTE65484" s="506"/>
      <c r="VTF65484" s="506"/>
      <c r="VTG65484" s="506"/>
      <c r="VTH65484" s="506"/>
      <c r="VTI65484" s="506"/>
      <c r="VTJ65484" s="506"/>
      <c r="VTK65484" s="506"/>
      <c r="VTL65484" s="506"/>
      <c r="VTM65484" s="506"/>
      <c r="VTN65484" s="506"/>
      <c r="VTO65484" s="506"/>
      <c r="VTP65484" s="506"/>
      <c r="VTQ65484" s="506"/>
      <c r="VTR65484" s="506"/>
      <c r="VTS65484" s="506"/>
      <c r="VTT65484" s="506"/>
      <c r="VTU65484" s="506"/>
      <c r="VTV65484" s="506"/>
      <c r="VTW65484" s="506"/>
      <c r="VTX65484" s="506"/>
      <c r="VTY65484" s="506"/>
      <c r="VTZ65484" s="506"/>
      <c r="VUA65484" s="506"/>
      <c r="VUB65484" s="506"/>
      <c r="VUC65484" s="506"/>
      <c r="VUD65484" s="506"/>
      <c r="VUE65484" s="506"/>
      <c r="VUF65484" s="506"/>
      <c r="VUG65484" s="506"/>
      <c r="VUH65484" s="506"/>
      <c r="VUI65484" s="506"/>
      <c r="VUJ65484" s="506"/>
      <c r="VUK65484" s="506"/>
      <c r="VUL65484" s="506"/>
      <c r="VUM65484" s="506"/>
      <c r="VUN65484" s="506"/>
      <c r="VUO65484" s="506"/>
      <c r="VUP65484" s="506"/>
      <c r="VUQ65484" s="506"/>
      <c r="VUR65484" s="506"/>
      <c r="VUS65484" s="506"/>
      <c r="VUT65484" s="506"/>
      <c r="VUU65484" s="506"/>
      <c r="VUV65484" s="506"/>
      <c r="VUW65484" s="506"/>
      <c r="VUX65484" s="506"/>
      <c r="VUY65484" s="506"/>
      <c r="VUZ65484" s="506"/>
      <c r="VVA65484" s="506"/>
      <c r="VVB65484" s="506"/>
      <c r="VVC65484" s="506"/>
      <c r="VVD65484" s="506"/>
      <c r="VVE65484" s="506"/>
      <c r="VVF65484" s="506"/>
      <c r="VVG65484" s="506"/>
      <c r="VVH65484" s="506"/>
      <c r="VVI65484" s="506"/>
      <c r="VVJ65484" s="506"/>
      <c r="VVK65484" s="506"/>
      <c r="VVL65484" s="506"/>
      <c r="VVM65484" s="506"/>
      <c r="VVN65484" s="506"/>
      <c r="VVO65484" s="506"/>
      <c r="VVP65484" s="506"/>
      <c r="VVQ65484" s="506"/>
      <c r="VVR65484" s="506"/>
      <c r="VVS65484" s="506"/>
      <c r="VVT65484" s="506"/>
      <c r="VVU65484" s="506"/>
      <c r="VVV65484" s="506"/>
      <c r="VVW65484" s="506"/>
      <c r="VVX65484" s="506"/>
      <c r="VVY65484" s="506"/>
      <c r="VVZ65484" s="506"/>
      <c r="VWA65484" s="506"/>
      <c r="VWB65484" s="506"/>
      <c r="VWC65484" s="506"/>
      <c r="VWD65484" s="506"/>
      <c r="VWE65484" s="506"/>
      <c r="VWF65484" s="506"/>
      <c r="VWG65484" s="506"/>
      <c r="VWH65484" s="506"/>
      <c r="VWI65484" s="506"/>
      <c r="VWJ65484" s="506"/>
      <c r="VWK65484" s="506"/>
      <c r="VWL65484" s="506"/>
      <c r="VWM65484" s="506"/>
      <c r="VWN65484" s="506"/>
      <c r="VWO65484" s="506"/>
      <c r="VWP65484" s="506"/>
      <c r="VWQ65484" s="506"/>
      <c r="VWR65484" s="506"/>
      <c r="VWS65484" s="506"/>
      <c r="VWT65484" s="506"/>
      <c r="VWU65484" s="506"/>
      <c r="VWV65484" s="506"/>
      <c r="VWW65484" s="506"/>
      <c r="VWX65484" s="506"/>
      <c r="VWY65484" s="506"/>
      <c r="VWZ65484" s="506"/>
      <c r="VXA65484" s="506"/>
      <c r="VXB65484" s="506"/>
      <c r="VXC65484" s="506"/>
      <c r="VXD65484" s="506"/>
      <c r="VXE65484" s="506"/>
      <c r="VXF65484" s="506"/>
      <c r="VXG65484" s="506"/>
      <c r="VXH65484" s="506"/>
      <c r="VXI65484" s="506"/>
      <c r="VXJ65484" s="506"/>
      <c r="VXK65484" s="506"/>
      <c r="VXL65484" s="506"/>
      <c r="VXM65484" s="506"/>
      <c r="VXN65484" s="506"/>
      <c r="VXO65484" s="506"/>
      <c r="VXP65484" s="506"/>
      <c r="VXQ65484" s="506"/>
      <c r="VXR65484" s="506"/>
      <c r="VXS65484" s="506"/>
      <c r="VXT65484" s="506"/>
      <c r="VXU65484" s="506"/>
      <c r="VXV65484" s="506"/>
      <c r="VXW65484" s="506"/>
      <c r="VXX65484" s="506"/>
      <c r="VXY65484" s="506"/>
      <c r="VXZ65484" s="506"/>
      <c r="VYA65484" s="506"/>
      <c r="VYB65484" s="506"/>
      <c r="VYC65484" s="506"/>
      <c r="VYD65484" s="506"/>
      <c r="VYE65484" s="506"/>
      <c r="VYF65484" s="506"/>
      <c r="VYG65484" s="506"/>
      <c r="VYH65484" s="506"/>
      <c r="VYI65484" s="506"/>
      <c r="VYJ65484" s="506"/>
      <c r="VYK65484" s="506"/>
      <c r="VYL65484" s="506"/>
      <c r="VYM65484" s="506"/>
      <c r="VYN65484" s="506"/>
      <c r="VYO65484" s="506"/>
      <c r="VYP65484" s="506"/>
      <c r="VYQ65484" s="506"/>
      <c r="VYR65484" s="506"/>
      <c r="VYS65484" s="506"/>
      <c r="VYT65484" s="506"/>
      <c r="VYU65484" s="506"/>
      <c r="VYV65484" s="506"/>
      <c r="VYW65484" s="506"/>
      <c r="VYX65484" s="506"/>
      <c r="VYY65484" s="506"/>
      <c r="VYZ65484" s="506"/>
      <c r="VZA65484" s="506"/>
      <c r="VZB65484" s="506"/>
      <c r="VZC65484" s="506"/>
      <c r="VZD65484" s="506"/>
      <c r="VZE65484" s="506"/>
      <c r="VZF65484" s="506"/>
      <c r="VZG65484" s="506"/>
      <c r="VZH65484" s="506"/>
      <c r="VZI65484" s="506"/>
      <c r="VZJ65484" s="506"/>
      <c r="VZK65484" s="506"/>
      <c r="VZL65484" s="506"/>
      <c r="VZM65484" s="506"/>
      <c r="VZN65484" s="506"/>
      <c r="VZO65484" s="506"/>
      <c r="VZP65484" s="506"/>
      <c r="VZQ65484" s="506"/>
      <c r="VZR65484" s="506"/>
      <c r="VZS65484" s="506"/>
      <c r="VZT65484" s="506"/>
      <c r="VZU65484" s="506"/>
      <c r="VZV65484" s="506"/>
      <c r="VZW65484" s="506"/>
      <c r="VZX65484" s="506"/>
      <c r="VZY65484" s="506"/>
      <c r="VZZ65484" s="506"/>
      <c r="WAA65484" s="506"/>
      <c r="WAB65484" s="506"/>
      <c r="WAC65484" s="506"/>
      <c r="WAD65484" s="506"/>
      <c r="WAE65484" s="506"/>
      <c r="WAF65484" s="506"/>
      <c r="WAG65484" s="506"/>
      <c r="WAH65484" s="506"/>
      <c r="WAI65484" s="506"/>
      <c r="WAJ65484" s="506"/>
      <c r="WAK65484" s="506"/>
      <c r="WAL65484" s="506"/>
      <c r="WAM65484" s="506"/>
      <c r="WAN65484" s="506"/>
      <c r="WAO65484" s="506"/>
      <c r="WAP65484" s="506"/>
      <c r="WAQ65484" s="506"/>
      <c r="WAR65484" s="506"/>
      <c r="WAS65484" s="506"/>
      <c r="WAT65484" s="506"/>
      <c r="WAU65484" s="506"/>
      <c r="WAV65484" s="506"/>
      <c r="WAW65484" s="506"/>
      <c r="WAX65484" s="506"/>
      <c r="WAY65484" s="506"/>
      <c r="WAZ65484" s="506"/>
      <c r="WBA65484" s="506"/>
      <c r="WBB65484" s="506"/>
      <c r="WBC65484" s="506"/>
      <c r="WBD65484" s="506"/>
      <c r="WBE65484" s="506"/>
      <c r="WBF65484" s="506"/>
      <c r="WBG65484" s="506"/>
      <c r="WBH65484" s="506"/>
      <c r="WBI65484" s="506"/>
      <c r="WBJ65484" s="506"/>
      <c r="WBK65484" s="506"/>
      <c r="WBL65484" s="506"/>
      <c r="WBM65484" s="506"/>
      <c r="WBN65484" s="506"/>
      <c r="WBO65484" s="506"/>
      <c r="WBP65484" s="506"/>
      <c r="WBQ65484" s="506"/>
      <c r="WBR65484" s="506"/>
      <c r="WBS65484" s="506"/>
      <c r="WBT65484" s="506"/>
      <c r="WBU65484" s="506"/>
      <c r="WBV65484" s="506"/>
      <c r="WBW65484" s="506"/>
      <c r="WBX65484" s="506"/>
      <c r="WBY65484" s="506"/>
      <c r="WBZ65484" s="506"/>
      <c r="WCA65484" s="506"/>
      <c r="WCB65484" s="506"/>
      <c r="WCC65484" s="506"/>
      <c r="WCD65484" s="506"/>
      <c r="WCE65484" s="506"/>
      <c r="WCF65484" s="506"/>
      <c r="WCG65484" s="506"/>
      <c r="WCH65484" s="506"/>
      <c r="WCI65484" s="506"/>
      <c r="WCJ65484" s="506"/>
      <c r="WCK65484" s="506"/>
      <c r="WCL65484" s="506"/>
      <c r="WCM65484" s="506"/>
      <c r="WCN65484" s="506"/>
      <c r="WCO65484" s="506"/>
      <c r="WCP65484" s="506"/>
      <c r="WCQ65484" s="506"/>
      <c r="WCR65484" s="506"/>
      <c r="WCS65484" s="506"/>
      <c r="WCT65484" s="506"/>
      <c r="WCU65484" s="506"/>
      <c r="WCV65484" s="506"/>
      <c r="WCW65484" s="506"/>
      <c r="WCX65484" s="506"/>
      <c r="WCY65484" s="506"/>
      <c r="WCZ65484" s="506"/>
      <c r="WDA65484" s="506"/>
      <c r="WDB65484" s="506"/>
      <c r="WDC65484" s="506"/>
      <c r="WDD65484" s="506"/>
      <c r="WDE65484" s="506"/>
      <c r="WDF65484" s="506"/>
      <c r="WDG65484" s="506"/>
      <c r="WDH65484" s="506"/>
      <c r="WDI65484" s="506"/>
      <c r="WDJ65484" s="506"/>
      <c r="WDK65484" s="506"/>
      <c r="WDL65484" s="506"/>
      <c r="WDM65484" s="506"/>
      <c r="WDN65484" s="506"/>
      <c r="WDO65484" s="506"/>
      <c r="WDP65484" s="506"/>
      <c r="WDQ65484" s="506"/>
      <c r="WDR65484" s="506"/>
      <c r="WDS65484" s="506"/>
      <c r="WDT65484" s="506"/>
      <c r="WDU65484" s="506"/>
      <c r="WDV65484" s="506"/>
      <c r="WDW65484" s="506"/>
      <c r="WDX65484" s="506"/>
      <c r="WDY65484" s="506"/>
      <c r="WDZ65484" s="506"/>
      <c r="WEA65484" s="506"/>
      <c r="WEB65484" s="506"/>
      <c r="WEC65484" s="506"/>
      <c r="WED65484" s="506"/>
      <c r="WEE65484" s="506"/>
      <c r="WEF65484" s="506"/>
      <c r="WEG65484" s="506"/>
      <c r="WEH65484" s="506"/>
      <c r="WEI65484" s="506"/>
      <c r="WEJ65484" s="506"/>
      <c r="WEK65484" s="506"/>
      <c r="WEL65484" s="506"/>
      <c r="WEM65484" s="506"/>
      <c r="WEN65484" s="506"/>
      <c r="WEO65484" s="506"/>
      <c r="WEP65484" s="506"/>
      <c r="WEQ65484" s="506"/>
      <c r="WER65484" s="506"/>
      <c r="WES65484" s="506"/>
      <c r="WET65484" s="506"/>
      <c r="WEU65484" s="506"/>
      <c r="WEV65484" s="506"/>
      <c r="WEW65484" s="506"/>
      <c r="WEX65484" s="506"/>
      <c r="WEY65484" s="506"/>
      <c r="WEZ65484" s="506"/>
      <c r="WFA65484" s="506"/>
      <c r="WFB65484" s="506"/>
      <c r="WFC65484" s="506"/>
      <c r="WFD65484" s="506"/>
      <c r="WFE65484" s="506"/>
      <c r="WFF65484" s="506"/>
      <c r="WFG65484" s="506"/>
      <c r="WFH65484" s="506"/>
      <c r="WFI65484" s="506"/>
      <c r="WFJ65484" s="506"/>
      <c r="WFK65484" s="506"/>
      <c r="WFL65484" s="506"/>
      <c r="WFM65484" s="506"/>
      <c r="WFN65484" s="506"/>
      <c r="WFO65484" s="506"/>
      <c r="WFP65484" s="506"/>
      <c r="WFQ65484" s="506"/>
      <c r="WFR65484" s="506"/>
      <c r="WFS65484" s="506"/>
      <c r="WFT65484" s="506"/>
      <c r="WFU65484" s="506"/>
      <c r="WFV65484" s="506"/>
      <c r="WFW65484" s="506"/>
      <c r="WFX65484" s="506"/>
      <c r="WFY65484" s="506"/>
      <c r="WFZ65484" s="506"/>
      <c r="WGA65484" s="506"/>
      <c r="WGB65484" s="506"/>
      <c r="WGC65484" s="506"/>
      <c r="WGD65484" s="506"/>
      <c r="WGE65484" s="506"/>
      <c r="WGF65484" s="506"/>
      <c r="WGG65484" s="506"/>
      <c r="WGH65484" s="506"/>
      <c r="WGI65484" s="506"/>
      <c r="WGJ65484" s="506"/>
      <c r="WGK65484" s="506"/>
      <c r="WGL65484" s="506"/>
      <c r="WGM65484" s="506"/>
      <c r="WGN65484" s="506"/>
      <c r="WGO65484" s="506"/>
      <c r="WGP65484" s="506"/>
      <c r="WGQ65484" s="506"/>
      <c r="WGR65484" s="506"/>
      <c r="WGS65484" s="506"/>
      <c r="WGT65484" s="506"/>
      <c r="WGU65484" s="506"/>
      <c r="WGV65484" s="506"/>
      <c r="WGW65484" s="506"/>
      <c r="WGX65484" s="506"/>
      <c r="WGY65484" s="506"/>
      <c r="WGZ65484" s="506"/>
      <c r="WHA65484" s="506"/>
      <c r="WHB65484" s="506"/>
      <c r="WHC65484" s="506"/>
      <c r="WHD65484" s="506"/>
      <c r="WHE65484" s="506"/>
      <c r="WHF65484" s="506"/>
      <c r="WHG65484" s="506"/>
      <c r="WHH65484" s="506"/>
      <c r="WHI65484" s="506"/>
      <c r="WHJ65484" s="506"/>
      <c r="WHK65484" s="506"/>
      <c r="WHL65484" s="506"/>
      <c r="WHM65484" s="506"/>
      <c r="WHN65484" s="506"/>
      <c r="WHO65484" s="506"/>
      <c r="WHP65484" s="506"/>
      <c r="WHQ65484" s="506"/>
      <c r="WHR65484" s="506"/>
      <c r="WHS65484" s="506"/>
      <c r="WHT65484" s="506"/>
      <c r="WHU65484" s="506"/>
      <c r="WHV65484" s="506"/>
      <c r="WHW65484" s="506"/>
      <c r="WHX65484" s="506"/>
      <c r="WHY65484" s="506"/>
      <c r="WHZ65484" s="506"/>
      <c r="WIA65484" s="506"/>
      <c r="WIB65484" s="506"/>
      <c r="WIC65484" s="506"/>
      <c r="WID65484" s="506"/>
      <c r="WIE65484" s="506"/>
      <c r="WIF65484" s="506"/>
      <c r="WIG65484" s="506"/>
      <c r="WIH65484" s="506"/>
      <c r="WII65484" s="506"/>
      <c r="WIJ65484" s="506"/>
      <c r="WIK65484" s="506"/>
      <c r="WIL65484" s="506"/>
      <c r="WIM65484" s="506"/>
      <c r="WIN65484" s="506"/>
      <c r="WIO65484" s="506"/>
      <c r="WIP65484" s="506"/>
      <c r="WIQ65484" s="506"/>
      <c r="WIR65484" s="506"/>
      <c r="WIS65484" s="506"/>
      <c r="WIT65484" s="506"/>
      <c r="WIU65484" s="506"/>
      <c r="WIV65484" s="506"/>
      <c r="WIW65484" s="506"/>
      <c r="WIX65484" s="506"/>
      <c r="WIY65484" s="506"/>
      <c r="WIZ65484" s="506"/>
      <c r="WJA65484" s="506"/>
      <c r="WJB65484" s="506"/>
      <c r="WJC65484" s="506"/>
      <c r="WJD65484" s="506"/>
      <c r="WJE65484" s="506"/>
      <c r="WJF65484" s="506"/>
      <c r="WJG65484" s="506"/>
      <c r="WJH65484" s="506"/>
      <c r="WJI65484" s="506"/>
      <c r="WJJ65484" s="506"/>
      <c r="WJK65484" s="506"/>
      <c r="WJL65484" s="506"/>
      <c r="WJM65484" s="506"/>
      <c r="WJN65484" s="506"/>
      <c r="WJO65484" s="506"/>
      <c r="WJP65484" s="506"/>
      <c r="WJQ65484" s="506"/>
      <c r="WJR65484" s="506"/>
      <c r="WJS65484" s="506"/>
      <c r="WJT65484" s="506"/>
      <c r="WJU65484" s="506"/>
      <c r="WJV65484" s="506"/>
      <c r="WJW65484" s="506"/>
      <c r="WJX65484" s="506"/>
      <c r="WJY65484" s="506"/>
      <c r="WJZ65484" s="506"/>
      <c r="WKA65484" s="506"/>
      <c r="WKB65484" s="506"/>
      <c r="WKC65484" s="506"/>
      <c r="WKD65484" s="506"/>
      <c r="WKE65484" s="506"/>
      <c r="WKF65484" s="506"/>
      <c r="WKG65484" s="506"/>
      <c r="WKH65484" s="506"/>
      <c r="WKI65484" s="506"/>
      <c r="WKJ65484" s="506"/>
      <c r="WKK65484" s="506"/>
      <c r="WKL65484" s="506"/>
      <c r="WKM65484" s="506"/>
      <c r="WKN65484" s="506"/>
      <c r="WKO65484" s="506"/>
      <c r="WKP65484" s="506"/>
      <c r="WKQ65484" s="506"/>
      <c r="WKR65484" s="506"/>
      <c r="WKS65484" s="506"/>
      <c r="WKT65484" s="506"/>
      <c r="WKU65484" s="506"/>
      <c r="WKV65484" s="506"/>
      <c r="WKW65484" s="506"/>
      <c r="WKX65484" s="506"/>
      <c r="WKY65484" s="506"/>
      <c r="WKZ65484" s="506"/>
      <c r="WLA65484" s="506"/>
      <c r="WLB65484" s="506"/>
      <c r="WLC65484" s="506"/>
      <c r="WLD65484" s="506"/>
      <c r="WLE65484" s="506"/>
      <c r="WLF65484" s="506"/>
      <c r="WLG65484" s="506"/>
      <c r="WLH65484" s="506"/>
      <c r="WLI65484" s="506"/>
      <c r="WLJ65484" s="506"/>
      <c r="WLK65484" s="506"/>
      <c r="WLL65484" s="506"/>
      <c r="WLM65484" s="506"/>
      <c r="WLN65484" s="506"/>
      <c r="WLO65484" s="506"/>
      <c r="WLP65484" s="506"/>
      <c r="WLQ65484" s="506"/>
      <c r="WLR65484" s="506"/>
      <c r="WLS65484" s="506"/>
      <c r="WLT65484" s="506"/>
      <c r="WLU65484" s="506"/>
      <c r="WLV65484" s="506"/>
      <c r="WLW65484" s="506"/>
      <c r="WLX65484" s="506"/>
      <c r="WLY65484" s="506"/>
      <c r="WLZ65484" s="506"/>
      <c r="WMA65484" s="506"/>
      <c r="WMB65484" s="506"/>
      <c r="WMC65484" s="506"/>
      <c r="WMD65484" s="506"/>
      <c r="WME65484" s="506"/>
      <c r="WMF65484" s="506"/>
      <c r="WMG65484" s="506"/>
      <c r="WMH65484" s="506"/>
      <c r="WMI65484" s="506"/>
      <c r="WMJ65484" s="506"/>
      <c r="WMK65484" s="506"/>
      <c r="WML65484" s="506"/>
      <c r="WMM65484" s="506"/>
      <c r="WMN65484" s="506"/>
      <c r="WMO65484" s="506"/>
      <c r="WMP65484" s="506"/>
      <c r="WMQ65484" s="506"/>
      <c r="WMR65484" s="506"/>
      <c r="WMS65484" s="506"/>
      <c r="WMT65484" s="506"/>
      <c r="WMU65484" s="506"/>
      <c r="WMV65484" s="506"/>
      <c r="WMW65484" s="506"/>
      <c r="WMX65484" s="506"/>
      <c r="WMY65484" s="506"/>
      <c r="WMZ65484" s="506"/>
      <c r="WNA65484" s="506"/>
      <c r="WNB65484" s="506"/>
      <c r="WNC65484" s="506"/>
      <c r="WND65484" s="506"/>
      <c r="WNE65484" s="506"/>
      <c r="WNF65484" s="506"/>
      <c r="WNG65484" s="506"/>
      <c r="WNH65484" s="506"/>
      <c r="WNI65484" s="506"/>
      <c r="WNJ65484" s="506"/>
      <c r="WNK65484" s="506"/>
      <c r="WNL65484" s="506"/>
      <c r="WNM65484" s="506"/>
      <c r="WNN65484" s="506"/>
      <c r="WNO65484" s="506"/>
      <c r="WNP65484" s="506"/>
      <c r="WNQ65484" s="506"/>
      <c r="WNR65484" s="506"/>
      <c r="WNS65484" s="506"/>
      <c r="WNT65484" s="506"/>
      <c r="WNU65484" s="506"/>
      <c r="WNV65484" s="506"/>
      <c r="WNW65484" s="506"/>
      <c r="WNX65484" s="506"/>
      <c r="WNY65484" s="506"/>
      <c r="WNZ65484" s="506"/>
      <c r="WOA65484" s="506"/>
      <c r="WOB65484" s="506"/>
      <c r="WOC65484" s="506"/>
      <c r="WOD65484" s="506"/>
      <c r="WOE65484" s="506"/>
      <c r="WOF65484" s="506"/>
      <c r="WOG65484" s="506"/>
      <c r="WOH65484" s="506"/>
      <c r="WOI65484" s="506"/>
      <c r="WOJ65484" s="506"/>
      <c r="WOK65484" s="506"/>
      <c r="WOL65484" s="506"/>
      <c r="WOM65484" s="506"/>
      <c r="WON65484" s="506"/>
      <c r="WOO65484" s="506"/>
      <c r="WOP65484" s="506"/>
      <c r="WOQ65484" s="506"/>
      <c r="WOR65484" s="506"/>
      <c r="WOS65484" s="506"/>
      <c r="WOT65484" s="506"/>
      <c r="WOU65484" s="506"/>
      <c r="WOV65484" s="506"/>
      <c r="WOW65484" s="506"/>
      <c r="WOX65484" s="506"/>
      <c r="WOY65484" s="506"/>
      <c r="WOZ65484" s="506"/>
      <c r="WPA65484" s="506"/>
      <c r="WPB65484" s="506"/>
      <c r="WPC65484" s="506"/>
      <c r="WPD65484" s="506"/>
      <c r="WPE65484" s="506"/>
      <c r="WPF65484" s="506"/>
      <c r="WPG65484" s="506"/>
      <c r="WPH65484" s="506"/>
      <c r="WPI65484" s="506"/>
      <c r="WPJ65484" s="506"/>
      <c r="WPK65484" s="506"/>
      <c r="WPL65484" s="506"/>
      <c r="WPM65484" s="506"/>
      <c r="WPN65484" s="506"/>
      <c r="WPO65484" s="506"/>
      <c r="WPP65484" s="506"/>
      <c r="WPQ65484" s="506"/>
      <c r="WPR65484" s="506"/>
      <c r="WPS65484" s="506"/>
      <c r="WPT65484" s="506"/>
      <c r="WPU65484" s="506"/>
      <c r="WPV65484" s="506"/>
      <c r="WPW65484" s="506"/>
      <c r="WPX65484" s="506"/>
      <c r="WPY65484" s="506"/>
      <c r="WPZ65484" s="506"/>
      <c r="WQA65484" s="506"/>
      <c r="WQB65484" s="506"/>
      <c r="WQC65484" s="506"/>
      <c r="WQD65484" s="506"/>
      <c r="WQE65484" s="506"/>
      <c r="WQF65484" s="506"/>
      <c r="WQG65484" s="506"/>
      <c r="WQH65484" s="506"/>
      <c r="WQI65484" s="506"/>
      <c r="WQJ65484" s="506"/>
      <c r="WQK65484" s="506"/>
      <c r="WQL65484" s="506"/>
      <c r="WQM65484" s="506"/>
      <c r="WQN65484" s="506"/>
      <c r="WQO65484" s="506"/>
      <c r="WQP65484" s="506"/>
      <c r="WQQ65484" s="506"/>
      <c r="WQR65484" s="506"/>
      <c r="WQS65484" s="506"/>
      <c r="WQT65484" s="506"/>
      <c r="WQU65484" s="506"/>
      <c r="WQV65484" s="506"/>
      <c r="WQW65484" s="506"/>
      <c r="WQX65484" s="506"/>
      <c r="WQY65484" s="506"/>
      <c r="WQZ65484" s="506"/>
      <c r="WRA65484" s="506"/>
      <c r="WRB65484" s="506"/>
      <c r="WRC65484" s="506"/>
      <c r="WRD65484" s="506"/>
      <c r="WRE65484" s="506"/>
      <c r="WRF65484" s="506"/>
      <c r="WRG65484" s="506"/>
      <c r="WRH65484" s="506"/>
      <c r="WRI65484" s="506"/>
      <c r="WRJ65484" s="506"/>
      <c r="WRK65484" s="506"/>
      <c r="WRL65484" s="506"/>
      <c r="WRM65484" s="506"/>
      <c r="WRN65484" s="506"/>
      <c r="WRO65484" s="506"/>
      <c r="WRP65484" s="506"/>
      <c r="WRQ65484" s="506"/>
      <c r="WRR65484" s="506"/>
      <c r="WRS65484" s="506"/>
      <c r="WRT65484" s="506"/>
      <c r="WRU65484" s="506"/>
      <c r="WRV65484" s="506"/>
      <c r="WRW65484" s="506"/>
      <c r="WRX65484" s="506"/>
      <c r="WRY65484" s="506"/>
      <c r="WRZ65484" s="506"/>
      <c r="WSA65484" s="506"/>
      <c r="WSB65484" s="506"/>
      <c r="WSC65484" s="506"/>
      <c r="WSD65484" s="506"/>
      <c r="WSE65484" s="506"/>
      <c r="WSF65484" s="506"/>
      <c r="WSG65484" s="506"/>
      <c r="WSH65484" s="506"/>
      <c r="WSI65484" s="506"/>
      <c r="WSJ65484" s="506"/>
      <c r="WSK65484" s="506"/>
      <c r="WSL65484" s="506"/>
      <c r="WSM65484" s="506"/>
      <c r="WSN65484" s="506"/>
      <c r="WSO65484" s="506"/>
      <c r="WSP65484" s="506"/>
      <c r="WSQ65484" s="506"/>
      <c r="WSR65484" s="506"/>
      <c r="WSS65484" s="506"/>
      <c r="WST65484" s="506"/>
      <c r="WSU65484" s="506"/>
      <c r="WSV65484" s="506"/>
      <c r="WSW65484" s="506"/>
      <c r="WSX65484" s="506"/>
      <c r="WSY65484" s="506"/>
      <c r="WSZ65484" s="506"/>
      <c r="WTA65484" s="506"/>
      <c r="WTB65484" s="506"/>
      <c r="WTC65484" s="506"/>
      <c r="WTD65484" s="506"/>
      <c r="WTE65484" s="506"/>
      <c r="WTF65484" s="506"/>
      <c r="WTG65484" s="506"/>
      <c r="WTH65484" s="506"/>
      <c r="WTI65484" s="506"/>
      <c r="WTJ65484" s="506"/>
      <c r="WTK65484" s="506"/>
      <c r="WTL65484" s="506"/>
      <c r="WTM65484" s="506"/>
      <c r="WTN65484" s="506"/>
      <c r="WTO65484" s="506"/>
      <c r="WTP65484" s="506"/>
      <c r="WTQ65484" s="506"/>
      <c r="WTR65484" s="506"/>
      <c r="WTS65484" s="506"/>
      <c r="WTT65484" s="506"/>
      <c r="WTU65484" s="506"/>
      <c r="WTV65484" s="506"/>
      <c r="WTW65484" s="506"/>
      <c r="WTX65484" s="506"/>
      <c r="WTY65484" s="506"/>
      <c r="WTZ65484" s="506"/>
      <c r="WUA65484" s="506"/>
      <c r="WUB65484" s="506"/>
      <c r="WUC65484" s="506"/>
      <c r="WUD65484" s="506"/>
      <c r="WUE65484" s="506"/>
      <c r="WUF65484" s="506"/>
      <c r="WUG65484" s="506"/>
      <c r="WUH65484" s="506"/>
      <c r="WUI65484" s="506"/>
      <c r="WUJ65484" s="506"/>
      <c r="WUK65484" s="506"/>
      <c r="WUL65484" s="506"/>
      <c r="WUM65484" s="506"/>
      <c r="WUN65484" s="506"/>
      <c r="WUO65484" s="506"/>
      <c r="WUP65484" s="506"/>
      <c r="WUQ65484" s="506"/>
      <c r="WUR65484" s="506"/>
      <c r="WUS65484" s="506"/>
      <c r="WUT65484" s="506"/>
      <c r="WUU65484" s="506"/>
      <c r="WUV65484" s="506"/>
      <c r="WUW65484" s="506"/>
      <c r="WUX65484" s="506"/>
      <c r="WUY65484" s="506"/>
      <c r="WUZ65484" s="506"/>
      <c r="WVA65484" s="506"/>
      <c r="WVB65484" s="506"/>
      <c r="WVC65484" s="506"/>
      <c r="WVD65484" s="506"/>
      <c r="WVE65484" s="506"/>
      <c r="WVF65484" s="506"/>
      <c r="WVG65484" s="506"/>
      <c r="WVH65484" s="506"/>
      <c r="WVI65484" s="506"/>
      <c r="WVJ65484" s="506"/>
      <c r="WVK65484" s="506"/>
      <c r="WVL65484" s="506"/>
      <c r="WVM65484" s="506"/>
      <c r="WVN65484" s="506"/>
      <c r="WVO65484" s="506"/>
    </row>
  </sheetData>
  <mergeCells count="2">
    <mergeCell ref="A1:G1"/>
    <mergeCell ref="A2:G2"/>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00248-A524-4897-88A9-29C647BD3EC3}">
  <sheetPr>
    <tabColor rgb="FF00B050"/>
  </sheetPr>
  <dimension ref="A1:C132"/>
  <sheetViews>
    <sheetView workbookViewId="0">
      <selection activeCell="C18" sqref="C18"/>
    </sheetView>
  </sheetViews>
  <sheetFormatPr defaultRowHeight="12.75"/>
  <cols>
    <col min="1" max="1" width="14.28515625" style="436" customWidth="1"/>
    <col min="2" max="2" width="31.5703125" style="436" customWidth="1"/>
    <col min="3" max="3" width="36.7109375" style="436" customWidth="1"/>
    <col min="4" max="4" width="16.85546875" style="436" customWidth="1"/>
    <col min="5" max="256" width="9.140625" style="436"/>
    <col min="257" max="257" width="14.28515625" style="436" customWidth="1"/>
    <col min="258" max="258" width="31.5703125" style="436" customWidth="1"/>
    <col min="259" max="259" width="36.7109375" style="436" customWidth="1"/>
    <col min="260" max="260" width="16.85546875" style="436" customWidth="1"/>
    <col min="261" max="512" width="9.140625" style="436"/>
    <col min="513" max="513" width="14.28515625" style="436" customWidth="1"/>
    <col min="514" max="514" width="31.5703125" style="436" customWidth="1"/>
    <col min="515" max="515" width="36.7109375" style="436" customWidth="1"/>
    <col min="516" max="516" width="16.85546875" style="436" customWidth="1"/>
    <col min="517" max="768" width="9.140625" style="436"/>
    <col min="769" max="769" width="14.28515625" style="436" customWidth="1"/>
    <col min="770" max="770" width="31.5703125" style="436" customWidth="1"/>
    <col min="771" max="771" width="36.7109375" style="436" customWidth="1"/>
    <col min="772" max="772" width="16.85546875" style="436" customWidth="1"/>
    <col min="773" max="1024" width="9.140625" style="436"/>
    <col min="1025" max="1025" width="14.28515625" style="436" customWidth="1"/>
    <col min="1026" max="1026" width="31.5703125" style="436" customWidth="1"/>
    <col min="1027" max="1027" width="36.7109375" style="436" customWidth="1"/>
    <col min="1028" max="1028" width="16.85546875" style="436" customWidth="1"/>
    <col min="1029" max="1280" width="9.140625" style="436"/>
    <col min="1281" max="1281" width="14.28515625" style="436" customWidth="1"/>
    <col min="1282" max="1282" width="31.5703125" style="436" customWidth="1"/>
    <col min="1283" max="1283" width="36.7109375" style="436" customWidth="1"/>
    <col min="1284" max="1284" width="16.85546875" style="436" customWidth="1"/>
    <col min="1285" max="1536" width="9.140625" style="436"/>
    <col min="1537" max="1537" width="14.28515625" style="436" customWidth="1"/>
    <col min="1538" max="1538" width="31.5703125" style="436" customWidth="1"/>
    <col min="1539" max="1539" width="36.7109375" style="436" customWidth="1"/>
    <col min="1540" max="1540" width="16.85546875" style="436" customWidth="1"/>
    <col min="1541" max="1792" width="9.140625" style="436"/>
    <col min="1793" max="1793" width="14.28515625" style="436" customWidth="1"/>
    <col min="1794" max="1794" width="31.5703125" style="436" customWidth="1"/>
    <col min="1795" max="1795" width="36.7109375" style="436" customWidth="1"/>
    <col min="1796" max="1796" width="16.85546875" style="436" customWidth="1"/>
    <col min="1797" max="2048" width="9.140625" style="436"/>
    <col min="2049" max="2049" width="14.28515625" style="436" customWidth="1"/>
    <col min="2050" max="2050" width="31.5703125" style="436" customWidth="1"/>
    <col min="2051" max="2051" width="36.7109375" style="436" customWidth="1"/>
    <col min="2052" max="2052" width="16.85546875" style="436" customWidth="1"/>
    <col min="2053" max="2304" width="9.140625" style="436"/>
    <col min="2305" max="2305" width="14.28515625" style="436" customWidth="1"/>
    <col min="2306" max="2306" width="31.5703125" style="436" customWidth="1"/>
    <col min="2307" max="2307" width="36.7109375" style="436" customWidth="1"/>
    <col min="2308" max="2308" width="16.85546875" style="436" customWidth="1"/>
    <col min="2309" max="2560" width="9.140625" style="436"/>
    <col min="2561" max="2561" width="14.28515625" style="436" customWidth="1"/>
    <col min="2562" max="2562" width="31.5703125" style="436" customWidth="1"/>
    <col min="2563" max="2563" width="36.7109375" style="436" customWidth="1"/>
    <col min="2564" max="2564" width="16.85546875" style="436" customWidth="1"/>
    <col min="2565" max="2816" width="9.140625" style="436"/>
    <col min="2817" max="2817" width="14.28515625" style="436" customWidth="1"/>
    <col min="2818" max="2818" width="31.5703125" style="436" customWidth="1"/>
    <col min="2819" max="2819" width="36.7109375" style="436" customWidth="1"/>
    <col min="2820" max="2820" width="16.85546875" style="436" customWidth="1"/>
    <col min="2821" max="3072" width="9.140625" style="436"/>
    <col min="3073" max="3073" width="14.28515625" style="436" customWidth="1"/>
    <col min="3074" max="3074" width="31.5703125" style="436" customWidth="1"/>
    <col min="3075" max="3075" width="36.7109375" style="436" customWidth="1"/>
    <col min="3076" max="3076" width="16.85546875" style="436" customWidth="1"/>
    <col min="3077" max="3328" width="9.140625" style="436"/>
    <col min="3329" max="3329" width="14.28515625" style="436" customWidth="1"/>
    <col min="3330" max="3330" width="31.5703125" style="436" customWidth="1"/>
    <col min="3331" max="3331" width="36.7109375" style="436" customWidth="1"/>
    <col min="3332" max="3332" width="16.85546875" style="436" customWidth="1"/>
    <col min="3333" max="3584" width="9.140625" style="436"/>
    <col min="3585" max="3585" width="14.28515625" style="436" customWidth="1"/>
    <col min="3586" max="3586" width="31.5703125" style="436" customWidth="1"/>
    <col min="3587" max="3587" width="36.7109375" style="436" customWidth="1"/>
    <col min="3588" max="3588" width="16.85546875" style="436" customWidth="1"/>
    <col min="3589" max="3840" width="9.140625" style="436"/>
    <col min="3841" max="3841" width="14.28515625" style="436" customWidth="1"/>
    <col min="3842" max="3842" width="31.5703125" style="436" customWidth="1"/>
    <col min="3843" max="3843" width="36.7109375" style="436" customWidth="1"/>
    <col min="3844" max="3844" width="16.85546875" style="436" customWidth="1"/>
    <col min="3845" max="4096" width="9.140625" style="436"/>
    <col min="4097" max="4097" width="14.28515625" style="436" customWidth="1"/>
    <col min="4098" max="4098" width="31.5703125" style="436" customWidth="1"/>
    <col min="4099" max="4099" width="36.7109375" style="436" customWidth="1"/>
    <col min="4100" max="4100" width="16.85546875" style="436" customWidth="1"/>
    <col min="4101" max="4352" width="9.140625" style="436"/>
    <col min="4353" max="4353" width="14.28515625" style="436" customWidth="1"/>
    <col min="4354" max="4354" width="31.5703125" style="436" customWidth="1"/>
    <col min="4355" max="4355" width="36.7109375" style="436" customWidth="1"/>
    <col min="4356" max="4356" width="16.85546875" style="436" customWidth="1"/>
    <col min="4357" max="4608" width="9.140625" style="436"/>
    <col min="4609" max="4609" width="14.28515625" style="436" customWidth="1"/>
    <col min="4610" max="4610" width="31.5703125" style="436" customWidth="1"/>
    <col min="4611" max="4611" width="36.7109375" style="436" customWidth="1"/>
    <col min="4612" max="4612" width="16.85546875" style="436" customWidth="1"/>
    <col min="4613" max="4864" width="9.140625" style="436"/>
    <col min="4865" max="4865" width="14.28515625" style="436" customWidth="1"/>
    <col min="4866" max="4866" width="31.5703125" style="436" customWidth="1"/>
    <col min="4867" max="4867" width="36.7109375" style="436" customWidth="1"/>
    <col min="4868" max="4868" width="16.85546875" style="436" customWidth="1"/>
    <col min="4869" max="5120" width="9.140625" style="436"/>
    <col min="5121" max="5121" width="14.28515625" style="436" customWidth="1"/>
    <col min="5122" max="5122" width="31.5703125" style="436" customWidth="1"/>
    <col min="5123" max="5123" width="36.7109375" style="436" customWidth="1"/>
    <col min="5124" max="5124" width="16.85546875" style="436" customWidth="1"/>
    <col min="5125" max="5376" width="9.140625" style="436"/>
    <col min="5377" max="5377" width="14.28515625" style="436" customWidth="1"/>
    <col min="5378" max="5378" width="31.5703125" style="436" customWidth="1"/>
    <col min="5379" max="5379" width="36.7109375" style="436" customWidth="1"/>
    <col min="5380" max="5380" width="16.85546875" style="436" customWidth="1"/>
    <col min="5381" max="5632" width="9.140625" style="436"/>
    <col min="5633" max="5633" width="14.28515625" style="436" customWidth="1"/>
    <col min="5634" max="5634" width="31.5703125" style="436" customWidth="1"/>
    <col min="5635" max="5635" width="36.7109375" style="436" customWidth="1"/>
    <col min="5636" max="5636" width="16.85546875" style="436" customWidth="1"/>
    <col min="5637" max="5888" width="9.140625" style="436"/>
    <col min="5889" max="5889" width="14.28515625" style="436" customWidth="1"/>
    <col min="5890" max="5890" width="31.5703125" style="436" customWidth="1"/>
    <col min="5891" max="5891" width="36.7109375" style="436" customWidth="1"/>
    <col min="5892" max="5892" width="16.85546875" style="436" customWidth="1"/>
    <col min="5893" max="6144" width="9.140625" style="436"/>
    <col min="6145" max="6145" width="14.28515625" style="436" customWidth="1"/>
    <col min="6146" max="6146" width="31.5703125" style="436" customWidth="1"/>
    <col min="6147" max="6147" width="36.7109375" style="436" customWidth="1"/>
    <col min="6148" max="6148" width="16.85546875" style="436" customWidth="1"/>
    <col min="6149" max="6400" width="9.140625" style="436"/>
    <col min="6401" max="6401" width="14.28515625" style="436" customWidth="1"/>
    <col min="6402" max="6402" width="31.5703125" style="436" customWidth="1"/>
    <col min="6403" max="6403" width="36.7109375" style="436" customWidth="1"/>
    <col min="6404" max="6404" width="16.85546875" style="436" customWidth="1"/>
    <col min="6405" max="6656" width="9.140625" style="436"/>
    <col min="6657" max="6657" width="14.28515625" style="436" customWidth="1"/>
    <col min="6658" max="6658" width="31.5703125" style="436" customWidth="1"/>
    <col min="6659" max="6659" width="36.7109375" style="436" customWidth="1"/>
    <col min="6660" max="6660" width="16.85546875" style="436" customWidth="1"/>
    <col min="6661" max="6912" width="9.140625" style="436"/>
    <col min="6913" max="6913" width="14.28515625" style="436" customWidth="1"/>
    <col min="6914" max="6914" width="31.5703125" style="436" customWidth="1"/>
    <col min="6915" max="6915" width="36.7109375" style="436" customWidth="1"/>
    <col min="6916" max="6916" width="16.85546875" style="436" customWidth="1"/>
    <col min="6917" max="7168" width="9.140625" style="436"/>
    <col min="7169" max="7169" width="14.28515625" style="436" customWidth="1"/>
    <col min="7170" max="7170" width="31.5703125" style="436" customWidth="1"/>
    <col min="7171" max="7171" width="36.7109375" style="436" customWidth="1"/>
    <col min="7172" max="7172" width="16.85546875" style="436" customWidth="1"/>
    <col min="7173" max="7424" width="9.140625" style="436"/>
    <col min="7425" max="7425" width="14.28515625" style="436" customWidth="1"/>
    <col min="7426" max="7426" width="31.5703125" style="436" customWidth="1"/>
    <col min="7427" max="7427" width="36.7109375" style="436" customWidth="1"/>
    <col min="7428" max="7428" width="16.85546875" style="436" customWidth="1"/>
    <col min="7429" max="7680" width="9.140625" style="436"/>
    <col min="7681" max="7681" width="14.28515625" style="436" customWidth="1"/>
    <col min="7682" max="7682" width="31.5703125" style="436" customWidth="1"/>
    <col min="7683" max="7683" width="36.7109375" style="436" customWidth="1"/>
    <col min="7684" max="7684" width="16.85546875" style="436" customWidth="1"/>
    <col min="7685" max="7936" width="9.140625" style="436"/>
    <col min="7937" max="7937" width="14.28515625" style="436" customWidth="1"/>
    <col min="7938" max="7938" width="31.5703125" style="436" customWidth="1"/>
    <col min="7939" max="7939" width="36.7109375" style="436" customWidth="1"/>
    <col min="7940" max="7940" width="16.85546875" style="436" customWidth="1"/>
    <col min="7941" max="8192" width="9.140625" style="436"/>
    <col min="8193" max="8193" width="14.28515625" style="436" customWidth="1"/>
    <col min="8194" max="8194" width="31.5703125" style="436" customWidth="1"/>
    <col min="8195" max="8195" width="36.7109375" style="436" customWidth="1"/>
    <col min="8196" max="8196" width="16.85546875" style="436" customWidth="1"/>
    <col min="8197" max="8448" width="9.140625" style="436"/>
    <col min="8449" max="8449" width="14.28515625" style="436" customWidth="1"/>
    <col min="8450" max="8450" width="31.5703125" style="436" customWidth="1"/>
    <col min="8451" max="8451" width="36.7109375" style="436" customWidth="1"/>
    <col min="8452" max="8452" width="16.85546875" style="436" customWidth="1"/>
    <col min="8453" max="8704" width="9.140625" style="436"/>
    <col min="8705" max="8705" width="14.28515625" style="436" customWidth="1"/>
    <col min="8706" max="8706" width="31.5703125" style="436" customWidth="1"/>
    <col min="8707" max="8707" width="36.7109375" style="436" customWidth="1"/>
    <col min="8708" max="8708" width="16.85546875" style="436" customWidth="1"/>
    <col min="8709" max="8960" width="9.140625" style="436"/>
    <col min="8961" max="8961" width="14.28515625" style="436" customWidth="1"/>
    <col min="8962" max="8962" width="31.5703125" style="436" customWidth="1"/>
    <col min="8963" max="8963" width="36.7109375" style="436" customWidth="1"/>
    <col min="8964" max="8964" width="16.85546875" style="436" customWidth="1"/>
    <col min="8965" max="9216" width="9.140625" style="436"/>
    <col min="9217" max="9217" width="14.28515625" style="436" customWidth="1"/>
    <col min="9218" max="9218" width="31.5703125" style="436" customWidth="1"/>
    <col min="9219" max="9219" width="36.7109375" style="436" customWidth="1"/>
    <col min="9220" max="9220" width="16.85546875" style="436" customWidth="1"/>
    <col min="9221" max="9472" width="9.140625" style="436"/>
    <col min="9473" max="9473" width="14.28515625" style="436" customWidth="1"/>
    <col min="9474" max="9474" width="31.5703125" style="436" customWidth="1"/>
    <col min="9475" max="9475" width="36.7109375" style="436" customWidth="1"/>
    <col min="9476" max="9476" width="16.85546875" style="436" customWidth="1"/>
    <col min="9477" max="9728" width="9.140625" style="436"/>
    <col min="9729" max="9729" width="14.28515625" style="436" customWidth="1"/>
    <col min="9730" max="9730" width="31.5703125" style="436" customWidth="1"/>
    <col min="9731" max="9731" width="36.7109375" style="436" customWidth="1"/>
    <col min="9732" max="9732" width="16.85546875" style="436" customWidth="1"/>
    <col min="9733" max="9984" width="9.140625" style="436"/>
    <col min="9985" max="9985" width="14.28515625" style="436" customWidth="1"/>
    <col min="9986" max="9986" width="31.5703125" style="436" customWidth="1"/>
    <col min="9987" max="9987" width="36.7109375" style="436" customWidth="1"/>
    <col min="9988" max="9988" width="16.85546875" style="436" customWidth="1"/>
    <col min="9989" max="10240" width="9.140625" style="436"/>
    <col min="10241" max="10241" width="14.28515625" style="436" customWidth="1"/>
    <col min="10242" max="10242" width="31.5703125" style="436" customWidth="1"/>
    <col min="10243" max="10243" width="36.7109375" style="436" customWidth="1"/>
    <col min="10244" max="10244" width="16.85546875" style="436" customWidth="1"/>
    <col min="10245" max="10496" width="9.140625" style="436"/>
    <col min="10497" max="10497" width="14.28515625" style="436" customWidth="1"/>
    <col min="10498" max="10498" width="31.5703125" style="436" customWidth="1"/>
    <col min="10499" max="10499" width="36.7109375" style="436" customWidth="1"/>
    <col min="10500" max="10500" width="16.85546875" style="436" customWidth="1"/>
    <col min="10501" max="10752" width="9.140625" style="436"/>
    <col min="10753" max="10753" width="14.28515625" style="436" customWidth="1"/>
    <col min="10754" max="10754" width="31.5703125" style="436" customWidth="1"/>
    <col min="10755" max="10755" width="36.7109375" style="436" customWidth="1"/>
    <col min="10756" max="10756" width="16.85546875" style="436" customWidth="1"/>
    <col min="10757" max="11008" width="9.140625" style="436"/>
    <col min="11009" max="11009" width="14.28515625" style="436" customWidth="1"/>
    <col min="11010" max="11010" width="31.5703125" style="436" customWidth="1"/>
    <col min="11011" max="11011" width="36.7109375" style="436" customWidth="1"/>
    <col min="11012" max="11012" width="16.85546875" style="436" customWidth="1"/>
    <col min="11013" max="11264" width="9.140625" style="436"/>
    <col min="11265" max="11265" width="14.28515625" style="436" customWidth="1"/>
    <col min="11266" max="11266" width="31.5703125" style="436" customWidth="1"/>
    <col min="11267" max="11267" width="36.7109375" style="436" customWidth="1"/>
    <col min="11268" max="11268" width="16.85546875" style="436" customWidth="1"/>
    <col min="11269" max="11520" width="9.140625" style="436"/>
    <col min="11521" max="11521" width="14.28515625" style="436" customWidth="1"/>
    <col min="11522" max="11522" width="31.5703125" style="436" customWidth="1"/>
    <col min="11523" max="11523" width="36.7109375" style="436" customWidth="1"/>
    <col min="11524" max="11524" width="16.85546875" style="436" customWidth="1"/>
    <col min="11525" max="11776" width="9.140625" style="436"/>
    <col min="11777" max="11777" width="14.28515625" style="436" customWidth="1"/>
    <col min="11778" max="11778" width="31.5703125" style="436" customWidth="1"/>
    <col min="11779" max="11779" width="36.7109375" style="436" customWidth="1"/>
    <col min="11780" max="11780" width="16.85546875" style="436" customWidth="1"/>
    <col min="11781" max="12032" width="9.140625" style="436"/>
    <col min="12033" max="12033" width="14.28515625" style="436" customWidth="1"/>
    <col min="12034" max="12034" width="31.5703125" style="436" customWidth="1"/>
    <col min="12035" max="12035" width="36.7109375" style="436" customWidth="1"/>
    <col min="12036" max="12036" width="16.85546875" style="436" customWidth="1"/>
    <col min="12037" max="12288" width="9.140625" style="436"/>
    <col min="12289" max="12289" width="14.28515625" style="436" customWidth="1"/>
    <col min="12290" max="12290" width="31.5703125" style="436" customWidth="1"/>
    <col min="12291" max="12291" width="36.7109375" style="436" customWidth="1"/>
    <col min="12292" max="12292" width="16.85546875" style="436" customWidth="1"/>
    <col min="12293" max="12544" width="9.140625" style="436"/>
    <col min="12545" max="12545" width="14.28515625" style="436" customWidth="1"/>
    <col min="12546" max="12546" width="31.5703125" style="436" customWidth="1"/>
    <col min="12547" max="12547" width="36.7109375" style="436" customWidth="1"/>
    <col min="12548" max="12548" width="16.85546875" style="436" customWidth="1"/>
    <col min="12549" max="12800" width="9.140625" style="436"/>
    <col min="12801" max="12801" width="14.28515625" style="436" customWidth="1"/>
    <col min="12802" max="12802" width="31.5703125" style="436" customWidth="1"/>
    <col min="12803" max="12803" width="36.7109375" style="436" customWidth="1"/>
    <col min="12804" max="12804" width="16.85546875" style="436" customWidth="1"/>
    <col min="12805" max="13056" width="9.140625" style="436"/>
    <col min="13057" max="13057" width="14.28515625" style="436" customWidth="1"/>
    <col min="13058" max="13058" width="31.5703125" style="436" customWidth="1"/>
    <col min="13059" max="13059" width="36.7109375" style="436" customWidth="1"/>
    <col min="13060" max="13060" width="16.85546875" style="436" customWidth="1"/>
    <col min="13061" max="13312" width="9.140625" style="436"/>
    <col min="13313" max="13313" width="14.28515625" style="436" customWidth="1"/>
    <col min="13314" max="13314" width="31.5703125" style="436" customWidth="1"/>
    <col min="13315" max="13315" width="36.7109375" style="436" customWidth="1"/>
    <col min="13316" max="13316" width="16.85546875" style="436" customWidth="1"/>
    <col min="13317" max="13568" width="9.140625" style="436"/>
    <col min="13569" max="13569" width="14.28515625" style="436" customWidth="1"/>
    <col min="13570" max="13570" width="31.5703125" style="436" customWidth="1"/>
    <col min="13571" max="13571" width="36.7109375" style="436" customWidth="1"/>
    <col min="13572" max="13572" width="16.85546875" style="436" customWidth="1"/>
    <col min="13573" max="13824" width="9.140625" style="436"/>
    <col min="13825" max="13825" width="14.28515625" style="436" customWidth="1"/>
    <col min="13826" max="13826" width="31.5703125" style="436" customWidth="1"/>
    <col min="13827" max="13827" width="36.7109375" style="436" customWidth="1"/>
    <col min="13828" max="13828" width="16.85546875" style="436" customWidth="1"/>
    <col min="13829" max="14080" width="9.140625" style="436"/>
    <col min="14081" max="14081" width="14.28515625" style="436" customWidth="1"/>
    <col min="14082" max="14082" width="31.5703125" style="436" customWidth="1"/>
    <col min="14083" max="14083" width="36.7109375" style="436" customWidth="1"/>
    <col min="14084" max="14084" width="16.85546875" style="436" customWidth="1"/>
    <col min="14085" max="14336" width="9.140625" style="436"/>
    <col min="14337" max="14337" width="14.28515625" style="436" customWidth="1"/>
    <col min="14338" max="14338" width="31.5703125" style="436" customWidth="1"/>
    <col min="14339" max="14339" width="36.7109375" style="436" customWidth="1"/>
    <col min="14340" max="14340" width="16.85546875" style="436" customWidth="1"/>
    <col min="14341" max="14592" width="9.140625" style="436"/>
    <col min="14593" max="14593" width="14.28515625" style="436" customWidth="1"/>
    <col min="14594" max="14594" width="31.5703125" style="436" customWidth="1"/>
    <col min="14595" max="14595" width="36.7109375" style="436" customWidth="1"/>
    <col min="14596" max="14596" width="16.85546875" style="436" customWidth="1"/>
    <col min="14597" max="14848" width="9.140625" style="436"/>
    <col min="14849" max="14849" width="14.28515625" style="436" customWidth="1"/>
    <col min="14850" max="14850" width="31.5703125" style="436" customWidth="1"/>
    <col min="14851" max="14851" width="36.7109375" style="436" customWidth="1"/>
    <col min="14852" max="14852" width="16.85546875" style="436" customWidth="1"/>
    <col min="14853" max="15104" width="9.140625" style="436"/>
    <col min="15105" max="15105" width="14.28515625" style="436" customWidth="1"/>
    <col min="15106" max="15106" width="31.5703125" style="436" customWidth="1"/>
    <col min="15107" max="15107" width="36.7109375" style="436" customWidth="1"/>
    <col min="15108" max="15108" width="16.85546875" style="436" customWidth="1"/>
    <col min="15109" max="15360" width="9.140625" style="436"/>
    <col min="15361" max="15361" width="14.28515625" style="436" customWidth="1"/>
    <col min="15362" max="15362" width="31.5703125" style="436" customWidth="1"/>
    <col min="15363" max="15363" width="36.7109375" style="436" customWidth="1"/>
    <col min="15364" max="15364" width="16.85546875" style="436" customWidth="1"/>
    <col min="15365" max="15616" width="9.140625" style="436"/>
    <col min="15617" max="15617" width="14.28515625" style="436" customWidth="1"/>
    <col min="15618" max="15618" width="31.5703125" style="436" customWidth="1"/>
    <col min="15619" max="15619" width="36.7109375" style="436" customWidth="1"/>
    <col min="15620" max="15620" width="16.85546875" style="436" customWidth="1"/>
    <col min="15621" max="15872" width="9.140625" style="436"/>
    <col min="15873" max="15873" width="14.28515625" style="436" customWidth="1"/>
    <col min="15874" max="15874" width="31.5703125" style="436" customWidth="1"/>
    <col min="15875" max="15875" width="36.7109375" style="436" customWidth="1"/>
    <col min="15876" max="15876" width="16.85546875" style="436" customWidth="1"/>
    <col min="15877" max="16128" width="9.140625" style="436"/>
    <col min="16129" max="16129" width="14.28515625" style="436" customWidth="1"/>
    <col min="16130" max="16130" width="31.5703125" style="436" customWidth="1"/>
    <col min="16131" max="16131" width="36.7109375" style="436" customWidth="1"/>
    <col min="16132" max="16132" width="16.85546875" style="436" customWidth="1"/>
    <col min="16133" max="16384" width="9.140625" style="436"/>
  </cols>
  <sheetData>
    <row r="1" spans="1:3" ht="33.75" customHeight="1">
      <c r="A1" s="682" t="s">
        <v>954</v>
      </c>
      <c r="B1" s="682"/>
      <c r="C1" s="682"/>
    </row>
    <row r="2" spans="1:3" ht="15.75">
      <c r="A2" s="465" t="s">
        <v>955</v>
      </c>
      <c r="B2" s="466" t="s">
        <v>956</v>
      </c>
      <c r="C2" s="466" t="s">
        <v>761</v>
      </c>
    </row>
    <row r="3" spans="1:3" ht="15">
      <c r="A3" s="467">
        <v>1</v>
      </c>
      <c r="B3" s="468" t="s">
        <v>957</v>
      </c>
      <c r="C3" s="468" t="s">
        <v>958</v>
      </c>
    </row>
    <row r="4" spans="1:3" ht="15">
      <c r="A4" s="467">
        <v>2</v>
      </c>
      <c r="B4" s="468" t="s">
        <v>959</v>
      </c>
      <c r="C4" s="468" t="s">
        <v>960</v>
      </c>
    </row>
    <row r="5" spans="1:3" ht="15">
      <c r="A5" s="467">
        <v>3</v>
      </c>
      <c r="B5" s="468" t="s">
        <v>961</v>
      </c>
      <c r="C5" s="468" t="s">
        <v>962</v>
      </c>
    </row>
    <row r="6" spans="1:3" ht="15">
      <c r="A6" s="467">
        <v>4</v>
      </c>
      <c r="B6" s="468" t="s">
        <v>963</v>
      </c>
      <c r="C6" s="468" t="s">
        <v>964</v>
      </c>
    </row>
    <row r="7" spans="1:3" ht="15">
      <c r="A7" s="467">
        <v>5</v>
      </c>
      <c r="B7" s="468" t="s">
        <v>965</v>
      </c>
      <c r="C7" s="468" t="s">
        <v>958</v>
      </c>
    </row>
    <row r="8" spans="1:3" ht="15">
      <c r="A8" s="467">
        <v>6</v>
      </c>
      <c r="B8" s="468" t="s">
        <v>966</v>
      </c>
      <c r="C8" s="468" t="s">
        <v>967</v>
      </c>
    </row>
    <row r="9" spans="1:3" ht="15">
      <c r="A9" s="467">
        <v>7</v>
      </c>
      <c r="B9" s="468" t="s">
        <v>968</v>
      </c>
      <c r="C9" s="468" t="s">
        <v>958</v>
      </c>
    </row>
    <row r="10" spans="1:3" ht="15">
      <c r="A10" s="467">
        <v>8</v>
      </c>
      <c r="B10" s="468" t="s">
        <v>969</v>
      </c>
      <c r="C10" s="468" t="s">
        <v>970</v>
      </c>
    </row>
    <row r="11" spans="1:3" ht="15">
      <c r="A11" s="467">
        <v>9</v>
      </c>
      <c r="B11" s="468" t="s">
        <v>971</v>
      </c>
      <c r="C11" s="468" t="s">
        <v>972</v>
      </c>
    </row>
    <row r="12" spans="1:3" ht="30">
      <c r="A12" s="467">
        <v>10</v>
      </c>
      <c r="B12" s="468" t="s">
        <v>973</v>
      </c>
      <c r="C12" s="468" t="s">
        <v>974</v>
      </c>
    </row>
    <row r="13" spans="1:3" ht="30">
      <c r="A13" s="467">
        <v>11</v>
      </c>
      <c r="B13" s="468" t="s">
        <v>975</v>
      </c>
      <c r="C13" s="468" t="s">
        <v>976</v>
      </c>
    </row>
    <row r="14" spans="1:3" ht="30">
      <c r="A14" s="467">
        <v>12</v>
      </c>
      <c r="B14" s="468" t="s">
        <v>977</v>
      </c>
      <c r="C14" s="468" t="s">
        <v>978</v>
      </c>
    </row>
    <row r="15" spans="1:3" ht="30">
      <c r="A15" s="467">
        <v>13</v>
      </c>
      <c r="B15" s="468" t="s">
        <v>979</v>
      </c>
      <c r="C15" s="468" t="s">
        <v>980</v>
      </c>
    </row>
    <row r="16" spans="1:3" ht="15">
      <c r="A16" s="467">
        <v>14</v>
      </c>
      <c r="B16" s="468" t="s">
        <v>981</v>
      </c>
      <c r="C16" s="468" t="s">
        <v>982</v>
      </c>
    </row>
    <row r="17" spans="1:3" ht="30">
      <c r="A17" s="467">
        <v>15</v>
      </c>
      <c r="B17" s="468" t="s">
        <v>983</v>
      </c>
      <c r="C17" s="468" t="s">
        <v>984</v>
      </c>
    </row>
    <row r="18" spans="1:3" ht="30">
      <c r="A18" s="467">
        <v>16</v>
      </c>
      <c r="B18" s="468" t="s">
        <v>985</v>
      </c>
      <c r="C18" s="468" t="s">
        <v>986</v>
      </c>
    </row>
    <row r="19" spans="1:3" ht="15">
      <c r="A19" s="467">
        <v>17</v>
      </c>
      <c r="B19" s="468" t="s">
        <v>987</v>
      </c>
      <c r="C19" s="468" t="s">
        <v>986</v>
      </c>
    </row>
    <row r="20" spans="1:3" ht="15">
      <c r="A20" s="467">
        <v>18</v>
      </c>
      <c r="B20" s="468" t="s">
        <v>988</v>
      </c>
      <c r="C20" s="468" t="s">
        <v>989</v>
      </c>
    </row>
    <row r="21" spans="1:3" ht="15">
      <c r="A21" s="467">
        <v>19</v>
      </c>
      <c r="B21" s="468" t="s">
        <v>990</v>
      </c>
      <c r="C21" s="468" t="s">
        <v>991</v>
      </c>
    </row>
    <row r="22" spans="1:3" ht="30">
      <c r="A22" s="467">
        <v>20</v>
      </c>
      <c r="B22" s="468" t="s">
        <v>992</v>
      </c>
      <c r="C22" s="468" t="s">
        <v>993</v>
      </c>
    </row>
    <row r="23" spans="1:3" ht="30">
      <c r="A23" s="467">
        <v>21</v>
      </c>
      <c r="B23" s="468" t="s">
        <v>994</v>
      </c>
      <c r="C23" s="468" t="s">
        <v>995</v>
      </c>
    </row>
    <row r="24" spans="1:3" ht="30">
      <c r="A24" s="467">
        <v>22</v>
      </c>
      <c r="B24" s="468" t="s">
        <v>996</v>
      </c>
      <c r="C24" s="468" t="s">
        <v>997</v>
      </c>
    </row>
    <row r="25" spans="1:3" ht="30">
      <c r="A25" s="467">
        <v>23</v>
      </c>
      <c r="B25" s="468" t="s">
        <v>998</v>
      </c>
      <c r="C25" s="468" t="s">
        <v>999</v>
      </c>
    </row>
    <row r="26" spans="1:3" ht="30">
      <c r="A26" s="467">
        <v>24</v>
      </c>
      <c r="B26" s="468" t="s">
        <v>1000</v>
      </c>
      <c r="C26" s="468" t="s">
        <v>1001</v>
      </c>
    </row>
    <row r="27" spans="1:3" ht="15">
      <c r="A27" s="467">
        <v>25</v>
      </c>
      <c r="B27" s="468" t="s">
        <v>1002</v>
      </c>
      <c r="C27" s="468" t="s">
        <v>1003</v>
      </c>
    </row>
    <row r="28" spans="1:3" ht="15">
      <c r="A28" s="467">
        <v>26</v>
      </c>
      <c r="B28" s="468" t="s">
        <v>1004</v>
      </c>
      <c r="C28" s="468" t="s">
        <v>1005</v>
      </c>
    </row>
    <row r="29" spans="1:3" ht="15">
      <c r="A29" s="467">
        <v>27</v>
      </c>
      <c r="B29" s="468" t="s">
        <v>1006</v>
      </c>
      <c r="C29" s="468" t="s">
        <v>1007</v>
      </c>
    </row>
    <row r="30" spans="1:3" ht="15">
      <c r="A30" s="467">
        <v>28</v>
      </c>
      <c r="B30" s="468" t="s">
        <v>1008</v>
      </c>
      <c r="C30" s="468" t="s">
        <v>1009</v>
      </c>
    </row>
    <row r="31" spans="1:3" ht="15">
      <c r="A31" s="467">
        <v>29</v>
      </c>
      <c r="B31" s="468" t="s">
        <v>1010</v>
      </c>
      <c r="C31" s="468" t="s">
        <v>1007</v>
      </c>
    </row>
    <row r="32" spans="1:3" ht="30">
      <c r="A32" s="467">
        <v>30</v>
      </c>
      <c r="B32" s="468" t="s">
        <v>1011</v>
      </c>
      <c r="C32" s="468" t="s">
        <v>1007</v>
      </c>
    </row>
    <row r="33" spans="1:3" ht="15">
      <c r="A33" s="467">
        <v>31</v>
      </c>
      <c r="B33" s="468" t="s">
        <v>1012</v>
      </c>
      <c r="C33" s="468" t="s">
        <v>1007</v>
      </c>
    </row>
    <row r="34" spans="1:3" ht="30">
      <c r="A34" s="467">
        <v>32</v>
      </c>
      <c r="B34" s="468" t="s">
        <v>1013</v>
      </c>
      <c r="C34" s="468" t="s">
        <v>1007</v>
      </c>
    </row>
    <row r="35" spans="1:3" ht="15">
      <c r="A35" s="467">
        <v>33</v>
      </c>
      <c r="B35" s="468" t="s">
        <v>1014</v>
      </c>
      <c r="C35" s="468" t="s">
        <v>1015</v>
      </c>
    </row>
    <row r="36" spans="1:3" ht="30">
      <c r="A36" s="467">
        <v>34</v>
      </c>
      <c r="B36" s="468" t="s">
        <v>1016</v>
      </c>
      <c r="C36" s="468" t="s">
        <v>1015</v>
      </c>
    </row>
    <row r="37" spans="1:3" ht="15">
      <c r="A37" s="467">
        <v>35</v>
      </c>
      <c r="B37" s="468" t="s">
        <v>1017</v>
      </c>
      <c r="C37" s="468" t="s">
        <v>1018</v>
      </c>
    </row>
    <row r="38" spans="1:3" ht="15">
      <c r="A38" s="467">
        <v>36</v>
      </c>
      <c r="B38" s="468" t="s">
        <v>1019</v>
      </c>
      <c r="C38" s="468" t="s">
        <v>1018</v>
      </c>
    </row>
    <row r="39" spans="1:3" ht="15">
      <c r="A39" s="467">
        <v>37</v>
      </c>
      <c r="B39" s="468" t="s">
        <v>1020</v>
      </c>
      <c r="C39" s="468" t="s">
        <v>1021</v>
      </c>
    </row>
    <row r="40" spans="1:3" ht="15">
      <c r="A40" s="467">
        <v>38</v>
      </c>
      <c r="B40" s="468" t="s">
        <v>1022</v>
      </c>
      <c r="C40" s="468" t="s">
        <v>1023</v>
      </c>
    </row>
    <row r="41" spans="1:3" ht="15">
      <c r="A41" s="467">
        <v>39</v>
      </c>
      <c r="B41" s="468" t="s">
        <v>1024</v>
      </c>
      <c r="C41" s="468" t="s">
        <v>1025</v>
      </c>
    </row>
    <row r="42" spans="1:3" ht="15">
      <c r="A42" s="467">
        <v>40</v>
      </c>
      <c r="B42" s="468" t="s">
        <v>1026</v>
      </c>
      <c r="C42" s="468" t="s">
        <v>1027</v>
      </c>
    </row>
    <row r="43" spans="1:3" ht="15">
      <c r="A43" s="467">
        <v>41</v>
      </c>
      <c r="B43" s="468" t="s">
        <v>1028</v>
      </c>
      <c r="C43" s="468" t="s">
        <v>1029</v>
      </c>
    </row>
    <row r="44" spans="1:3" ht="30">
      <c r="A44" s="467">
        <v>42</v>
      </c>
      <c r="B44" s="468" t="s">
        <v>1030</v>
      </c>
      <c r="C44" s="468" t="s">
        <v>1029</v>
      </c>
    </row>
    <row r="45" spans="1:3" ht="15">
      <c r="A45" s="467">
        <v>43</v>
      </c>
      <c r="B45" s="468" t="s">
        <v>1031</v>
      </c>
      <c r="C45" s="468" t="s">
        <v>1032</v>
      </c>
    </row>
    <row r="46" spans="1:3" ht="30">
      <c r="A46" s="467">
        <v>44</v>
      </c>
      <c r="B46" s="468" t="s">
        <v>1033</v>
      </c>
      <c r="C46" s="468" t="s">
        <v>1034</v>
      </c>
    </row>
    <row r="47" spans="1:3" ht="15">
      <c r="A47" s="467">
        <v>45</v>
      </c>
      <c r="B47" s="468" t="s">
        <v>1035</v>
      </c>
      <c r="C47" s="468" t="s">
        <v>1036</v>
      </c>
    </row>
    <row r="48" spans="1:3" ht="30">
      <c r="A48" s="467">
        <v>46</v>
      </c>
      <c r="B48" s="468" t="s">
        <v>1037</v>
      </c>
      <c r="C48" s="468" t="s">
        <v>1038</v>
      </c>
    </row>
    <row r="49" spans="1:3" ht="30">
      <c r="A49" s="467">
        <v>47</v>
      </c>
      <c r="B49" s="468" t="s">
        <v>1039</v>
      </c>
      <c r="C49" s="468" t="s">
        <v>1040</v>
      </c>
    </row>
    <row r="50" spans="1:3" ht="30">
      <c r="A50" s="467">
        <v>48</v>
      </c>
      <c r="B50" s="468" t="s">
        <v>1041</v>
      </c>
      <c r="C50" s="468" t="s">
        <v>1042</v>
      </c>
    </row>
    <row r="51" spans="1:3" ht="30">
      <c r="A51" s="467">
        <v>49</v>
      </c>
      <c r="B51" s="468" t="s">
        <v>1043</v>
      </c>
      <c r="C51" s="468" t="s">
        <v>1044</v>
      </c>
    </row>
    <row r="52" spans="1:3" ht="15">
      <c r="A52" s="467">
        <v>50</v>
      </c>
      <c r="B52" s="468" t="s">
        <v>1045</v>
      </c>
      <c r="C52" s="468" t="s">
        <v>1046</v>
      </c>
    </row>
    <row r="53" spans="1:3" ht="15">
      <c r="A53" s="467">
        <v>51</v>
      </c>
      <c r="B53" s="468" t="s">
        <v>1047</v>
      </c>
      <c r="C53" s="468" t="s">
        <v>1048</v>
      </c>
    </row>
    <row r="54" spans="1:3" ht="15">
      <c r="A54" s="467">
        <v>52</v>
      </c>
      <c r="B54" s="468" t="s">
        <v>1049</v>
      </c>
      <c r="C54" s="468" t="s">
        <v>1050</v>
      </c>
    </row>
    <row r="55" spans="1:3" ht="15">
      <c r="A55" s="467">
        <v>53</v>
      </c>
      <c r="B55" s="468" t="s">
        <v>1051</v>
      </c>
      <c r="C55" s="468" t="s">
        <v>1052</v>
      </c>
    </row>
    <row r="56" spans="1:3" ht="30">
      <c r="A56" s="467">
        <v>54</v>
      </c>
      <c r="B56" s="468" t="s">
        <v>1053</v>
      </c>
      <c r="C56" s="468" t="s">
        <v>1054</v>
      </c>
    </row>
    <row r="57" spans="1:3" ht="15">
      <c r="A57" s="467">
        <v>55</v>
      </c>
      <c r="B57" s="468" t="s">
        <v>1055</v>
      </c>
      <c r="C57" s="468" t="s">
        <v>1056</v>
      </c>
    </row>
    <row r="58" spans="1:3" ht="15">
      <c r="A58" s="467">
        <v>56</v>
      </c>
      <c r="B58" s="468" t="s">
        <v>1057</v>
      </c>
      <c r="C58" s="468" t="s">
        <v>1058</v>
      </c>
    </row>
    <row r="59" spans="1:3" ht="30">
      <c r="A59" s="467">
        <v>57</v>
      </c>
      <c r="B59" s="468" t="s">
        <v>1059</v>
      </c>
      <c r="C59" s="468" t="s">
        <v>1060</v>
      </c>
    </row>
    <row r="60" spans="1:3" ht="15">
      <c r="A60" s="467">
        <v>58</v>
      </c>
      <c r="B60" s="468" t="s">
        <v>1061</v>
      </c>
      <c r="C60" s="468" t="s">
        <v>1062</v>
      </c>
    </row>
    <row r="61" spans="1:3" ht="15">
      <c r="A61" s="467">
        <v>59</v>
      </c>
      <c r="B61" s="468" t="s">
        <v>1063</v>
      </c>
      <c r="C61" s="468" t="s">
        <v>1064</v>
      </c>
    </row>
    <row r="62" spans="1:3" ht="15">
      <c r="A62" s="467">
        <v>60</v>
      </c>
      <c r="B62" s="468" t="s">
        <v>1065</v>
      </c>
      <c r="C62" s="468" t="s">
        <v>1066</v>
      </c>
    </row>
    <row r="63" spans="1:3" ht="15">
      <c r="A63" s="467">
        <v>61</v>
      </c>
      <c r="B63" s="468" t="s">
        <v>1067</v>
      </c>
      <c r="C63" s="468" t="s">
        <v>1068</v>
      </c>
    </row>
    <row r="64" spans="1:3" ht="30">
      <c r="A64" s="467">
        <v>62</v>
      </c>
      <c r="B64" s="468" t="s">
        <v>1069</v>
      </c>
      <c r="C64" s="468" t="s">
        <v>1070</v>
      </c>
    </row>
    <row r="65" spans="1:3" ht="30">
      <c r="A65" s="467">
        <v>63</v>
      </c>
      <c r="B65" s="468" t="s">
        <v>1071</v>
      </c>
      <c r="C65" s="468" t="s">
        <v>1072</v>
      </c>
    </row>
    <row r="66" spans="1:3" ht="30">
      <c r="A66" s="467">
        <v>64</v>
      </c>
      <c r="B66" s="468" t="s">
        <v>1073</v>
      </c>
      <c r="C66" s="468" t="s">
        <v>1074</v>
      </c>
    </row>
    <row r="67" spans="1:3" ht="45">
      <c r="A67" s="467">
        <v>65</v>
      </c>
      <c r="B67" s="468" t="s">
        <v>1075</v>
      </c>
      <c r="C67" s="468" t="s">
        <v>1076</v>
      </c>
    </row>
    <row r="68" spans="1:3" ht="15">
      <c r="A68" s="467">
        <v>66</v>
      </c>
      <c r="B68" s="468" t="s">
        <v>1077</v>
      </c>
      <c r="C68" s="468" t="s">
        <v>1078</v>
      </c>
    </row>
    <row r="69" spans="1:3" ht="30">
      <c r="A69" s="467">
        <v>67</v>
      </c>
      <c r="B69" s="468" t="s">
        <v>1079</v>
      </c>
      <c r="C69" s="468" t="s">
        <v>1080</v>
      </c>
    </row>
    <row r="70" spans="1:3" ht="15">
      <c r="A70" s="467">
        <v>68</v>
      </c>
      <c r="B70" s="468" t="s">
        <v>1081</v>
      </c>
      <c r="C70" s="468" t="s">
        <v>1082</v>
      </c>
    </row>
    <row r="71" spans="1:3" ht="15">
      <c r="A71" s="467">
        <v>69</v>
      </c>
      <c r="B71" s="468" t="s">
        <v>1083</v>
      </c>
      <c r="C71" s="468" t="s">
        <v>1084</v>
      </c>
    </row>
    <row r="72" spans="1:3" ht="15">
      <c r="A72" s="467">
        <v>70</v>
      </c>
      <c r="B72" s="468" t="s">
        <v>1085</v>
      </c>
      <c r="C72" s="468" t="s">
        <v>1086</v>
      </c>
    </row>
    <row r="73" spans="1:3" ht="15">
      <c r="A73" s="467">
        <v>71</v>
      </c>
      <c r="B73" s="468" t="s">
        <v>1087</v>
      </c>
      <c r="C73" s="468" t="s">
        <v>1088</v>
      </c>
    </row>
    <row r="74" spans="1:3" ht="15">
      <c r="A74" s="467">
        <v>72</v>
      </c>
      <c r="B74" s="468" t="s">
        <v>1089</v>
      </c>
      <c r="C74" s="468" t="s">
        <v>1090</v>
      </c>
    </row>
    <row r="75" spans="1:3" ht="15">
      <c r="A75" s="467">
        <v>73</v>
      </c>
      <c r="B75" s="468" t="s">
        <v>1091</v>
      </c>
      <c r="C75" s="468" t="s">
        <v>1092</v>
      </c>
    </row>
    <row r="76" spans="1:3" ht="15">
      <c r="A76" s="467">
        <v>74</v>
      </c>
      <c r="B76" s="468" t="s">
        <v>1093</v>
      </c>
      <c r="C76" s="468" t="s">
        <v>1094</v>
      </c>
    </row>
    <row r="77" spans="1:3" ht="15">
      <c r="A77" s="467">
        <v>75</v>
      </c>
      <c r="B77" s="468" t="s">
        <v>1095</v>
      </c>
      <c r="C77" s="468" t="s">
        <v>1096</v>
      </c>
    </row>
    <row r="78" spans="1:3" ht="15">
      <c r="A78" s="467">
        <v>76</v>
      </c>
      <c r="B78" s="468" t="s">
        <v>1097</v>
      </c>
      <c r="C78" s="468" t="s">
        <v>1098</v>
      </c>
    </row>
    <row r="79" spans="1:3" ht="30">
      <c r="A79" s="467">
        <v>77</v>
      </c>
      <c r="B79" s="468" t="s">
        <v>1099</v>
      </c>
      <c r="C79" s="468" t="s">
        <v>1100</v>
      </c>
    </row>
    <row r="80" spans="1:3" ht="15">
      <c r="A80" s="467">
        <v>78</v>
      </c>
      <c r="B80" s="468" t="s">
        <v>1101</v>
      </c>
      <c r="C80" s="468" t="s">
        <v>1102</v>
      </c>
    </row>
    <row r="81" spans="1:3" ht="15">
      <c r="A81" s="467">
        <v>79</v>
      </c>
      <c r="B81" s="468" t="s">
        <v>1103</v>
      </c>
      <c r="C81" s="468" t="s">
        <v>1104</v>
      </c>
    </row>
    <row r="82" spans="1:3" ht="15">
      <c r="A82" s="467">
        <v>80</v>
      </c>
      <c r="B82" s="468" t="s">
        <v>1105</v>
      </c>
      <c r="C82" s="468" t="s">
        <v>1106</v>
      </c>
    </row>
    <row r="83" spans="1:3" ht="15">
      <c r="A83" s="467">
        <v>81</v>
      </c>
      <c r="B83" s="468" t="s">
        <v>1107</v>
      </c>
      <c r="C83" s="468" t="s">
        <v>1108</v>
      </c>
    </row>
    <row r="84" spans="1:3" ht="15">
      <c r="A84" s="467">
        <v>82</v>
      </c>
      <c r="B84" s="468" t="s">
        <v>1109</v>
      </c>
      <c r="C84" s="468" t="s">
        <v>1110</v>
      </c>
    </row>
    <row r="85" spans="1:3" ht="15">
      <c r="A85" s="467">
        <v>83</v>
      </c>
      <c r="B85" s="468" t="s">
        <v>1111</v>
      </c>
      <c r="C85" s="468" t="s">
        <v>1112</v>
      </c>
    </row>
    <row r="86" spans="1:3" ht="15">
      <c r="A86" s="467">
        <v>84</v>
      </c>
      <c r="B86" s="468" t="s">
        <v>1113</v>
      </c>
      <c r="C86" s="468" t="s">
        <v>1114</v>
      </c>
    </row>
    <row r="87" spans="1:3" ht="15">
      <c r="A87" s="467">
        <v>85</v>
      </c>
      <c r="B87" s="468" t="s">
        <v>1115</v>
      </c>
      <c r="C87" s="468" t="s">
        <v>1116</v>
      </c>
    </row>
    <row r="88" spans="1:3" ht="15">
      <c r="A88" s="467">
        <v>86</v>
      </c>
      <c r="B88" s="468" t="s">
        <v>1117</v>
      </c>
      <c r="C88" s="468" t="s">
        <v>1118</v>
      </c>
    </row>
    <row r="89" spans="1:3" ht="18" customHeight="1">
      <c r="A89" s="469"/>
      <c r="B89" s="470"/>
      <c r="C89" s="470"/>
    </row>
    <row r="90" spans="1:3" ht="15.75">
      <c r="A90" s="683" t="s">
        <v>1119</v>
      </c>
      <c r="B90" s="684"/>
      <c r="C90" s="685"/>
    </row>
    <row r="91" spans="1:3" ht="15.75">
      <c r="A91" s="471"/>
      <c r="B91" s="470"/>
      <c r="C91" s="470"/>
    </row>
    <row r="92" spans="1:3" ht="15.75">
      <c r="A92" s="465" t="s">
        <v>1120</v>
      </c>
      <c r="B92" s="686" t="s">
        <v>956</v>
      </c>
      <c r="C92" s="686" t="s">
        <v>761</v>
      </c>
    </row>
    <row r="93" spans="1:3" ht="15.75">
      <c r="A93" s="465" t="s">
        <v>163</v>
      </c>
      <c r="B93" s="686"/>
      <c r="C93" s="686"/>
    </row>
    <row r="94" spans="1:3" ht="15">
      <c r="A94" s="467">
        <v>1</v>
      </c>
      <c r="B94" s="468" t="s">
        <v>1121</v>
      </c>
      <c r="C94" s="468" t="s">
        <v>1122</v>
      </c>
    </row>
    <row r="95" spans="1:3" ht="15">
      <c r="A95" s="467">
        <v>2</v>
      </c>
      <c r="B95" s="468" t="s">
        <v>1123</v>
      </c>
      <c r="C95" s="468" t="s">
        <v>1124</v>
      </c>
    </row>
    <row r="96" spans="1:3" ht="15">
      <c r="A96" s="467">
        <v>3</v>
      </c>
      <c r="B96" s="468" t="s">
        <v>1125</v>
      </c>
      <c r="C96" s="468" t="s">
        <v>1126</v>
      </c>
    </row>
    <row r="97" spans="1:3" ht="15">
      <c r="A97" s="467">
        <v>4</v>
      </c>
      <c r="B97" s="468" t="s">
        <v>1127</v>
      </c>
      <c r="C97" s="468" t="s">
        <v>1126</v>
      </c>
    </row>
    <row r="98" spans="1:3" ht="15">
      <c r="A98" s="467">
        <v>5</v>
      </c>
      <c r="B98" s="468" t="s">
        <v>1128</v>
      </c>
      <c r="C98" s="468" t="s">
        <v>1126</v>
      </c>
    </row>
    <row r="99" spans="1:3" ht="15">
      <c r="A99" s="467">
        <v>6</v>
      </c>
      <c r="B99" s="468" t="s">
        <v>1129</v>
      </c>
      <c r="C99" s="468" t="s">
        <v>1126</v>
      </c>
    </row>
    <row r="100" spans="1:3" ht="15">
      <c r="A100" s="467">
        <v>7</v>
      </c>
      <c r="B100" s="468" t="s">
        <v>1130</v>
      </c>
      <c r="C100" s="468" t="s">
        <v>1126</v>
      </c>
    </row>
    <row r="101" spans="1:3" ht="15">
      <c r="A101" s="467">
        <v>8</v>
      </c>
      <c r="B101" s="468" t="s">
        <v>1131</v>
      </c>
      <c r="C101" s="468" t="s">
        <v>1132</v>
      </c>
    </row>
    <row r="102" spans="1:3" ht="15">
      <c r="A102" s="467">
        <v>9</v>
      </c>
      <c r="B102" s="468" t="s">
        <v>1133</v>
      </c>
      <c r="C102" s="468" t="s">
        <v>1134</v>
      </c>
    </row>
    <row r="103" spans="1:3" ht="15">
      <c r="A103" s="467">
        <v>10</v>
      </c>
      <c r="B103" s="468" t="s">
        <v>1135</v>
      </c>
      <c r="C103" s="468" t="s">
        <v>1136</v>
      </c>
    </row>
    <row r="104" spans="1:3" ht="15">
      <c r="A104" s="467">
        <v>11</v>
      </c>
      <c r="B104" s="468" t="s">
        <v>1137</v>
      </c>
      <c r="C104" s="468" t="s">
        <v>1136</v>
      </c>
    </row>
    <row r="105" spans="1:3" ht="15">
      <c r="A105" s="467">
        <v>12</v>
      </c>
      <c r="B105" s="468" t="s">
        <v>1138</v>
      </c>
      <c r="C105" s="468" t="s">
        <v>1136</v>
      </c>
    </row>
    <row r="106" spans="1:3" ht="15">
      <c r="A106" s="467">
        <v>13</v>
      </c>
      <c r="B106" s="468" t="s">
        <v>1139</v>
      </c>
      <c r="C106" s="468" t="s">
        <v>1136</v>
      </c>
    </row>
    <row r="107" spans="1:3" ht="15">
      <c r="A107" s="467">
        <v>14</v>
      </c>
      <c r="B107" s="468" t="s">
        <v>1140</v>
      </c>
      <c r="C107" s="468" t="s">
        <v>1136</v>
      </c>
    </row>
    <row r="108" spans="1:3" ht="30">
      <c r="A108" s="467">
        <v>15</v>
      </c>
      <c r="B108" s="468" t="s">
        <v>1141</v>
      </c>
      <c r="C108" s="468" t="s">
        <v>1136</v>
      </c>
    </row>
    <row r="109" spans="1:3" ht="15">
      <c r="A109" s="467">
        <v>16</v>
      </c>
      <c r="B109" s="468" t="s">
        <v>1142</v>
      </c>
      <c r="C109" s="468" t="s">
        <v>1136</v>
      </c>
    </row>
    <row r="110" spans="1:3" ht="45">
      <c r="A110" s="467">
        <v>17</v>
      </c>
      <c r="B110" s="468" t="s">
        <v>1143</v>
      </c>
      <c r="C110" s="468" t="s">
        <v>1144</v>
      </c>
    </row>
    <row r="111" spans="1:3" ht="30">
      <c r="A111" s="467">
        <v>18</v>
      </c>
      <c r="B111" s="468" t="s">
        <v>1145</v>
      </c>
      <c r="C111" s="468" t="s">
        <v>1146</v>
      </c>
    </row>
    <row r="112" spans="1:3" ht="30">
      <c r="A112" s="467">
        <v>20</v>
      </c>
      <c r="B112" s="468" t="s">
        <v>1147</v>
      </c>
      <c r="C112" s="468" t="s">
        <v>1148</v>
      </c>
    </row>
    <row r="113" spans="1:3" ht="15">
      <c r="A113" s="467">
        <v>21</v>
      </c>
      <c r="B113" s="468" t="s">
        <v>1149</v>
      </c>
      <c r="C113" s="468" t="s">
        <v>1150</v>
      </c>
    </row>
    <row r="114" spans="1:3" ht="15">
      <c r="A114" s="467">
        <v>22</v>
      </c>
      <c r="B114" s="468" t="s">
        <v>1151</v>
      </c>
      <c r="C114" s="468" t="s">
        <v>1150</v>
      </c>
    </row>
    <row r="115" spans="1:3" ht="15">
      <c r="A115" s="467">
        <v>23</v>
      </c>
      <c r="B115" s="468" t="s">
        <v>1152</v>
      </c>
      <c r="C115" s="468" t="s">
        <v>1150</v>
      </c>
    </row>
    <row r="116" spans="1:3" ht="15">
      <c r="A116" s="467">
        <v>24</v>
      </c>
      <c r="B116" s="468" t="s">
        <v>1153</v>
      </c>
      <c r="C116" s="468" t="s">
        <v>1150</v>
      </c>
    </row>
    <row r="117" spans="1:3" ht="15">
      <c r="A117" s="467">
        <v>25</v>
      </c>
      <c r="B117" s="468" t="s">
        <v>1154</v>
      </c>
      <c r="C117" s="468" t="s">
        <v>1155</v>
      </c>
    </row>
    <row r="118" spans="1:3" ht="30">
      <c r="A118" s="467">
        <v>26</v>
      </c>
      <c r="B118" s="468" t="s">
        <v>1156</v>
      </c>
      <c r="C118" s="468" t="s">
        <v>1157</v>
      </c>
    </row>
    <row r="119" spans="1:3" ht="15">
      <c r="A119" s="467">
        <v>27</v>
      </c>
      <c r="B119" s="468" t="s">
        <v>1077</v>
      </c>
      <c r="C119" s="468" t="s">
        <v>1158</v>
      </c>
    </row>
    <row r="120" spans="1:3" ht="15">
      <c r="A120" s="467">
        <v>28</v>
      </c>
      <c r="B120" s="468" t="s">
        <v>1159</v>
      </c>
      <c r="C120" s="468" t="s">
        <v>1160</v>
      </c>
    </row>
    <row r="121" spans="1:3" ht="30">
      <c r="A121" s="467">
        <v>29</v>
      </c>
      <c r="B121" s="468" t="s">
        <v>1161</v>
      </c>
      <c r="C121" s="468" t="s">
        <v>1162</v>
      </c>
    </row>
    <row r="122" spans="1:3" ht="30">
      <c r="A122" s="467">
        <v>30</v>
      </c>
      <c r="B122" s="468" t="s">
        <v>1163</v>
      </c>
      <c r="C122" s="468" t="s">
        <v>1164</v>
      </c>
    </row>
    <row r="123" spans="1:3" ht="30">
      <c r="A123" s="467">
        <v>31</v>
      </c>
      <c r="B123" s="468" t="s">
        <v>1165</v>
      </c>
      <c r="C123" s="468" t="s">
        <v>1166</v>
      </c>
    </row>
    <row r="124" spans="1:3" ht="15">
      <c r="A124" s="467">
        <v>32</v>
      </c>
      <c r="B124" s="468" t="s">
        <v>1167</v>
      </c>
      <c r="C124" s="468" t="s">
        <v>1168</v>
      </c>
    </row>
    <row r="125" spans="1:3" ht="15">
      <c r="A125" s="467">
        <v>33</v>
      </c>
      <c r="B125" s="468" t="s">
        <v>981</v>
      </c>
      <c r="C125" s="468" t="s">
        <v>982</v>
      </c>
    </row>
    <row r="126" spans="1:3" ht="15">
      <c r="A126" s="467">
        <v>34</v>
      </c>
      <c r="B126" s="468" t="s">
        <v>1169</v>
      </c>
      <c r="C126" s="468" t="s">
        <v>982</v>
      </c>
    </row>
    <row r="127" spans="1:3" ht="15">
      <c r="A127" s="467">
        <v>36</v>
      </c>
      <c r="B127" s="468" t="s">
        <v>1170</v>
      </c>
      <c r="C127" s="468" t="s">
        <v>1171</v>
      </c>
    </row>
    <row r="128" spans="1:3" ht="15">
      <c r="A128" s="467">
        <v>37</v>
      </c>
      <c r="B128" s="468" t="s">
        <v>1172</v>
      </c>
      <c r="C128" s="468" t="s">
        <v>1173</v>
      </c>
    </row>
    <row r="129" spans="1:3" ht="15">
      <c r="A129" s="467">
        <v>38</v>
      </c>
      <c r="B129" s="468" t="s">
        <v>1047</v>
      </c>
      <c r="C129" s="468" t="s">
        <v>1174</v>
      </c>
    </row>
    <row r="130" spans="1:3" ht="30">
      <c r="A130" s="467">
        <v>39</v>
      </c>
      <c r="B130" s="468" t="s">
        <v>1175</v>
      </c>
      <c r="C130" s="468" t="s">
        <v>1176</v>
      </c>
    </row>
    <row r="131" spans="1:3" ht="15.75">
      <c r="A131" s="472"/>
    </row>
    <row r="132" spans="1:3" ht="15.75">
      <c r="A132" s="472"/>
    </row>
  </sheetData>
  <mergeCells count="4">
    <mergeCell ref="A1:C1"/>
    <mergeCell ref="A90:C90"/>
    <mergeCell ref="B92:B93"/>
    <mergeCell ref="C92:C9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43F14-57C0-4F11-A05C-848650FE0051}">
  <sheetPr>
    <tabColor rgb="FF00B050"/>
  </sheetPr>
  <dimension ref="A1:R14"/>
  <sheetViews>
    <sheetView zoomScale="70" zoomScaleNormal="70" workbookViewId="0">
      <selection activeCell="Q7" sqref="Q7"/>
    </sheetView>
  </sheetViews>
  <sheetFormatPr defaultColWidth="7.5703125" defaultRowHeight="12.75" customHeight="1"/>
  <cols>
    <col min="1" max="1" width="7.5703125" style="506"/>
    <col min="2" max="2" width="35" style="506" customWidth="1"/>
    <col min="3" max="3" width="59.5703125" style="506" customWidth="1"/>
    <col min="4" max="4" width="15.28515625" style="506" customWidth="1"/>
    <col min="5" max="5" width="26.140625" style="506" customWidth="1"/>
    <col min="6" max="6" width="14.28515625" style="506" hidden="1" customWidth="1"/>
    <col min="7" max="8" width="12.85546875" style="506" hidden="1" customWidth="1"/>
    <col min="9" max="9" width="16.85546875" style="506" hidden="1" customWidth="1"/>
    <col min="10" max="10" width="12.85546875" style="506" hidden="1" customWidth="1"/>
    <col min="11" max="11" width="19.5703125" style="506" hidden="1" customWidth="1"/>
    <col min="12" max="12" width="15.5703125" style="506" hidden="1" customWidth="1"/>
    <col min="13" max="13" width="26.85546875" style="506" hidden="1" customWidth="1"/>
    <col min="14" max="14" width="23.5703125" style="506" customWidth="1"/>
    <col min="15" max="257" width="7.5703125" style="506"/>
    <col min="258" max="258" width="35" style="506" customWidth="1"/>
    <col min="259" max="259" width="59.5703125" style="506" customWidth="1"/>
    <col min="260" max="260" width="15.28515625" style="506" customWidth="1"/>
    <col min="261" max="261" width="26.140625" style="506" customWidth="1"/>
    <col min="262" max="269" width="0" style="506" hidden="1" customWidth="1"/>
    <col min="270" max="270" width="23.5703125" style="506" customWidth="1"/>
    <col min="271" max="513" width="7.5703125" style="506"/>
    <col min="514" max="514" width="35" style="506" customWidth="1"/>
    <col min="515" max="515" width="59.5703125" style="506" customWidth="1"/>
    <col min="516" max="516" width="15.28515625" style="506" customWidth="1"/>
    <col min="517" max="517" width="26.140625" style="506" customWidth="1"/>
    <col min="518" max="525" width="0" style="506" hidden="1" customWidth="1"/>
    <col min="526" max="526" width="23.5703125" style="506" customWidth="1"/>
    <col min="527" max="769" width="7.5703125" style="506"/>
    <col min="770" max="770" width="35" style="506" customWidth="1"/>
    <col min="771" max="771" width="59.5703125" style="506" customWidth="1"/>
    <col min="772" max="772" width="15.28515625" style="506" customWidth="1"/>
    <col min="773" max="773" width="26.140625" style="506" customWidth="1"/>
    <col min="774" max="781" width="0" style="506" hidden="1" customWidth="1"/>
    <col min="782" max="782" width="23.5703125" style="506" customWidth="1"/>
    <col min="783" max="1025" width="7.5703125" style="506"/>
    <col min="1026" max="1026" width="35" style="506" customWidth="1"/>
    <col min="1027" max="1027" width="59.5703125" style="506" customWidth="1"/>
    <col min="1028" max="1028" width="15.28515625" style="506" customWidth="1"/>
    <col min="1029" max="1029" width="26.140625" style="506" customWidth="1"/>
    <col min="1030" max="1037" width="0" style="506" hidden="1" customWidth="1"/>
    <col min="1038" max="1038" width="23.5703125" style="506" customWidth="1"/>
    <col min="1039" max="1281" width="7.5703125" style="506"/>
    <col min="1282" max="1282" width="35" style="506" customWidth="1"/>
    <col min="1283" max="1283" width="59.5703125" style="506" customWidth="1"/>
    <col min="1284" max="1284" width="15.28515625" style="506" customWidth="1"/>
    <col min="1285" max="1285" width="26.140625" style="506" customWidth="1"/>
    <col min="1286" max="1293" width="0" style="506" hidden="1" customWidth="1"/>
    <col min="1294" max="1294" width="23.5703125" style="506" customWidth="1"/>
    <col min="1295" max="1537" width="7.5703125" style="506"/>
    <col min="1538" max="1538" width="35" style="506" customWidth="1"/>
    <col min="1539" max="1539" width="59.5703125" style="506" customWidth="1"/>
    <col min="1540" max="1540" width="15.28515625" style="506" customWidth="1"/>
    <col min="1541" max="1541" width="26.140625" style="506" customWidth="1"/>
    <col min="1542" max="1549" width="0" style="506" hidden="1" customWidth="1"/>
    <col min="1550" max="1550" width="23.5703125" style="506" customWidth="1"/>
    <col min="1551" max="1793" width="7.5703125" style="506"/>
    <col min="1794" max="1794" width="35" style="506" customWidth="1"/>
    <col min="1795" max="1795" width="59.5703125" style="506" customWidth="1"/>
    <col min="1796" max="1796" width="15.28515625" style="506" customWidth="1"/>
    <col min="1797" max="1797" width="26.140625" style="506" customWidth="1"/>
    <col min="1798" max="1805" width="0" style="506" hidden="1" customWidth="1"/>
    <col min="1806" max="1806" width="23.5703125" style="506" customWidth="1"/>
    <col min="1807" max="2049" width="7.5703125" style="506"/>
    <col min="2050" max="2050" width="35" style="506" customWidth="1"/>
    <col min="2051" max="2051" width="59.5703125" style="506" customWidth="1"/>
    <col min="2052" max="2052" width="15.28515625" style="506" customWidth="1"/>
    <col min="2053" max="2053" width="26.140625" style="506" customWidth="1"/>
    <col min="2054" max="2061" width="0" style="506" hidden="1" customWidth="1"/>
    <col min="2062" max="2062" width="23.5703125" style="506" customWidth="1"/>
    <col min="2063" max="2305" width="7.5703125" style="506"/>
    <col min="2306" max="2306" width="35" style="506" customWidth="1"/>
    <col min="2307" max="2307" width="59.5703125" style="506" customWidth="1"/>
    <col min="2308" max="2308" width="15.28515625" style="506" customWidth="1"/>
    <col min="2309" max="2309" width="26.140625" style="506" customWidth="1"/>
    <col min="2310" max="2317" width="0" style="506" hidden="1" customWidth="1"/>
    <col min="2318" max="2318" width="23.5703125" style="506" customWidth="1"/>
    <col min="2319" max="2561" width="7.5703125" style="506"/>
    <col min="2562" max="2562" width="35" style="506" customWidth="1"/>
    <col min="2563" max="2563" width="59.5703125" style="506" customWidth="1"/>
    <col min="2564" max="2564" width="15.28515625" style="506" customWidth="1"/>
    <col min="2565" max="2565" width="26.140625" style="506" customWidth="1"/>
    <col min="2566" max="2573" width="0" style="506" hidden="1" customWidth="1"/>
    <col min="2574" max="2574" width="23.5703125" style="506" customWidth="1"/>
    <col min="2575" max="2817" width="7.5703125" style="506"/>
    <col min="2818" max="2818" width="35" style="506" customWidth="1"/>
    <col min="2819" max="2819" width="59.5703125" style="506" customWidth="1"/>
    <col min="2820" max="2820" width="15.28515625" style="506" customWidth="1"/>
    <col min="2821" max="2821" width="26.140625" style="506" customWidth="1"/>
    <col min="2822" max="2829" width="0" style="506" hidden="1" customWidth="1"/>
    <col min="2830" max="2830" width="23.5703125" style="506" customWidth="1"/>
    <col min="2831" max="3073" width="7.5703125" style="506"/>
    <col min="3074" max="3074" width="35" style="506" customWidth="1"/>
    <col min="3075" max="3075" width="59.5703125" style="506" customWidth="1"/>
    <col min="3076" max="3076" width="15.28515625" style="506" customWidth="1"/>
    <col min="3077" max="3077" width="26.140625" style="506" customWidth="1"/>
    <col min="3078" max="3085" width="0" style="506" hidden="1" customWidth="1"/>
    <col min="3086" max="3086" width="23.5703125" style="506" customWidth="1"/>
    <col min="3087" max="3329" width="7.5703125" style="506"/>
    <col min="3330" max="3330" width="35" style="506" customWidth="1"/>
    <col min="3331" max="3331" width="59.5703125" style="506" customWidth="1"/>
    <col min="3332" max="3332" width="15.28515625" style="506" customWidth="1"/>
    <col min="3333" max="3333" width="26.140625" style="506" customWidth="1"/>
    <col min="3334" max="3341" width="0" style="506" hidden="1" customWidth="1"/>
    <col min="3342" max="3342" width="23.5703125" style="506" customWidth="1"/>
    <col min="3343" max="3585" width="7.5703125" style="506"/>
    <col min="3586" max="3586" width="35" style="506" customWidth="1"/>
    <col min="3587" max="3587" width="59.5703125" style="506" customWidth="1"/>
    <col min="3588" max="3588" width="15.28515625" style="506" customWidth="1"/>
    <col min="3589" max="3589" width="26.140625" style="506" customWidth="1"/>
    <col min="3590" max="3597" width="0" style="506" hidden="1" customWidth="1"/>
    <col min="3598" max="3598" width="23.5703125" style="506" customWidth="1"/>
    <col min="3599" max="3841" width="7.5703125" style="506"/>
    <col min="3842" max="3842" width="35" style="506" customWidth="1"/>
    <col min="3843" max="3843" width="59.5703125" style="506" customWidth="1"/>
    <col min="3844" max="3844" width="15.28515625" style="506" customWidth="1"/>
    <col min="3845" max="3845" width="26.140625" style="506" customWidth="1"/>
    <col min="3846" max="3853" width="0" style="506" hidden="1" customWidth="1"/>
    <col min="3854" max="3854" width="23.5703125" style="506" customWidth="1"/>
    <col min="3855" max="4097" width="7.5703125" style="506"/>
    <col min="4098" max="4098" width="35" style="506" customWidth="1"/>
    <col min="4099" max="4099" width="59.5703125" style="506" customWidth="1"/>
    <col min="4100" max="4100" width="15.28515625" style="506" customWidth="1"/>
    <col min="4101" max="4101" width="26.140625" style="506" customWidth="1"/>
    <col min="4102" max="4109" width="0" style="506" hidden="1" customWidth="1"/>
    <col min="4110" max="4110" width="23.5703125" style="506" customWidth="1"/>
    <col min="4111" max="4353" width="7.5703125" style="506"/>
    <col min="4354" max="4354" width="35" style="506" customWidth="1"/>
    <col min="4355" max="4355" width="59.5703125" style="506" customWidth="1"/>
    <col min="4356" max="4356" width="15.28515625" style="506" customWidth="1"/>
    <col min="4357" max="4357" width="26.140625" style="506" customWidth="1"/>
    <col min="4358" max="4365" width="0" style="506" hidden="1" customWidth="1"/>
    <col min="4366" max="4366" width="23.5703125" style="506" customWidth="1"/>
    <col min="4367" max="4609" width="7.5703125" style="506"/>
    <col min="4610" max="4610" width="35" style="506" customWidth="1"/>
    <col min="4611" max="4611" width="59.5703125" style="506" customWidth="1"/>
    <col min="4612" max="4612" width="15.28515625" style="506" customWidth="1"/>
    <col min="4613" max="4613" width="26.140625" style="506" customWidth="1"/>
    <col min="4614" max="4621" width="0" style="506" hidden="1" customWidth="1"/>
    <col min="4622" max="4622" width="23.5703125" style="506" customWidth="1"/>
    <col min="4623" max="4865" width="7.5703125" style="506"/>
    <col min="4866" max="4866" width="35" style="506" customWidth="1"/>
    <col min="4867" max="4867" width="59.5703125" style="506" customWidth="1"/>
    <col min="4868" max="4868" width="15.28515625" style="506" customWidth="1"/>
    <col min="4869" max="4869" width="26.140625" style="506" customWidth="1"/>
    <col min="4870" max="4877" width="0" style="506" hidden="1" customWidth="1"/>
    <col min="4878" max="4878" width="23.5703125" style="506" customWidth="1"/>
    <col min="4879" max="5121" width="7.5703125" style="506"/>
    <col min="5122" max="5122" width="35" style="506" customWidth="1"/>
    <col min="5123" max="5123" width="59.5703125" style="506" customWidth="1"/>
    <col min="5124" max="5124" width="15.28515625" style="506" customWidth="1"/>
    <col min="5125" max="5125" width="26.140625" style="506" customWidth="1"/>
    <col min="5126" max="5133" width="0" style="506" hidden="1" customWidth="1"/>
    <col min="5134" max="5134" width="23.5703125" style="506" customWidth="1"/>
    <col min="5135" max="5377" width="7.5703125" style="506"/>
    <col min="5378" max="5378" width="35" style="506" customWidth="1"/>
    <col min="5379" max="5379" width="59.5703125" style="506" customWidth="1"/>
    <col min="5380" max="5380" width="15.28515625" style="506" customWidth="1"/>
    <col min="5381" max="5381" width="26.140625" style="506" customWidth="1"/>
    <col min="5382" max="5389" width="0" style="506" hidden="1" customWidth="1"/>
    <col min="5390" max="5390" width="23.5703125" style="506" customWidth="1"/>
    <col min="5391" max="5633" width="7.5703125" style="506"/>
    <col min="5634" max="5634" width="35" style="506" customWidth="1"/>
    <col min="5635" max="5635" width="59.5703125" style="506" customWidth="1"/>
    <col min="5636" max="5636" width="15.28515625" style="506" customWidth="1"/>
    <col min="5637" max="5637" width="26.140625" style="506" customWidth="1"/>
    <col min="5638" max="5645" width="0" style="506" hidden="1" customWidth="1"/>
    <col min="5646" max="5646" width="23.5703125" style="506" customWidth="1"/>
    <col min="5647" max="5889" width="7.5703125" style="506"/>
    <col min="5890" max="5890" width="35" style="506" customWidth="1"/>
    <col min="5891" max="5891" width="59.5703125" style="506" customWidth="1"/>
    <col min="5892" max="5892" width="15.28515625" style="506" customWidth="1"/>
    <col min="5893" max="5893" width="26.140625" style="506" customWidth="1"/>
    <col min="5894" max="5901" width="0" style="506" hidden="1" customWidth="1"/>
    <col min="5902" max="5902" width="23.5703125" style="506" customWidth="1"/>
    <col min="5903" max="6145" width="7.5703125" style="506"/>
    <col min="6146" max="6146" width="35" style="506" customWidth="1"/>
    <col min="6147" max="6147" width="59.5703125" style="506" customWidth="1"/>
    <col min="6148" max="6148" width="15.28515625" style="506" customWidth="1"/>
    <col min="6149" max="6149" width="26.140625" style="506" customWidth="1"/>
    <col min="6150" max="6157" width="0" style="506" hidden="1" customWidth="1"/>
    <col min="6158" max="6158" width="23.5703125" style="506" customWidth="1"/>
    <col min="6159" max="6401" width="7.5703125" style="506"/>
    <col min="6402" max="6402" width="35" style="506" customWidth="1"/>
    <col min="6403" max="6403" width="59.5703125" style="506" customWidth="1"/>
    <col min="6404" max="6404" width="15.28515625" style="506" customWidth="1"/>
    <col min="6405" max="6405" width="26.140625" style="506" customWidth="1"/>
    <col min="6406" max="6413" width="0" style="506" hidden="1" customWidth="1"/>
    <col min="6414" max="6414" width="23.5703125" style="506" customWidth="1"/>
    <col min="6415" max="6657" width="7.5703125" style="506"/>
    <col min="6658" max="6658" width="35" style="506" customWidth="1"/>
    <col min="6659" max="6659" width="59.5703125" style="506" customWidth="1"/>
    <col min="6660" max="6660" width="15.28515625" style="506" customWidth="1"/>
    <col min="6661" max="6661" width="26.140625" style="506" customWidth="1"/>
    <col min="6662" max="6669" width="0" style="506" hidden="1" customWidth="1"/>
    <col min="6670" max="6670" width="23.5703125" style="506" customWidth="1"/>
    <col min="6671" max="6913" width="7.5703125" style="506"/>
    <col min="6914" max="6914" width="35" style="506" customWidth="1"/>
    <col min="6915" max="6915" width="59.5703125" style="506" customWidth="1"/>
    <col min="6916" max="6916" width="15.28515625" style="506" customWidth="1"/>
    <col min="6917" max="6917" width="26.140625" style="506" customWidth="1"/>
    <col min="6918" max="6925" width="0" style="506" hidden="1" customWidth="1"/>
    <col min="6926" max="6926" width="23.5703125" style="506" customWidth="1"/>
    <col min="6927" max="7169" width="7.5703125" style="506"/>
    <col min="7170" max="7170" width="35" style="506" customWidth="1"/>
    <col min="7171" max="7171" width="59.5703125" style="506" customWidth="1"/>
    <col min="7172" max="7172" width="15.28515625" style="506" customWidth="1"/>
    <col min="7173" max="7173" width="26.140625" style="506" customWidth="1"/>
    <col min="7174" max="7181" width="0" style="506" hidden="1" customWidth="1"/>
    <col min="7182" max="7182" width="23.5703125" style="506" customWidth="1"/>
    <col min="7183" max="7425" width="7.5703125" style="506"/>
    <col min="7426" max="7426" width="35" style="506" customWidth="1"/>
    <col min="7427" max="7427" width="59.5703125" style="506" customWidth="1"/>
    <col min="7428" max="7428" width="15.28515625" style="506" customWidth="1"/>
    <col min="7429" max="7429" width="26.140625" style="506" customWidth="1"/>
    <col min="7430" max="7437" width="0" style="506" hidden="1" customWidth="1"/>
    <col min="7438" max="7438" width="23.5703125" style="506" customWidth="1"/>
    <col min="7439" max="7681" width="7.5703125" style="506"/>
    <col min="7682" max="7682" width="35" style="506" customWidth="1"/>
    <col min="7683" max="7683" width="59.5703125" style="506" customWidth="1"/>
    <col min="7684" max="7684" width="15.28515625" style="506" customWidth="1"/>
    <col min="7685" max="7685" width="26.140625" style="506" customWidth="1"/>
    <col min="7686" max="7693" width="0" style="506" hidden="1" customWidth="1"/>
    <col min="7694" max="7694" width="23.5703125" style="506" customWidth="1"/>
    <col min="7695" max="7937" width="7.5703125" style="506"/>
    <col min="7938" max="7938" width="35" style="506" customWidth="1"/>
    <col min="7939" max="7939" width="59.5703125" style="506" customWidth="1"/>
    <col min="7940" max="7940" width="15.28515625" style="506" customWidth="1"/>
    <col min="7941" max="7941" width="26.140625" style="506" customWidth="1"/>
    <col min="7942" max="7949" width="0" style="506" hidden="1" customWidth="1"/>
    <col min="7950" max="7950" width="23.5703125" style="506" customWidth="1"/>
    <col min="7951" max="8193" width="7.5703125" style="506"/>
    <col min="8194" max="8194" width="35" style="506" customWidth="1"/>
    <col min="8195" max="8195" width="59.5703125" style="506" customWidth="1"/>
    <col min="8196" max="8196" width="15.28515625" style="506" customWidth="1"/>
    <col min="8197" max="8197" width="26.140625" style="506" customWidth="1"/>
    <col min="8198" max="8205" width="0" style="506" hidden="1" customWidth="1"/>
    <col min="8206" max="8206" width="23.5703125" style="506" customWidth="1"/>
    <col min="8207" max="8449" width="7.5703125" style="506"/>
    <col min="8450" max="8450" width="35" style="506" customWidth="1"/>
    <col min="8451" max="8451" width="59.5703125" style="506" customWidth="1"/>
    <col min="8452" max="8452" width="15.28515625" style="506" customWidth="1"/>
    <col min="8453" max="8453" width="26.140625" style="506" customWidth="1"/>
    <col min="8454" max="8461" width="0" style="506" hidden="1" customWidth="1"/>
    <col min="8462" max="8462" width="23.5703125" style="506" customWidth="1"/>
    <col min="8463" max="8705" width="7.5703125" style="506"/>
    <col min="8706" max="8706" width="35" style="506" customWidth="1"/>
    <col min="8707" max="8707" width="59.5703125" style="506" customWidth="1"/>
    <col min="8708" max="8708" width="15.28515625" style="506" customWidth="1"/>
    <col min="8709" max="8709" width="26.140625" style="506" customWidth="1"/>
    <col min="8710" max="8717" width="0" style="506" hidden="1" customWidth="1"/>
    <col min="8718" max="8718" width="23.5703125" style="506" customWidth="1"/>
    <col min="8719" max="8961" width="7.5703125" style="506"/>
    <col min="8962" max="8962" width="35" style="506" customWidth="1"/>
    <col min="8963" max="8963" width="59.5703125" style="506" customWidth="1"/>
    <col min="8964" max="8964" width="15.28515625" style="506" customWidth="1"/>
    <col min="8965" max="8965" width="26.140625" style="506" customWidth="1"/>
    <col min="8966" max="8973" width="0" style="506" hidden="1" customWidth="1"/>
    <col min="8974" max="8974" width="23.5703125" style="506" customWidth="1"/>
    <col min="8975" max="9217" width="7.5703125" style="506"/>
    <col min="9218" max="9218" width="35" style="506" customWidth="1"/>
    <col min="9219" max="9219" width="59.5703125" style="506" customWidth="1"/>
    <col min="9220" max="9220" width="15.28515625" style="506" customWidth="1"/>
    <col min="9221" max="9221" width="26.140625" style="506" customWidth="1"/>
    <col min="9222" max="9229" width="0" style="506" hidden="1" customWidth="1"/>
    <col min="9230" max="9230" width="23.5703125" style="506" customWidth="1"/>
    <col min="9231" max="9473" width="7.5703125" style="506"/>
    <col min="9474" max="9474" width="35" style="506" customWidth="1"/>
    <col min="9475" max="9475" width="59.5703125" style="506" customWidth="1"/>
    <col min="9476" max="9476" width="15.28515625" style="506" customWidth="1"/>
    <col min="9477" max="9477" width="26.140625" style="506" customWidth="1"/>
    <col min="9478" max="9485" width="0" style="506" hidden="1" customWidth="1"/>
    <col min="9486" max="9486" width="23.5703125" style="506" customWidth="1"/>
    <col min="9487" max="9729" width="7.5703125" style="506"/>
    <col min="9730" max="9730" width="35" style="506" customWidth="1"/>
    <col min="9731" max="9731" width="59.5703125" style="506" customWidth="1"/>
    <col min="9732" max="9732" width="15.28515625" style="506" customWidth="1"/>
    <col min="9733" max="9733" width="26.140625" style="506" customWidth="1"/>
    <col min="9734" max="9741" width="0" style="506" hidden="1" customWidth="1"/>
    <col min="9742" max="9742" width="23.5703125" style="506" customWidth="1"/>
    <col min="9743" max="9985" width="7.5703125" style="506"/>
    <col min="9986" max="9986" width="35" style="506" customWidth="1"/>
    <col min="9987" max="9987" width="59.5703125" style="506" customWidth="1"/>
    <col min="9988" max="9988" width="15.28515625" style="506" customWidth="1"/>
    <col min="9989" max="9989" width="26.140625" style="506" customWidth="1"/>
    <col min="9990" max="9997" width="0" style="506" hidden="1" customWidth="1"/>
    <col min="9998" max="9998" width="23.5703125" style="506" customWidth="1"/>
    <col min="9999" max="10241" width="7.5703125" style="506"/>
    <col min="10242" max="10242" width="35" style="506" customWidth="1"/>
    <col min="10243" max="10243" width="59.5703125" style="506" customWidth="1"/>
    <col min="10244" max="10244" width="15.28515625" style="506" customWidth="1"/>
    <col min="10245" max="10245" width="26.140625" style="506" customWidth="1"/>
    <col min="10246" max="10253" width="0" style="506" hidden="1" customWidth="1"/>
    <col min="10254" max="10254" width="23.5703125" style="506" customWidth="1"/>
    <col min="10255" max="10497" width="7.5703125" style="506"/>
    <col min="10498" max="10498" width="35" style="506" customWidth="1"/>
    <col min="10499" max="10499" width="59.5703125" style="506" customWidth="1"/>
    <col min="10500" max="10500" width="15.28515625" style="506" customWidth="1"/>
    <col min="10501" max="10501" width="26.140625" style="506" customWidth="1"/>
    <col min="10502" max="10509" width="0" style="506" hidden="1" customWidth="1"/>
    <col min="10510" max="10510" width="23.5703125" style="506" customWidth="1"/>
    <col min="10511" max="10753" width="7.5703125" style="506"/>
    <col min="10754" max="10754" width="35" style="506" customWidth="1"/>
    <col min="10755" max="10755" width="59.5703125" style="506" customWidth="1"/>
    <col min="10756" max="10756" width="15.28515625" style="506" customWidth="1"/>
    <col min="10757" max="10757" width="26.140625" style="506" customWidth="1"/>
    <col min="10758" max="10765" width="0" style="506" hidden="1" customWidth="1"/>
    <col min="10766" max="10766" width="23.5703125" style="506" customWidth="1"/>
    <col min="10767" max="11009" width="7.5703125" style="506"/>
    <col min="11010" max="11010" width="35" style="506" customWidth="1"/>
    <col min="11011" max="11011" width="59.5703125" style="506" customWidth="1"/>
    <col min="11012" max="11012" width="15.28515625" style="506" customWidth="1"/>
    <col min="11013" max="11013" width="26.140625" style="506" customWidth="1"/>
    <col min="11014" max="11021" width="0" style="506" hidden="1" customWidth="1"/>
    <col min="11022" max="11022" width="23.5703125" style="506" customWidth="1"/>
    <col min="11023" max="11265" width="7.5703125" style="506"/>
    <col min="11266" max="11266" width="35" style="506" customWidth="1"/>
    <col min="11267" max="11267" width="59.5703125" style="506" customWidth="1"/>
    <col min="11268" max="11268" width="15.28515625" style="506" customWidth="1"/>
    <col min="11269" max="11269" width="26.140625" style="506" customWidth="1"/>
    <col min="11270" max="11277" width="0" style="506" hidden="1" customWidth="1"/>
    <col min="11278" max="11278" width="23.5703125" style="506" customWidth="1"/>
    <col min="11279" max="11521" width="7.5703125" style="506"/>
    <col min="11522" max="11522" width="35" style="506" customWidth="1"/>
    <col min="11523" max="11523" width="59.5703125" style="506" customWidth="1"/>
    <col min="11524" max="11524" width="15.28515625" style="506" customWidth="1"/>
    <col min="11525" max="11525" width="26.140625" style="506" customWidth="1"/>
    <col min="11526" max="11533" width="0" style="506" hidden="1" customWidth="1"/>
    <col min="11534" max="11534" width="23.5703125" style="506" customWidth="1"/>
    <col min="11535" max="11777" width="7.5703125" style="506"/>
    <col min="11778" max="11778" width="35" style="506" customWidth="1"/>
    <col min="11779" max="11779" width="59.5703125" style="506" customWidth="1"/>
    <col min="11780" max="11780" width="15.28515625" style="506" customWidth="1"/>
    <col min="11781" max="11781" width="26.140625" style="506" customWidth="1"/>
    <col min="11782" max="11789" width="0" style="506" hidden="1" customWidth="1"/>
    <col min="11790" max="11790" width="23.5703125" style="506" customWidth="1"/>
    <col min="11791" max="12033" width="7.5703125" style="506"/>
    <col min="12034" max="12034" width="35" style="506" customWidth="1"/>
    <col min="12035" max="12035" width="59.5703125" style="506" customWidth="1"/>
    <col min="12036" max="12036" width="15.28515625" style="506" customWidth="1"/>
    <col min="12037" max="12037" width="26.140625" style="506" customWidth="1"/>
    <col min="12038" max="12045" width="0" style="506" hidden="1" customWidth="1"/>
    <col min="12046" max="12046" width="23.5703125" style="506" customWidth="1"/>
    <col min="12047" max="12289" width="7.5703125" style="506"/>
    <col min="12290" max="12290" width="35" style="506" customWidth="1"/>
    <col min="12291" max="12291" width="59.5703125" style="506" customWidth="1"/>
    <col min="12292" max="12292" width="15.28515625" style="506" customWidth="1"/>
    <col min="12293" max="12293" width="26.140625" style="506" customWidth="1"/>
    <col min="12294" max="12301" width="0" style="506" hidden="1" customWidth="1"/>
    <col min="12302" max="12302" width="23.5703125" style="506" customWidth="1"/>
    <col min="12303" max="12545" width="7.5703125" style="506"/>
    <col min="12546" max="12546" width="35" style="506" customWidth="1"/>
    <col min="12547" max="12547" width="59.5703125" style="506" customWidth="1"/>
    <col min="12548" max="12548" width="15.28515625" style="506" customWidth="1"/>
    <col min="12549" max="12549" width="26.140625" style="506" customWidth="1"/>
    <col min="12550" max="12557" width="0" style="506" hidden="1" customWidth="1"/>
    <col min="12558" max="12558" width="23.5703125" style="506" customWidth="1"/>
    <col min="12559" max="12801" width="7.5703125" style="506"/>
    <col min="12802" max="12802" width="35" style="506" customWidth="1"/>
    <col min="12803" max="12803" width="59.5703125" style="506" customWidth="1"/>
    <col min="12804" max="12804" width="15.28515625" style="506" customWidth="1"/>
    <col min="12805" max="12805" width="26.140625" style="506" customWidth="1"/>
    <col min="12806" max="12813" width="0" style="506" hidden="1" customWidth="1"/>
    <col min="12814" max="12814" width="23.5703125" style="506" customWidth="1"/>
    <col min="12815" max="13057" width="7.5703125" style="506"/>
    <col min="13058" max="13058" width="35" style="506" customWidth="1"/>
    <col min="13059" max="13059" width="59.5703125" style="506" customWidth="1"/>
    <col min="13060" max="13060" width="15.28515625" style="506" customWidth="1"/>
    <col min="13061" max="13061" width="26.140625" style="506" customWidth="1"/>
    <col min="13062" max="13069" width="0" style="506" hidden="1" customWidth="1"/>
    <col min="13070" max="13070" width="23.5703125" style="506" customWidth="1"/>
    <col min="13071" max="13313" width="7.5703125" style="506"/>
    <col min="13314" max="13314" width="35" style="506" customWidth="1"/>
    <col min="13315" max="13315" width="59.5703125" style="506" customWidth="1"/>
    <col min="13316" max="13316" width="15.28515625" style="506" customWidth="1"/>
    <col min="13317" max="13317" width="26.140625" style="506" customWidth="1"/>
    <col min="13318" max="13325" width="0" style="506" hidden="1" customWidth="1"/>
    <col min="13326" max="13326" width="23.5703125" style="506" customWidth="1"/>
    <col min="13327" max="13569" width="7.5703125" style="506"/>
    <col min="13570" max="13570" width="35" style="506" customWidth="1"/>
    <col min="13571" max="13571" width="59.5703125" style="506" customWidth="1"/>
    <col min="13572" max="13572" width="15.28515625" style="506" customWidth="1"/>
    <col min="13573" max="13573" width="26.140625" style="506" customWidth="1"/>
    <col min="13574" max="13581" width="0" style="506" hidden="1" customWidth="1"/>
    <col min="13582" max="13582" width="23.5703125" style="506" customWidth="1"/>
    <col min="13583" max="13825" width="7.5703125" style="506"/>
    <col min="13826" max="13826" width="35" style="506" customWidth="1"/>
    <col min="13827" max="13827" width="59.5703125" style="506" customWidth="1"/>
    <col min="13828" max="13828" width="15.28515625" style="506" customWidth="1"/>
    <col min="13829" max="13829" width="26.140625" style="506" customWidth="1"/>
    <col min="13830" max="13837" width="0" style="506" hidden="1" customWidth="1"/>
    <col min="13838" max="13838" width="23.5703125" style="506" customWidth="1"/>
    <col min="13839" max="14081" width="7.5703125" style="506"/>
    <col min="14082" max="14082" width="35" style="506" customWidth="1"/>
    <col min="14083" max="14083" width="59.5703125" style="506" customWidth="1"/>
    <col min="14084" max="14084" width="15.28515625" style="506" customWidth="1"/>
    <col min="14085" max="14085" width="26.140625" style="506" customWidth="1"/>
    <col min="14086" max="14093" width="0" style="506" hidden="1" customWidth="1"/>
    <col min="14094" max="14094" width="23.5703125" style="506" customWidth="1"/>
    <col min="14095" max="14337" width="7.5703125" style="506"/>
    <col min="14338" max="14338" width="35" style="506" customWidth="1"/>
    <col min="14339" max="14339" width="59.5703125" style="506" customWidth="1"/>
    <col min="14340" max="14340" width="15.28515625" style="506" customWidth="1"/>
    <col min="14341" max="14341" width="26.140625" style="506" customWidth="1"/>
    <col min="14342" max="14349" width="0" style="506" hidden="1" customWidth="1"/>
    <col min="14350" max="14350" width="23.5703125" style="506" customWidth="1"/>
    <col min="14351" max="14593" width="7.5703125" style="506"/>
    <col min="14594" max="14594" width="35" style="506" customWidth="1"/>
    <col min="14595" max="14595" width="59.5703125" style="506" customWidth="1"/>
    <col min="14596" max="14596" width="15.28515625" style="506" customWidth="1"/>
    <col min="14597" max="14597" width="26.140625" style="506" customWidth="1"/>
    <col min="14598" max="14605" width="0" style="506" hidden="1" customWidth="1"/>
    <col min="14606" max="14606" width="23.5703125" style="506" customWidth="1"/>
    <col min="14607" max="14849" width="7.5703125" style="506"/>
    <col min="14850" max="14850" width="35" style="506" customWidth="1"/>
    <col min="14851" max="14851" width="59.5703125" style="506" customWidth="1"/>
    <col min="14852" max="14852" width="15.28515625" style="506" customWidth="1"/>
    <col min="14853" max="14853" width="26.140625" style="506" customWidth="1"/>
    <col min="14854" max="14861" width="0" style="506" hidden="1" customWidth="1"/>
    <col min="14862" max="14862" width="23.5703125" style="506" customWidth="1"/>
    <col min="14863" max="15105" width="7.5703125" style="506"/>
    <col min="15106" max="15106" width="35" style="506" customWidth="1"/>
    <col min="15107" max="15107" width="59.5703125" style="506" customWidth="1"/>
    <col min="15108" max="15108" width="15.28515625" style="506" customWidth="1"/>
    <col min="15109" max="15109" width="26.140625" style="506" customWidth="1"/>
    <col min="15110" max="15117" width="0" style="506" hidden="1" customWidth="1"/>
    <col min="15118" max="15118" width="23.5703125" style="506" customWidth="1"/>
    <col min="15119" max="15361" width="7.5703125" style="506"/>
    <col min="15362" max="15362" width="35" style="506" customWidth="1"/>
    <col min="15363" max="15363" width="59.5703125" style="506" customWidth="1"/>
    <col min="15364" max="15364" width="15.28515625" style="506" customWidth="1"/>
    <col min="15365" max="15365" width="26.140625" style="506" customWidth="1"/>
    <col min="15366" max="15373" width="0" style="506" hidden="1" customWidth="1"/>
    <col min="15374" max="15374" width="23.5703125" style="506" customWidth="1"/>
    <col min="15375" max="15617" width="7.5703125" style="506"/>
    <col min="15618" max="15618" width="35" style="506" customWidth="1"/>
    <col min="15619" max="15619" width="59.5703125" style="506" customWidth="1"/>
    <col min="15620" max="15620" width="15.28515625" style="506" customWidth="1"/>
    <col min="15621" max="15621" width="26.140625" style="506" customWidth="1"/>
    <col min="15622" max="15629" width="0" style="506" hidden="1" customWidth="1"/>
    <col min="15630" max="15630" width="23.5703125" style="506" customWidth="1"/>
    <col min="15631" max="15873" width="7.5703125" style="506"/>
    <col min="15874" max="15874" width="35" style="506" customWidth="1"/>
    <col min="15875" max="15875" width="59.5703125" style="506" customWidth="1"/>
    <col min="15876" max="15876" width="15.28515625" style="506" customWidth="1"/>
    <col min="15877" max="15877" width="26.140625" style="506" customWidth="1"/>
    <col min="15878" max="15885" width="0" style="506" hidden="1" customWidth="1"/>
    <col min="15886" max="15886" width="23.5703125" style="506" customWidth="1"/>
    <col min="15887" max="16129" width="7.5703125" style="506"/>
    <col min="16130" max="16130" width="35" style="506" customWidth="1"/>
    <col min="16131" max="16131" width="59.5703125" style="506" customWidth="1"/>
    <col min="16132" max="16132" width="15.28515625" style="506" customWidth="1"/>
    <col min="16133" max="16133" width="26.140625" style="506" customWidth="1"/>
    <col min="16134" max="16141" width="0" style="506" hidden="1" customWidth="1"/>
    <col min="16142" max="16142" width="23.5703125" style="506" customWidth="1"/>
    <col min="16143" max="16384" width="7.5703125" style="506"/>
  </cols>
  <sheetData>
    <row r="1" spans="1:18" ht="27" thickBot="1">
      <c r="A1" s="687" t="s">
        <v>1554</v>
      </c>
      <c r="B1" s="688"/>
      <c r="C1" s="688"/>
      <c r="D1" s="688"/>
      <c r="E1" s="688"/>
      <c r="F1" s="542"/>
      <c r="G1" s="543"/>
      <c r="H1" s="543"/>
      <c r="I1" s="543"/>
      <c r="J1" s="543"/>
      <c r="K1" s="543"/>
      <c r="L1" s="543"/>
      <c r="M1" s="542"/>
    </row>
    <row r="2" spans="1:18" ht="34.5" customHeight="1" thickBot="1">
      <c r="A2" s="689"/>
      <c r="B2" s="690"/>
      <c r="C2" s="690"/>
      <c r="D2" s="690"/>
      <c r="E2" s="690"/>
      <c r="F2" s="691"/>
      <c r="G2" s="544"/>
      <c r="H2" s="545"/>
      <c r="I2" s="545"/>
      <c r="J2" s="545"/>
      <c r="K2" s="545"/>
      <c r="L2" s="545"/>
      <c r="M2" s="546"/>
      <c r="N2" s="547"/>
      <c r="O2" s="547"/>
      <c r="P2" s="547"/>
      <c r="Q2" s="547"/>
      <c r="R2" s="547"/>
    </row>
    <row r="3" spans="1:18" ht="40.15" customHeight="1">
      <c r="A3" s="548" t="s">
        <v>1555</v>
      </c>
      <c r="B3" s="549" t="s">
        <v>1556</v>
      </c>
      <c r="C3" s="550" t="s">
        <v>1557</v>
      </c>
      <c r="D3" s="550" t="s">
        <v>1558</v>
      </c>
      <c r="E3" s="550" t="s">
        <v>1559</v>
      </c>
      <c r="F3" s="551" t="s">
        <v>1560</v>
      </c>
      <c r="G3" s="552" t="s">
        <v>1561</v>
      </c>
      <c r="H3" s="553" t="s">
        <v>1562</v>
      </c>
      <c r="I3" s="553" t="s">
        <v>1563</v>
      </c>
      <c r="J3" s="553" t="s">
        <v>1564</v>
      </c>
      <c r="K3" s="553" t="s">
        <v>1565</v>
      </c>
      <c r="L3" s="550" t="s">
        <v>250</v>
      </c>
      <c r="M3" s="554" t="s">
        <v>1566</v>
      </c>
      <c r="N3" s="555"/>
      <c r="O3" s="555"/>
      <c r="P3" s="555"/>
      <c r="Q3" s="555"/>
      <c r="R3" s="555"/>
    </row>
    <row r="4" spans="1:18" ht="35.65" customHeight="1" thickBot="1">
      <c r="A4" s="556"/>
      <c r="B4" s="557"/>
      <c r="C4" s="692"/>
      <c r="D4" s="692"/>
      <c r="E4" s="692"/>
      <c r="F4" s="558"/>
      <c r="G4" s="559"/>
      <c r="H4" s="560"/>
      <c r="I4" s="560"/>
      <c r="J4" s="560"/>
      <c r="K4" s="560"/>
      <c r="L4" s="557"/>
      <c r="M4" s="561"/>
    </row>
    <row r="5" spans="1:18" ht="102.4" customHeight="1">
      <c r="A5" s="562"/>
      <c r="B5" s="563" t="s">
        <v>1567</v>
      </c>
      <c r="C5" s="564" t="s">
        <v>1568</v>
      </c>
      <c r="D5" s="565" t="s">
        <v>1569</v>
      </c>
      <c r="E5" s="566"/>
      <c r="F5" s="567">
        <v>950</v>
      </c>
      <c r="G5" s="568">
        <v>1236</v>
      </c>
      <c r="H5" s="569">
        <v>550</v>
      </c>
      <c r="I5" s="569">
        <v>42</v>
      </c>
      <c r="J5" s="569">
        <v>13</v>
      </c>
      <c r="K5" s="570">
        <f t="shared" ref="K5:K12" si="0">SUM(F5:J5)</f>
        <v>2791</v>
      </c>
      <c r="L5" s="570">
        <v>950</v>
      </c>
      <c r="M5" s="571">
        <f t="shared" ref="M5:M12" si="1">PRODUCT(K5:L5)</f>
        <v>2651450</v>
      </c>
    </row>
    <row r="6" spans="1:18" ht="101.85" customHeight="1">
      <c r="A6" s="572"/>
      <c r="B6" s="573" t="s">
        <v>1570</v>
      </c>
      <c r="C6" s="574" t="s">
        <v>1571</v>
      </c>
      <c r="D6" s="575" t="s">
        <v>1569</v>
      </c>
      <c r="E6" s="576"/>
      <c r="F6" s="577">
        <v>93</v>
      </c>
      <c r="G6" s="578">
        <v>87</v>
      </c>
      <c r="H6" s="579">
        <v>53</v>
      </c>
      <c r="I6" s="579">
        <v>3</v>
      </c>
      <c r="J6" s="579" t="s">
        <v>1572</v>
      </c>
      <c r="K6" s="580">
        <f t="shared" si="0"/>
        <v>236</v>
      </c>
      <c r="L6" s="580">
        <v>5200</v>
      </c>
      <c r="M6" s="581">
        <f t="shared" si="1"/>
        <v>1227200</v>
      </c>
    </row>
    <row r="7" spans="1:18" ht="102.4" customHeight="1">
      <c r="A7" s="572"/>
      <c r="B7" s="573" t="s">
        <v>1573</v>
      </c>
      <c r="C7" s="582" t="s">
        <v>1574</v>
      </c>
      <c r="D7" s="575" t="s">
        <v>1569</v>
      </c>
      <c r="E7" s="576"/>
      <c r="F7" s="577">
        <v>5</v>
      </c>
      <c r="G7" s="578" t="s">
        <v>1572</v>
      </c>
      <c r="H7" s="579" t="s">
        <v>1572</v>
      </c>
      <c r="I7" s="579">
        <v>24</v>
      </c>
      <c r="J7" s="579">
        <v>4</v>
      </c>
      <c r="K7" s="580">
        <f t="shared" si="0"/>
        <v>33</v>
      </c>
      <c r="L7" s="580">
        <v>3550</v>
      </c>
      <c r="M7" s="581">
        <f t="shared" si="1"/>
        <v>117150</v>
      </c>
    </row>
    <row r="8" spans="1:18" ht="102.4" customHeight="1">
      <c r="A8" s="572"/>
      <c r="B8" s="573" t="s">
        <v>1575</v>
      </c>
      <c r="C8" s="582" t="s">
        <v>1576</v>
      </c>
      <c r="D8" s="575" t="s">
        <v>1569</v>
      </c>
      <c r="E8" s="576"/>
      <c r="F8" s="577" t="s">
        <v>1572</v>
      </c>
      <c r="G8" s="578" t="s">
        <v>1572</v>
      </c>
      <c r="H8" s="579" t="s">
        <v>1572</v>
      </c>
      <c r="I8" s="579">
        <v>14</v>
      </c>
      <c r="J8" s="583" t="s">
        <v>1572</v>
      </c>
      <c r="K8" s="584">
        <f t="shared" si="0"/>
        <v>14</v>
      </c>
      <c r="L8" s="580">
        <v>3500</v>
      </c>
      <c r="M8" s="581">
        <f t="shared" si="1"/>
        <v>49000</v>
      </c>
    </row>
    <row r="9" spans="1:18" ht="102.4" customHeight="1">
      <c r="A9" s="572"/>
      <c r="B9" s="573" t="s">
        <v>1577</v>
      </c>
      <c r="C9" s="582" t="s">
        <v>1578</v>
      </c>
      <c r="D9" s="575" t="s">
        <v>1569</v>
      </c>
      <c r="E9" s="576"/>
      <c r="F9" s="577">
        <v>56</v>
      </c>
      <c r="G9" s="578" t="s">
        <v>1572</v>
      </c>
      <c r="H9" s="579">
        <v>10</v>
      </c>
      <c r="I9" s="579">
        <v>34</v>
      </c>
      <c r="J9" s="579" t="s">
        <v>1572</v>
      </c>
      <c r="K9" s="580">
        <f t="shared" si="0"/>
        <v>100</v>
      </c>
      <c r="L9" s="580">
        <v>750</v>
      </c>
      <c r="M9" s="581">
        <f t="shared" si="1"/>
        <v>75000</v>
      </c>
    </row>
    <row r="10" spans="1:18" ht="409.5">
      <c r="A10" s="572"/>
      <c r="B10" s="573" t="s">
        <v>1579</v>
      </c>
      <c r="C10" s="585" t="s">
        <v>1580</v>
      </c>
      <c r="D10" s="575" t="s">
        <v>1569</v>
      </c>
      <c r="E10" s="576"/>
      <c r="F10" s="577">
        <v>161</v>
      </c>
      <c r="G10" s="578" t="s">
        <v>1572</v>
      </c>
      <c r="H10" s="579" t="s">
        <v>1572</v>
      </c>
      <c r="I10" s="579" t="s">
        <v>1572</v>
      </c>
      <c r="J10" s="579" t="s">
        <v>1572</v>
      </c>
      <c r="K10" s="580">
        <f t="shared" si="0"/>
        <v>161</v>
      </c>
      <c r="L10" s="586">
        <v>3500</v>
      </c>
      <c r="M10" s="581">
        <f t="shared" si="1"/>
        <v>563500</v>
      </c>
    </row>
    <row r="11" spans="1:18" ht="300">
      <c r="A11" s="572"/>
      <c r="B11" s="573" t="s">
        <v>1581</v>
      </c>
      <c r="C11" s="587" t="s">
        <v>1582</v>
      </c>
      <c r="D11" s="575" t="s">
        <v>1569</v>
      </c>
      <c r="E11" s="576"/>
      <c r="F11" s="577">
        <v>6</v>
      </c>
      <c r="G11" s="578" t="s">
        <v>1572</v>
      </c>
      <c r="H11" s="579" t="s">
        <v>1572</v>
      </c>
      <c r="I11" s="579" t="s">
        <v>1572</v>
      </c>
      <c r="J11" s="579" t="s">
        <v>1572</v>
      </c>
      <c r="K11" s="580">
        <f t="shared" si="0"/>
        <v>6</v>
      </c>
      <c r="L11" s="584">
        <v>2000</v>
      </c>
      <c r="M11" s="581">
        <f t="shared" si="1"/>
        <v>12000</v>
      </c>
    </row>
    <row r="12" spans="1:18" ht="201.2" customHeight="1" thickBot="1">
      <c r="A12" s="588"/>
      <c r="B12" s="589" t="s">
        <v>1583</v>
      </c>
      <c r="C12" s="590" t="s">
        <v>1584</v>
      </c>
      <c r="D12" s="591" t="s">
        <v>1569</v>
      </c>
      <c r="E12" s="592"/>
      <c r="F12" s="593">
        <v>10</v>
      </c>
      <c r="G12" s="578"/>
      <c r="H12" s="579"/>
      <c r="I12" s="579"/>
      <c r="J12" s="579"/>
      <c r="K12" s="580">
        <f t="shared" si="0"/>
        <v>10</v>
      </c>
      <c r="L12" s="584">
        <v>5000</v>
      </c>
      <c r="M12" s="581">
        <f t="shared" si="1"/>
        <v>50000</v>
      </c>
    </row>
    <row r="13" spans="1:18" ht="24" hidden="1" customHeight="1">
      <c r="A13" s="594"/>
      <c r="B13" s="595"/>
      <c r="C13" s="596" t="s">
        <v>1585</v>
      </c>
      <c r="D13" s="595"/>
      <c r="E13" s="597"/>
      <c r="F13" s="598"/>
      <c r="G13" s="599"/>
      <c r="H13" s="599"/>
      <c r="I13" s="599"/>
      <c r="J13" s="599"/>
      <c r="K13" s="599"/>
      <c r="L13" s="600"/>
      <c r="M13" s="601">
        <f>SUM(M5:M12)</f>
        <v>4745300</v>
      </c>
    </row>
    <row r="14" spans="1:18" ht="33.200000000000003" hidden="1" customHeight="1" thickBot="1">
      <c r="A14" s="693" t="s">
        <v>1586</v>
      </c>
      <c r="B14" s="694"/>
      <c r="C14" s="694"/>
      <c r="D14" s="694"/>
      <c r="E14" s="694"/>
      <c r="F14" s="694"/>
      <c r="G14" s="694"/>
      <c r="H14" s="694"/>
      <c r="I14" s="694"/>
      <c r="J14" s="694"/>
      <c r="K14" s="694"/>
      <c r="L14" s="694"/>
      <c r="M14" s="695"/>
    </row>
  </sheetData>
  <mergeCells count="4">
    <mergeCell ref="A1:E1"/>
    <mergeCell ref="A2:F2"/>
    <mergeCell ref="C4:E4"/>
    <mergeCell ref="A14:M14"/>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3EA2F-03A4-4F96-9BF8-1B831139A9DC}">
  <sheetPr>
    <tabColor rgb="FF00B050"/>
  </sheetPr>
  <dimension ref="B2:D163"/>
  <sheetViews>
    <sheetView topLeftCell="A13" workbookViewId="0">
      <selection activeCell="D26" sqref="D26"/>
    </sheetView>
  </sheetViews>
  <sheetFormatPr defaultRowHeight="12.75"/>
  <cols>
    <col min="1" max="1" width="9.140625" style="436"/>
    <col min="2" max="2" width="10.140625" style="436" customWidth="1"/>
    <col min="3" max="3" width="32" style="436" customWidth="1"/>
    <col min="4" max="4" width="43.5703125" style="436" customWidth="1"/>
    <col min="5" max="257" width="9.140625" style="436"/>
    <col min="258" max="258" width="10.140625" style="436" customWidth="1"/>
    <col min="259" max="259" width="32" style="436" customWidth="1"/>
    <col min="260" max="260" width="43.5703125" style="436" customWidth="1"/>
    <col min="261" max="513" width="9.140625" style="436"/>
    <col min="514" max="514" width="10.140625" style="436" customWidth="1"/>
    <col min="515" max="515" width="32" style="436" customWidth="1"/>
    <col min="516" max="516" width="43.5703125" style="436" customWidth="1"/>
    <col min="517" max="769" width="9.140625" style="436"/>
    <col min="770" max="770" width="10.140625" style="436" customWidth="1"/>
    <col min="771" max="771" width="32" style="436" customWidth="1"/>
    <col min="772" max="772" width="43.5703125" style="436" customWidth="1"/>
    <col min="773" max="1025" width="9.140625" style="436"/>
    <col min="1026" max="1026" width="10.140625" style="436" customWidth="1"/>
    <col min="1027" max="1027" width="32" style="436" customWidth="1"/>
    <col min="1028" max="1028" width="43.5703125" style="436" customWidth="1"/>
    <col min="1029" max="1281" width="9.140625" style="436"/>
    <col min="1282" max="1282" width="10.140625" style="436" customWidth="1"/>
    <col min="1283" max="1283" width="32" style="436" customWidth="1"/>
    <col min="1284" max="1284" width="43.5703125" style="436" customWidth="1"/>
    <col min="1285" max="1537" width="9.140625" style="436"/>
    <col min="1538" max="1538" width="10.140625" style="436" customWidth="1"/>
    <col min="1539" max="1539" width="32" style="436" customWidth="1"/>
    <col min="1540" max="1540" width="43.5703125" style="436" customWidth="1"/>
    <col min="1541" max="1793" width="9.140625" style="436"/>
    <col min="1794" max="1794" width="10.140625" style="436" customWidth="1"/>
    <col min="1795" max="1795" width="32" style="436" customWidth="1"/>
    <col min="1796" max="1796" width="43.5703125" style="436" customWidth="1"/>
    <col min="1797" max="2049" width="9.140625" style="436"/>
    <col min="2050" max="2050" width="10.140625" style="436" customWidth="1"/>
    <col min="2051" max="2051" width="32" style="436" customWidth="1"/>
    <col min="2052" max="2052" width="43.5703125" style="436" customWidth="1"/>
    <col min="2053" max="2305" width="9.140625" style="436"/>
    <col min="2306" max="2306" width="10.140625" style="436" customWidth="1"/>
    <col min="2307" max="2307" width="32" style="436" customWidth="1"/>
    <col min="2308" max="2308" width="43.5703125" style="436" customWidth="1"/>
    <col min="2309" max="2561" width="9.140625" style="436"/>
    <col min="2562" max="2562" width="10.140625" style="436" customWidth="1"/>
    <col min="2563" max="2563" width="32" style="436" customWidth="1"/>
    <col min="2564" max="2564" width="43.5703125" style="436" customWidth="1"/>
    <col min="2565" max="2817" width="9.140625" style="436"/>
    <col min="2818" max="2818" width="10.140625" style="436" customWidth="1"/>
    <col min="2819" max="2819" width="32" style="436" customWidth="1"/>
    <col min="2820" max="2820" width="43.5703125" style="436" customWidth="1"/>
    <col min="2821" max="3073" width="9.140625" style="436"/>
    <col min="3074" max="3074" width="10.140625" style="436" customWidth="1"/>
    <col min="3075" max="3075" width="32" style="436" customWidth="1"/>
    <col min="3076" max="3076" width="43.5703125" style="436" customWidth="1"/>
    <col min="3077" max="3329" width="9.140625" style="436"/>
    <col min="3330" max="3330" width="10.140625" style="436" customWidth="1"/>
    <col min="3331" max="3331" width="32" style="436" customWidth="1"/>
    <col min="3332" max="3332" width="43.5703125" style="436" customWidth="1"/>
    <col min="3333" max="3585" width="9.140625" style="436"/>
    <col min="3586" max="3586" width="10.140625" style="436" customWidth="1"/>
    <col min="3587" max="3587" width="32" style="436" customWidth="1"/>
    <col min="3588" max="3588" width="43.5703125" style="436" customWidth="1"/>
    <col min="3589" max="3841" width="9.140625" style="436"/>
    <col min="3842" max="3842" width="10.140625" style="436" customWidth="1"/>
    <col min="3843" max="3843" width="32" style="436" customWidth="1"/>
    <col min="3844" max="3844" width="43.5703125" style="436" customWidth="1"/>
    <col min="3845" max="4097" width="9.140625" style="436"/>
    <col min="4098" max="4098" width="10.140625" style="436" customWidth="1"/>
    <col min="4099" max="4099" width="32" style="436" customWidth="1"/>
    <col min="4100" max="4100" width="43.5703125" style="436" customWidth="1"/>
    <col min="4101" max="4353" width="9.140625" style="436"/>
    <col min="4354" max="4354" width="10.140625" style="436" customWidth="1"/>
    <col min="4355" max="4355" width="32" style="436" customWidth="1"/>
    <col min="4356" max="4356" width="43.5703125" style="436" customWidth="1"/>
    <col min="4357" max="4609" width="9.140625" style="436"/>
    <col min="4610" max="4610" width="10.140625" style="436" customWidth="1"/>
    <col min="4611" max="4611" width="32" style="436" customWidth="1"/>
    <col min="4612" max="4612" width="43.5703125" style="436" customWidth="1"/>
    <col min="4613" max="4865" width="9.140625" style="436"/>
    <col min="4866" max="4866" width="10.140625" style="436" customWidth="1"/>
    <col min="4867" max="4867" width="32" style="436" customWidth="1"/>
    <col min="4868" max="4868" width="43.5703125" style="436" customWidth="1"/>
    <col min="4869" max="5121" width="9.140625" style="436"/>
    <col min="5122" max="5122" width="10.140625" style="436" customWidth="1"/>
    <col min="5123" max="5123" width="32" style="436" customWidth="1"/>
    <col min="5124" max="5124" width="43.5703125" style="436" customWidth="1"/>
    <col min="5125" max="5377" width="9.140625" style="436"/>
    <col min="5378" max="5378" width="10.140625" style="436" customWidth="1"/>
    <col min="5379" max="5379" width="32" style="436" customWidth="1"/>
    <col min="5380" max="5380" width="43.5703125" style="436" customWidth="1"/>
    <col min="5381" max="5633" width="9.140625" style="436"/>
    <col min="5634" max="5634" width="10.140625" style="436" customWidth="1"/>
    <col min="5635" max="5635" width="32" style="436" customWidth="1"/>
    <col min="5636" max="5636" width="43.5703125" style="436" customWidth="1"/>
    <col min="5637" max="5889" width="9.140625" style="436"/>
    <col min="5890" max="5890" width="10.140625" style="436" customWidth="1"/>
    <col min="5891" max="5891" width="32" style="436" customWidth="1"/>
    <col min="5892" max="5892" width="43.5703125" style="436" customWidth="1"/>
    <col min="5893" max="6145" width="9.140625" style="436"/>
    <col min="6146" max="6146" width="10.140625" style="436" customWidth="1"/>
    <col min="6147" max="6147" width="32" style="436" customWidth="1"/>
    <col min="6148" max="6148" width="43.5703125" style="436" customWidth="1"/>
    <col min="6149" max="6401" width="9.140625" style="436"/>
    <col min="6402" max="6402" width="10.140625" style="436" customWidth="1"/>
    <col min="6403" max="6403" width="32" style="436" customWidth="1"/>
    <col min="6404" max="6404" width="43.5703125" style="436" customWidth="1"/>
    <col min="6405" max="6657" width="9.140625" style="436"/>
    <col min="6658" max="6658" width="10.140625" style="436" customWidth="1"/>
    <col min="6659" max="6659" width="32" style="436" customWidth="1"/>
    <col min="6660" max="6660" width="43.5703125" style="436" customWidth="1"/>
    <col min="6661" max="6913" width="9.140625" style="436"/>
    <col min="6914" max="6914" width="10.140625" style="436" customWidth="1"/>
    <col min="6915" max="6915" width="32" style="436" customWidth="1"/>
    <col min="6916" max="6916" width="43.5703125" style="436" customWidth="1"/>
    <col min="6917" max="7169" width="9.140625" style="436"/>
    <col min="7170" max="7170" width="10.140625" style="436" customWidth="1"/>
    <col min="7171" max="7171" width="32" style="436" customWidth="1"/>
    <col min="7172" max="7172" width="43.5703125" style="436" customWidth="1"/>
    <col min="7173" max="7425" width="9.140625" style="436"/>
    <col min="7426" max="7426" width="10.140625" style="436" customWidth="1"/>
    <col min="7427" max="7427" width="32" style="436" customWidth="1"/>
    <col min="7428" max="7428" width="43.5703125" style="436" customWidth="1"/>
    <col min="7429" max="7681" width="9.140625" style="436"/>
    <col min="7682" max="7682" width="10.140625" style="436" customWidth="1"/>
    <col min="7683" max="7683" width="32" style="436" customWidth="1"/>
    <col min="7684" max="7684" width="43.5703125" style="436" customWidth="1"/>
    <col min="7685" max="7937" width="9.140625" style="436"/>
    <col min="7938" max="7938" width="10.140625" style="436" customWidth="1"/>
    <col min="7939" max="7939" width="32" style="436" customWidth="1"/>
    <col min="7940" max="7940" width="43.5703125" style="436" customWidth="1"/>
    <col min="7941" max="8193" width="9.140625" style="436"/>
    <col min="8194" max="8194" width="10.140625" style="436" customWidth="1"/>
    <col min="8195" max="8195" width="32" style="436" customWidth="1"/>
    <col min="8196" max="8196" width="43.5703125" style="436" customWidth="1"/>
    <col min="8197" max="8449" width="9.140625" style="436"/>
    <col min="8450" max="8450" width="10.140625" style="436" customWidth="1"/>
    <col min="8451" max="8451" width="32" style="436" customWidth="1"/>
    <col min="8452" max="8452" width="43.5703125" style="436" customWidth="1"/>
    <col min="8453" max="8705" width="9.140625" style="436"/>
    <col min="8706" max="8706" width="10.140625" style="436" customWidth="1"/>
    <col min="8707" max="8707" width="32" style="436" customWidth="1"/>
    <col min="8708" max="8708" width="43.5703125" style="436" customWidth="1"/>
    <col min="8709" max="8961" width="9.140625" style="436"/>
    <col min="8962" max="8962" width="10.140625" style="436" customWidth="1"/>
    <col min="8963" max="8963" width="32" style="436" customWidth="1"/>
    <col min="8964" max="8964" width="43.5703125" style="436" customWidth="1"/>
    <col min="8965" max="9217" width="9.140625" style="436"/>
    <col min="9218" max="9218" width="10.140625" style="436" customWidth="1"/>
    <col min="9219" max="9219" width="32" style="436" customWidth="1"/>
    <col min="9220" max="9220" width="43.5703125" style="436" customWidth="1"/>
    <col min="9221" max="9473" width="9.140625" style="436"/>
    <col min="9474" max="9474" width="10.140625" style="436" customWidth="1"/>
    <col min="9475" max="9475" width="32" style="436" customWidth="1"/>
    <col min="9476" max="9476" width="43.5703125" style="436" customWidth="1"/>
    <col min="9477" max="9729" width="9.140625" style="436"/>
    <col min="9730" max="9730" width="10.140625" style="436" customWidth="1"/>
    <col min="9731" max="9731" width="32" style="436" customWidth="1"/>
    <col min="9732" max="9732" width="43.5703125" style="436" customWidth="1"/>
    <col min="9733" max="9985" width="9.140625" style="436"/>
    <col min="9986" max="9986" width="10.140625" style="436" customWidth="1"/>
    <col min="9987" max="9987" width="32" style="436" customWidth="1"/>
    <col min="9988" max="9988" width="43.5703125" style="436" customWidth="1"/>
    <col min="9989" max="10241" width="9.140625" style="436"/>
    <col min="10242" max="10242" width="10.140625" style="436" customWidth="1"/>
    <col min="10243" max="10243" width="32" style="436" customWidth="1"/>
    <col min="10244" max="10244" width="43.5703125" style="436" customWidth="1"/>
    <col min="10245" max="10497" width="9.140625" style="436"/>
    <col min="10498" max="10498" width="10.140625" style="436" customWidth="1"/>
    <col min="10499" max="10499" width="32" style="436" customWidth="1"/>
    <col min="10500" max="10500" width="43.5703125" style="436" customWidth="1"/>
    <col min="10501" max="10753" width="9.140625" style="436"/>
    <col min="10754" max="10754" width="10.140625" style="436" customWidth="1"/>
    <col min="10755" max="10755" width="32" style="436" customWidth="1"/>
    <col min="10756" max="10756" width="43.5703125" style="436" customWidth="1"/>
    <col min="10757" max="11009" width="9.140625" style="436"/>
    <col min="11010" max="11010" width="10.140625" style="436" customWidth="1"/>
    <col min="11011" max="11011" width="32" style="436" customWidth="1"/>
    <col min="11012" max="11012" width="43.5703125" style="436" customWidth="1"/>
    <col min="11013" max="11265" width="9.140625" style="436"/>
    <col min="11266" max="11266" width="10.140625" style="436" customWidth="1"/>
    <col min="11267" max="11267" width="32" style="436" customWidth="1"/>
    <col min="11268" max="11268" width="43.5703125" style="436" customWidth="1"/>
    <col min="11269" max="11521" width="9.140625" style="436"/>
    <col min="11522" max="11522" width="10.140625" style="436" customWidth="1"/>
    <col min="11523" max="11523" width="32" style="436" customWidth="1"/>
    <col min="11524" max="11524" width="43.5703125" style="436" customWidth="1"/>
    <col min="11525" max="11777" width="9.140625" style="436"/>
    <col min="11778" max="11778" width="10.140625" style="436" customWidth="1"/>
    <col min="11779" max="11779" width="32" style="436" customWidth="1"/>
    <col min="11780" max="11780" width="43.5703125" style="436" customWidth="1"/>
    <col min="11781" max="12033" width="9.140625" style="436"/>
    <col min="12034" max="12034" width="10.140625" style="436" customWidth="1"/>
    <col min="12035" max="12035" width="32" style="436" customWidth="1"/>
    <col min="12036" max="12036" width="43.5703125" style="436" customWidth="1"/>
    <col min="12037" max="12289" width="9.140625" style="436"/>
    <col min="12290" max="12290" width="10.140625" style="436" customWidth="1"/>
    <col min="12291" max="12291" width="32" style="436" customWidth="1"/>
    <col min="12292" max="12292" width="43.5703125" style="436" customWidth="1"/>
    <col min="12293" max="12545" width="9.140625" style="436"/>
    <col min="12546" max="12546" width="10.140625" style="436" customWidth="1"/>
    <col min="12547" max="12547" width="32" style="436" customWidth="1"/>
    <col min="12548" max="12548" width="43.5703125" style="436" customWidth="1"/>
    <col min="12549" max="12801" width="9.140625" style="436"/>
    <col min="12802" max="12802" width="10.140625" style="436" customWidth="1"/>
    <col min="12803" max="12803" width="32" style="436" customWidth="1"/>
    <col min="12804" max="12804" width="43.5703125" style="436" customWidth="1"/>
    <col min="12805" max="13057" width="9.140625" style="436"/>
    <col min="13058" max="13058" width="10.140625" style="436" customWidth="1"/>
    <col min="13059" max="13059" width="32" style="436" customWidth="1"/>
    <col min="13060" max="13060" width="43.5703125" style="436" customWidth="1"/>
    <col min="13061" max="13313" width="9.140625" style="436"/>
    <col min="13314" max="13314" width="10.140625" style="436" customWidth="1"/>
    <col min="13315" max="13315" width="32" style="436" customWidth="1"/>
    <col min="13316" max="13316" width="43.5703125" style="436" customWidth="1"/>
    <col min="13317" max="13569" width="9.140625" style="436"/>
    <col min="13570" max="13570" width="10.140625" style="436" customWidth="1"/>
    <col min="13571" max="13571" width="32" style="436" customWidth="1"/>
    <col min="13572" max="13572" width="43.5703125" style="436" customWidth="1"/>
    <col min="13573" max="13825" width="9.140625" style="436"/>
    <col min="13826" max="13826" width="10.140625" style="436" customWidth="1"/>
    <col min="13827" max="13827" width="32" style="436" customWidth="1"/>
    <col min="13828" max="13828" width="43.5703125" style="436" customWidth="1"/>
    <col min="13829" max="14081" width="9.140625" style="436"/>
    <col min="14082" max="14082" width="10.140625" style="436" customWidth="1"/>
    <col min="14083" max="14083" width="32" style="436" customWidth="1"/>
    <col min="14084" max="14084" width="43.5703125" style="436" customWidth="1"/>
    <col min="14085" max="14337" width="9.140625" style="436"/>
    <col min="14338" max="14338" width="10.140625" style="436" customWidth="1"/>
    <col min="14339" max="14339" width="32" style="436" customWidth="1"/>
    <col min="14340" max="14340" width="43.5703125" style="436" customWidth="1"/>
    <col min="14341" max="14593" width="9.140625" style="436"/>
    <col min="14594" max="14594" width="10.140625" style="436" customWidth="1"/>
    <col min="14595" max="14595" width="32" style="436" customWidth="1"/>
    <col min="14596" max="14596" width="43.5703125" style="436" customWidth="1"/>
    <col min="14597" max="14849" width="9.140625" style="436"/>
    <col min="14850" max="14850" width="10.140625" style="436" customWidth="1"/>
    <col min="14851" max="14851" width="32" style="436" customWidth="1"/>
    <col min="14852" max="14852" width="43.5703125" style="436" customWidth="1"/>
    <col min="14853" max="15105" width="9.140625" style="436"/>
    <col min="15106" max="15106" width="10.140625" style="436" customWidth="1"/>
    <col min="15107" max="15107" width="32" style="436" customWidth="1"/>
    <col min="15108" max="15108" width="43.5703125" style="436" customWidth="1"/>
    <col min="15109" max="15361" width="9.140625" style="436"/>
    <col min="15362" max="15362" width="10.140625" style="436" customWidth="1"/>
    <col min="15363" max="15363" width="32" style="436" customWidth="1"/>
    <col min="15364" max="15364" width="43.5703125" style="436" customWidth="1"/>
    <col min="15365" max="15617" width="9.140625" style="436"/>
    <col min="15618" max="15618" width="10.140625" style="436" customWidth="1"/>
    <col min="15619" max="15619" width="32" style="436" customWidth="1"/>
    <col min="15620" max="15620" width="43.5703125" style="436" customWidth="1"/>
    <col min="15621" max="15873" width="9.140625" style="436"/>
    <col min="15874" max="15874" width="10.140625" style="436" customWidth="1"/>
    <col min="15875" max="15875" width="32" style="436" customWidth="1"/>
    <col min="15876" max="15876" width="43.5703125" style="436" customWidth="1"/>
    <col min="15877" max="16129" width="9.140625" style="436"/>
    <col min="16130" max="16130" width="10.140625" style="436" customWidth="1"/>
    <col min="16131" max="16131" width="32" style="436" customWidth="1"/>
    <col min="16132" max="16132" width="43.5703125" style="436" customWidth="1"/>
    <col min="16133" max="16384" width="9.140625" style="436"/>
  </cols>
  <sheetData>
    <row r="2" spans="2:4" ht="15.75">
      <c r="B2" s="682" t="s">
        <v>1177</v>
      </c>
      <c r="C2" s="682"/>
      <c r="D2" s="682"/>
    </row>
    <row r="3" spans="2:4" ht="15.75">
      <c r="B3" s="697" t="s">
        <v>1178</v>
      </c>
      <c r="C3" s="697"/>
      <c r="D3" s="697"/>
    </row>
    <row r="4" spans="2:4" ht="15.75">
      <c r="B4" s="696" t="s">
        <v>1179</v>
      </c>
      <c r="C4" s="696"/>
      <c r="D4" s="696"/>
    </row>
    <row r="5" spans="2:4" ht="30.75" customHeight="1">
      <c r="B5" s="696" t="s">
        <v>1180</v>
      </c>
      <c r="C5" s="696"/>
      <c r="D5" s="696"/>
    </row>
    <row r="6" spans="2:4" ht="30.75" customHeight="1">
      <c r="B6" s="696" t="s">
        <v>1181</v>
      </c>
      <c r="C6" s="696"/>
      <c r="D6" s="696"/>
    </row>
    <row r="7" spans="2:4" ht="60.75" customHeight="1">
      <c r="B7" s="696" t="s">
        <v>1182</v>
      </c>
      <c r="C7" s="696"/>
      <c r="D7" s="696"/>
    </row>
    <row r="8" spans="2:4" ht="15.75">
      <c r="B8" s="699"/>
      <c r="C8" s="699"/>
      <c r="D8" s="699"/>
    </row>
    <row r="9" spans="2:4" ht="15.75">
      <c r="B9" s="473" t="s">
        <v>125</v>
      </c>
      <c r="C9" s="473" t="s">
        <v>0</v>
      </c>
      <c r="D9" s="473" t="s">
        <v>1183</v>
      </c>
    </row>
    <row r="10" spans="2:4" ht="15">
      <c r="B10" s="467">
        <v>1</v>
      </c>
      <c r="C10" s="474" t="s">
        <v>1184</v>
      </c>
      <c r="D10" s="474" t="s">
        <v>1185</v>
      </c>
    </row>
    <row r="11" spans="2:4" ht="15">
      <c r="B11" s="467">
        <v>2</v>
      </c>
      <c r="C11" s="474"/>
      <c r="D11" s="474"/>
    </row>
    <row r="12" spans="2:4" ht="15">
      <c r="B12" s="467">
        <v>3</v>
      </c>
      <c r="C12" s="474" t="s">
        <v>1186</v>
      </c>
      <c r="D12" s="474" t="s">
        <v>1187</v>
      </c>
    </row>
    <row r="13" spans="2:4" ht="75">
      <c r="B13" s="467">
        <v>4</v>
      </c>
      <c r="C13" s="474" t="s">
        <v>1188</v>
      </c>
      <c r="D13" s="474" t="s">
        <v>1189</v>
      </c>
    </row>
    <row r="14" spans="2:4" ht="31.5" customHeight="1">
      <c r="B14" s="700">
        <v>5</v>
      </c>
      <c r="C14" s="698" t="s">
        <v>1190</v>
      </c>
      <c r="D14" s="698" t="s">
        <v>1191</v>
      </c>
    </row>
    <row r="15" spans="2:4">
      <c r="B15" s="700"/>
      <c r="C15" s="698"/>
      <c r="D15" s="698"/>
    </row>
    <row r="16" spans="2:4" ht="30">
      <c r="B16" s="467">
        <v>6</v>
      </c>
      <c r="C16" s="474" t="s">
        <v>1192</v>
      </c>
      <c r="D16" s="474" t="s">
        <v>1193</v>
      </c>
    </row>
    <row r="17" spans="2:4" ht="15">
      <c r="B17" s="467">
        <v>7</v>
      </c>
      <c r="C17" s="474" t="s">
        <v>1194</v>
      </c>
      <c r="D17" s="474" t="s">
        <v>1195</v>
      </c>
    </row>
    <row r="18" spans="2:4" ht="15">
      <c r="B18" s="467">
        <v>8</v>
      </c>
      <c r="C18" s="474" t="s">
        <v>1196</v>
      </c>
      <c r="D18" s="474" t="s">
        <v>1197</v>
      </c>
    </row>
    <row r="19" spans="2:4" ht="30">
      <c r="B19" s="467">
        <v>9</v>
      </c>
      <c r="C19" s="474" t="s">
        <v>1198</v>
      </c>
      <c r="D19" s="474" t="s">
        <v>1199</v>
      </c>
    </row>
    <row r="20" spans="2:4" ht="30">
      <c r="B20" s="467">
        <v>10</v>
      </c>
      <c r="C20" s="474" t="s">
        <v>1200</v>
      </c>
      <c r="D20" s="474" t="s">
        <v>1201</v>
      </c>
    </row>
    <row r="21" spans="2:4" ht="16.5" customHeight="1">
      <c r="B21" s="700">
        <v>11</v>
      </c>
      <c r="C21" s="698" t="s">
        <v>1202</v>
      </c>
      <c r="D21" s="698" t="s">
        <v>1203</v>
      </c>
    </row>
    <row r="22" spans="2:4">
      <c r="B22" s="700"/>
      <c r="C22" s="698"/>
      <c r="D22" s="698"/>
    </row>
    <row r="23" spans="2:4" ht="30">
      <c r="B23" s="467">
        <v>12</v>
      </c>
      <c r="C23" s="474" t="s">
        <v>1204</v>
      </c>
      <c r="D23" s="474" t="s">
        <v>1205</v>
      </c>
    </row>
    <row r="24" spans="2:4" ht="15">
      <c r="B24" s="467">
        <v>13</v>
      </c>
      <c r="C24" s="474" t="s">
        <v>1206</v>
      </c>
      <c r="D24" s="474" t="s">
        <v>1205</v>
      </c>
    </row>
    <row r="25" spans="2:4" ht="15">
      <c r="B25" s="467">
        <v>14</v>
      </c>
      <c r="C25" s="475" t="s">
        <v>1207</v>
      </c>
      <c r="D25" s="474" t="s">
        <v>1208</v>
      </c>
    </row>
    <row r="26" spans="2:4" ht="15">
      <c r="B26" s="467">
        <v>15</v>
      </c>
      <c r="C26" s="474" t="s">
        <v>1209</v>
      </c>
      <c r="D26" s="474" t="s">
        <v>1504</v>
      </c>
    </row>
    <row r="27" spans="2:4" ht="30">
      <c r="B27" s="467">
        <v>16</v>
      </c>
      <c r="C27" s="474" t="s">
        <v>1210</v>
      </c>
      <c r="D27" s="474" t="s">
        <v>1211</v>
      </c>
    </row>
    <row r="28" spans="2:4" ht="15">
      <c r="B28" s="700">
        <v>17</v>
      </c>
      <c r="C28" s="698" t="s">
        <v>1212</v>
      </c>
      <c r="D28" s="474" t="s">
        <v>1213</v>
      </c>
    </row>
    <row r="29" spans="2:4" ht="15">
      <c r="B29" s="700"/>
      <c r="C29" s="698"/>
      <c r="D29" s="474" t="s">
        <v>1214</v>
      </c>
    </row>
    <row r="30" spans="2:4" ht="15">
      <c r="B30" s="700">
        <v>18</v>
      </c>
      <c r="C30" s="698" t="s">
        <v>1215</v>
      </c>
      <c r="D30" s="474" t="s">
        <v>1213</v>
      </c>
    </row>
    <row r="31" spans="2:4" ht="15">
      <c r="B31" s="700"/>
      <c r="C31" s="698"/>
      <c r="D31" s="474" t="s">
        <v>1214</v>
      </c>
    </row>
    <row r="32" spans="2:4" ht="15">
      <c r="B32" s="467">
        <v>19</v>
      </c>
      <c r="C32" s="474" t="s">
        <v>1216</v>
      </c>
      <c r="D32" s="474" t="s">
        <v>1217</v>
      </c>
    </row>
    <row r="33" spans="2:4" ht="15">
      <c r="B33" s="467">
        <v>20</v>
      </c>
      <c r="C33" s="474" t="s">
        <v>1218</v>
      </c>
      <c r="D33" s="474" t="s">
        <v>1219</v>
      </c>
    </row>
    <row r="34" spans="2:4" ht="15">
      <c r="B34" s="467">
        <v>21</v>
      </c>
      <c r="C34" s="474" t="s">
        <v>1220</v>
      </c>
      <c r="D34" s="474" t="s">
        <v>1221</v>
      </c>
    </row>
    <row r="35" spans="2:4" ht="30">
      <c r="B35" s="467">
        <v>22</v>
      </c>
      <c r="C35" s="474" t="s">
        <v>1222</v>
      </c>
      <c r="D35" s="474" t="s">
        <v>1223</v>
      </c>
    </row>
    <row r="36" spans="2:4" ht="30">
      <c r="B36" s="467">
        <v>23</v>
      </c>
      <c r="C36" s="474" t="s">
        <v>1224</v>
      </c>
      <c r="D36" s="474" t="s">
        <v>1225</v>
      </c>
    </row>
    <row r="37" spans="2:4" ht="15">
      <c r="B37" s="467">
        <v>24</v>
      </c>
      <c r="C37" s="474" t="s">
        <v>1226</v>
      </c>
      <c r="D37" s="474" t="s">
        <v>1227</v>
      </c>
    </row>
    <row r="38" spans="2:4" ht="15">
      <c r="B38" s="467">
        <v>25</v>
      </c>
      <c r="C38" s="474" t="s">
        <v>1228</v>
      </c>
      <c r="D38" s="474" t="s">
        <v>1229</v>
      </c>
    </row>
    <row r="39" spans="2:4" ht="15">
      <c r="B39" s="467">
        <v>26</v>
      </c>
      <c r="C39" s="474" t="s">
        <v>1230</v>
      </c>
      <c r="D39" s="474" t="s">
        <v>1231</v>
      </c>
    </row>
    <row r="40" spans="2:4" ht="30">
      <c r="B40" s="467">
        <v>27</v>
      </c>
      <c r="C40" s="474" t="s">
        <v>1232</v>
      </c>
      <c r="D40" s="474" t="s">
        <v>1233</v>
      </c>
    </row>
    <row r="41" spans="2:4" ht="15">
      <c r="B41" s="700">
        <v>28</v>
      </c>
      <c r="C41" s="698" t="s">
        <v>1234</v>
      </c>
      <c r="D41" s="474" t="s">
        <v>1235</v>
      </c>
    </row>
    <row r="42" spans="2:4" ht="15">
      <c r="B42" s="700"/>
      <c r="C42" s="698"/>
      <c r="D42" s="474" t="s">
        <v>1236</v>
      </c>
    </row>
    <row r="43" spans="2:4" ht="15">
      <c r="B43" s="467">
        <v>29</v>
      </c>
      <c r="C43" s="474" t="s">
        <v>1237</v>
      </c>
      <c r="D43" s="474" t="s">
        <v>1238</v>
      </c>
    </row>
    <row r="44" spans="2:4" ht="30">
      <c r="B44" s="467">
        <v>30</v>
      </c>
      <c r="C44" s="474" t="s">
        <v>1239</v>
      </c>
      <c r="D44" s="474" t="s">
        <v>1240</v>
      </c>
    </row>
    <row r="45" spans="2:4" ht="45">
      <c r="B45" s="467">
        <v>31</v>
      </c>
      <c r="C45" s="474" t="s">
        <v>1241</v>
      </c>
      <c r="D45" s="474" t="s">
        <v>1242</v>
      </c>
    </row>
    <row r="46" spans="2:4" ht="15">
      <c r="B46" s="467">
        <v>32</v>
      </c>
      <c r="C46" s="474" t="s">
        <v>1243</v>
      </c>
      <c r="D46" s="474" t="s">
        <v>1244</v>
      </c>
    </row>
    <row r="47" spans="2:4" ht="15">
      <c r="B47" s="467">
        <v>33</v>
      </c>
      <c r="C47" s="474" t="s">
        <v>1245</v>
      </c>
      <c r="D47" s="474" t="s">
        <v>1246</v>
      </c>
    </row>
    <row r="48" spans="2:4" ht="31.5" customHeight="1">
      <c r="B48" s="700">
        <v>34</v>
      </c>
      <c r="C48" s="698" t="s">
        <v>1247</v>
      </c>
      <c r="D48" s="698" t="s">
        <v>1248</v>
      </c>
    </row>
    <row r="49" spans="2:4">
      <c r="B49" s="700"/>
      <c r="C49" s="698"/>
      <c r="D49" s="698"/>
    </row>
    <row r="50" spans="2:4" ht="30">
      <c r="B50" s="467">
        <v>35</v>
      </c>
      <c r="C50" s="474" t="s">
        <v>1249</v>
      </c>
      <c r="D50" s="474" t="s">
        <v>1250</v>
      </c>
    </row>
    <row r="51" spans="2:4" ht="45">
      <c r="B51" s="467">
        <v>36</v>
      </c>
      <c r="C51" s="474" t="s">
        <v>1251</v>
      </c>
      <c r="D51" s="474" t="s">
        <v>1252</v>
      </c>
    </row>
    <row r="52" spans="2:4" ht="15">
      <c r="B52" s="467">
        <v>37</v>
      </c>
      <c r="C52" s="474" t="s">
        <v>1253</v>
      </c>
      <c r="D52" s="474" t="s">
        <v>1254</v>
      </c>
    </row>
    <row r="53" spans="2:4" ht="60">
      <c r="B53" s="467">
        <v>38</v>
      </c>
      <c r="C53" s="474" t="s">
        <v>1255</v>
      </c>
      <c r="D53" s="468" t="s">
        <v>1114</v>
      </c>
    </row>
    <row r="54" spans="2:4" ht="15">
      <c r="B54" s="467">
        <v>39</v>
      </c>
      <c r="C54" s="474"/>
      <c r="D54" s="468"/>
    </row>
    <row r="55" spans="2:4" ht="30">
      <c r="B55" s="467">
        <v>40</v>
      </c>
      <c r="C55" s="474" t="s">
        <v>1256</v>
      </c>
      <c r="D55" s="474" t="s">
        <v>1257</v>
      </c>
    </row>
    <row r="56" spans="2:4" ht="30">
      <c r="B56" s="467">
        <v>41</v>
      </c>
      <c r="C56" s="474" t="s">
        <v>1258</v>
      </c>
      <c r="D56" s="474" t="s">
        <v>1259</v>
      </c>
    </row>
    <row r="57" spans="2:4" ht="45">
      <c r="B57" s="700">
        <v>42</v>
      </c>
      <c r="C57" s="474" t="s">
        <v>1260</v>
      </c>
      <c r="D57" s="698" t="s">
        <v>1261</v>
      </c>
    </row>
    <row r="58" spans="2:4" ht="15">
      <c r="B58" s="700"/>
      <c r="C58" s="474" t="s">
        <v>1262</v>
      </c>
      <c r="D58" s="698"/>
    </row>
    <row r="59" spans="2:4" ht="15">
      <c r="B59" s="467">
        <v>43</v>
      </c>
      <c r="C59" s="474" t="s">
        <v>1263</v>
      </c>
      <c r="D59" s="474" t="s">
        <v>1264</v>
      </c>
    </row>
    <row r="60" spans="2:4" ht="15">
      <c r="B60" s="467">
        <v>44</v>
      </c>
      <c r="C60" s="474" t="s">
        <v>1265</v>
      </c>
      <c r="D60" s="474" t="s">
        <v>1266</v>
      </c>
    </row>
    <row r="61" spans="2:4" ht="30">
      <c r="B61" s="467">
        <v>45</v>
      </c>
      <c r="C61" s="474" t="s">
        <v>1267</v>
      </c>
      <c r="D61" s="474" t="s">
        <v>1268</v>
      </c>
    </row>
    <row r="62" spans="2:4" ht="30">
      <c r="B62" s="467">
        <v>46</v>
      </c>
      <c r="C62" s="474" t="s">
        <v>1269</v>
      </c>
      <c r="D62" s="474" t="s">
        <v>1270</v>
      </c>
    </row>
    <row r="63" spans="2:4" ht="45">
      <c r="B63" s="467">
        <v>47</v>
      </c>
      <c r="C63" s="474" t="s">
        <v>1271</v>
      </c>
      <c r="D63" s="474" t="s">
        <v>1272</v>
      </c>
    </row>
    <row r="64" spans="2:4" ht="30">
      <c r="B64" s="467">
        <v>48</v>
      </c>
      <c r="C64" s="474" t="s">
        <v>1273</v>
      </c>
      <c r="D64" s="474" t="s">
        <v>1274</v>
      </c>
    </row>
    <row r="65" spans="2:4" ht="105">
      <c r="B65" s="467">
        <v>49</v>
      </c>
      <c r="C65" s="474" t="s">
        <v>1275</v>
      </c>
      <c r="D65" s="474" t="s">
        <v>1272</v>
      </c>
    </row>
    <row r="66" spans="2:4" ht="30">
      <c r="B66" s="467">
        <v>50</v>
      </c>
      <c r="C66" s="474" t="s">
        <v>1276</v>
      </c>
      <c r="D66" s="474" t="s">
        <v>1277</v>
      </c>
    </row>
    <row r="67" spans="2:4" ht="15">
      <c r="B67" s="467">
        <v>51</v>
      </c>
      <c r="C67" s="474" t="s">
        <v>1278</v>
      </c>
      <c r="D67" s="474" t="s">
        <v>1279</v>
      </c>
    </row>
    <row r="68" spans="2:4" ht="30">
      <c r="B68" s="467">
        <v>52</v>
      </c>
      <c r="C68" s="474" t="s">
        <v>1280</v>
      </c>
      <c r="D68" s="474" t="s">
        <v>1281</v>
      </c>
    </row>
    <row r="69" spans="2:4" ht="15">
      <c r="B69" s="467">
        <v>53</v>
      </c>
      <c r="C69" s="474" t="s">
        <v>1282</v>
      </c>
      <c r="D69" s="474" t="s">
        <v>1283</v>
      </c>
    </row>
    <row r="70" spans="2:4" ht="30">
      <c r="B70" s="467">
        <v>54</v>
      </c>
      <c r="C70" s="474" t="s">
        <v>1284</v>
      </c>
      <c r="D70" s="474" t="s">
        <v>1274</v>
      </c>
    </row>
    <row r="71" spans="2:4" ht="30">
      <c r="B71" s="467">
        <v>55</v>
      </c>
      <c r="C71" s="474" t="s">
        <v>1285</v>
      </c>
      <c r="D71" s="474" t="s">
        <v>1274</v>
      </c>
    </row>
    <row r="72" spans="2:4" ht="15">
      <c r="B72" s="700">
        <v>56</v>
      </c>
      <c r="C72" s="698" t="s">
        <v>1286</v>
      </c>
      <c r="D72" s="474" t="s">
        <v>1287</v>
      </c>
    </row>
    <row r="73" spans="2:4" ht="15">
      <c r="B73" s="700"/>
      <c r="C73" s="698"/>
      <c r="D73" s="474" t="s">
        <v>1288</v>
      </c>
    </row>
    <row r="74" spans="2:4" ht="30">
      <c r="B74" s="467">
        <v>57</v>
      </c>
      <c r="C74" s="474" t="s">
        <v>1289</v>
      </c>
      <c r="D74" s="474" t="s">
        <v>1290</v>
      </c>
    </row>
    <row r="75" spans="2:4" ht="15">
      <c r="B75" s="467">
        <v>58</v>
      </c>
      <c r="C75" s="474" t="s">
        <v>1291</v>
      </c>
      <c r="D75" s="474" t="s">
        <v>1292</v>
      </c>
    </row>
    <row r="76" spans="2:4" ht="15">
      <c r="B76" s="467">
        <v>59</v>
      </c>
      <c r="C76" s="474" t="s">
        <v>1293</v>
      </c>
      <c r="D76" s="474" t="s">
        <v>1292</v>
      </c>
    </row>
    <row r="77" spans="2:4" ht="15">
      <c r="B77" s="467">
        <v>60</v>
      </c>
      <c r="C77" s="474" t="s">
        <v>1294</v>
      </c>
      <c r="D77" s="474" t="s">
        <v>1295</v>
      </c>
    </row>
    <row r="78" spans="2:4" ht="15">
      <c r="B78" s="467">
        <v>61</v>
      </c>
      <c r="C78" s="474" t="s">
        <v>1296</v>
      </c>
      <c r="D78" s="474" t="s">
        <v>1297</v>
      </c>
    </row>
    <row r="79" spans="2:4" ht="15">
      <c r="B79" s="476"/>
      <c r="C79" s="470"/>
      <c r="D79" s="470"/>
    </row>
    <row r="80" spans="2:4" ht="15.75">
      <c r="B80" s="682" t="s">
        <v>1298</v>
      </c>
      <c r="C80" s="682"/>
      <c r="D80" s="682"/>
    </row>
    <row r="81" spans="2:4" ht="15.75">
      <c r="B81" s="699"/>
      <c r="C81" s="699"/>
      <c r="D81" s="699"/>
    </row>
    <row r="82" spans="2:4" ht="15.75">
      <c r="B82" s="473" t="s">
        <v>125</v>
      </c>
      <c r="C82" s="473" t="s">
        <v>0</v>
      </c>
      <c r="D82" s="473" t="s">
        <v>1183</v>
      </c>
    </row>
    <row r="83" spans="2:4" ht="15">
      <c r="B83" s="474"/>
      <c r="C83" s="474"/>
      <c r="D83" s="474"/>
    </row>
    <row r="84" spans="2:4" ht="15">
      <c r="B84" s="474">
        <v>1</v>
      </c>
      <c r="C84" s="474" t="s">
        <v>1299</v>
      </c>
      <c r="D84" s="474" t="s">
        <v>1300</v>
      </c>
    </row>
    <row r="85" spans="2:4" ht="15">
      <c r="B85" s="474">
        <v>2</v>
      </c>
      <c r="C85" s="474" t="s">
        <v>1301</v>
      </c>
      <c r="D85" s="474" t="s">
        <v>1300</v>
      </c>
    </row>
    <row r="86" spans="2:4" ht="15">
      <c r="B86" s="474">
        <v>3</v>
      </c>
      <c r="C86" s="474" t="s">
        <v>1302</v>
      </c>
      <c r="D86" s="474" t="s">
        <v>1300</v>
      </c>
    </row>
    <row r="87" spans="2:4" ht="60">
      <c r="B87" s="474">
        <v>4</v>
      </c>
      <c r="C87" s="474" t="s">
        <v>1303</v>
      </c>
      <c r="D87" s="474" t="s">
        <v>1300</v>
      </c>
    </row>
    <row r="88" spans="2:4" ht="30">
      <c r="B88" s="474">
        <v>5</v>
      </c>
      <c r="C88" s="474" t="s">
        <v>1304</v>
      </c>
      <c r="D88" s="474" t="s">
        <v>1305</v>
      </c>
    </row>
    <row r="89" spans="2:4" ht="15">
      <c r="B89" s="474">
        <v>6</v>
      </c>
      <c r="C89" s="474" t="s">
        <v>1306</v>
      </c>
      <c r="D89" s="474" t="s">
        <v>1307</v>
      </c>
    </row>
    <row r="90" spans="2:4" ht="15">
      <c r="B90" s="474">
        <v>7</v>
      </c>
      <c r="C90" s="474" t="s">
        <v>1308</v>
      </c>
      <c r="D90" s="474" t="s">
        <v>1309</v>
      </c>
    </row>
    <row r="91" spans="2:4" ht="15">
      <c r="B91" s="474">
        <v>8</v>
      </c>
      <c r="C91" s="474" t="s">
        <v>1310</v>
      </c>
      <c r="D91" s="474" t="s">
        <v>1311</v>
      </c>
    </row>
    <row r="92" spans="2:4" ht="15">
      <c r="B92" s="474">
        <v>9</v>
      </c>
      <c r="C92" s="474" t="s">
        <v>1312</v>
      </c>
      <c r="D92" s="474" t="s">
        <v>1313</v>
      </c>
    </row>
    <row r="93" spans="2:4" ht="30">
      <c r="B93" s="474">
        <v>10</v>
      </c>
      <c r="C93" s="474" t="s">
        <v>1314</v>
      </c>
      <c r="D93" s="474" t="s">
        <v>1313</v>
      </c>
    </row>
    <row r="94" spans="2:4" ht="15">
      <c r="B94" s="474">
        <v>11</v>
      </c>
      <c r="C94" s="474" t="s">
        <v>1315</v>
      </c>
      <c r="D94" s="474" t="s">
        <v>1313</v>
      </c>
    </row>
    <row r="95" spans="2:4" ht="30">
      <c r="B95" s="474">
        <v>12</v>
      </c>
      <c r="C95" s="474" t="s">
        <v>1316</v>
      </c>
      <c r="D95" s="474" t="s">
        <v>1313</v>
      </c>
    </row>
    <row r="96" spans="2:4" ht="15">
      <c r="B96" s="474">
        <v>13</v>
      </c>
      <c r="C96" s="474" t="s">
        <v>1317</v>
      </c>
      <c r="D96" s="474" t="s">
        <v>1313</v>
      </c>
    </row>
    <row r="97" spans="2:4" ht="16.5" customHeight="1">
      <c r="B97" s="698">
        <v>14</v>
      </c>
      <c r="C97" s="698" t="s">
        <v>1318</v>
      </c>
      <c r="D97" s="698" t="s">
        <v>1319</v>
      </c>
    </row>
    <row r="98" spans="2:4">
      <c r="B98" s="698"/>
      <c r="C98" s="698"/>
      <c r="D98" s="698"/>
    </row>
    <row r="99" spans="2:4" ht="45">
      <c r="B99" s="474">
        <v>15</v>
      </c>
      <c r="C99" s="474" t="s">
        <v>1320</v>
      </c>
      <c r="D99" s="474" t="s">
        <v>1321</v>
      </c>
    </row>
    <row r="100" spans="2:4" ht="15">
      <c r="B100" s="474">
        <v>16</v>
      </c>
      <c r="C100" s="474" t="s">
        <v>1322</v>
      </c>
      <c r="D100" s="474" t="s">
        <v>1323</v>
      </c>
    </row>
    <row r="101" spans="2:4" ht="15">
      <c r="B101" s="474">
        <v>17</v>
      </c>
      <c r="C101" s="474" t="s">
        <v>1324</v>
      </c>
      <c r="D101" s="474" t="s">
        <v>1323</v>
      </c>
    </row>
    <row r="102" spans="2:4" ht="15">
      <c r="B102" s="474">
        <v>18</v>
      </c>
      <c r="C102" s="474" t="s">
        <v>1325</v>
      </c>
      <c r="D102" s="474" t="s">
        <v>1323</v>
      </c>
    </row>
    <row r="103" spans="2:4" ht="15">
      <c r="B103" s="474">
        <v>19</v>
      </c>
      <c r="C103" s="474" t="s">
        <v>1326</v>
      </c>
      <c r="D103" s="474" t="s">
        <v>1327</v>
      </c>
    </row>
    <row r="104" spans="2:4" ht="15">
      <c r="B104" s="474">
        <v>20</v>
      </c>
      <c r="C104" s="474" t="s">
        <v>1328</v>
      </c>
      <c r="D104" s="474" t="s">
        <v>1329</v>
      </c>
    </row>
    <row r="105" spans="2:4" ht="15">
      <c r="B105" s="474">
        <v>21</v>
      </c>
      <c r="C105" s="474" t="s">
        <v>1330</v>
      </c>
      <c r="D105" s="474" t="s">
        <v>1331</v>
      </c>
    </row>
    <row r="106" spans="2:4" ht="30">
      <c r="B106" s="474">
        <v>22</v>
      </c>
      <c r="C106" s="474" t="s">
        <v>1332</v>
      </c>
      <c r="D106" s="474" t="s">
        <v>1333</v>
      </c>
    </row>
    <row r="107" spans="2:4" ht="15">
      <c r="B107" s="474">
        <v>23</v>
      </c>
      <c r="C107" s="474" t="s">
        <v>1334</v>
      </c>
      <c r="D107" s="474" t="s">
        <v>1335</v>
      </c>
    </row>
    <row r="108" spans="2:4" ht="30">
      <c r="B108" s="474">
        <v>24</v>
      </c>
      <c r="C108" s="474" t="s">
        <v>1336</v>
      </c>
      <c r="D108" s="474" t="s">
        <v>1337</v>
      </c>
    </row>
    <row r="109" spans="2:4" ht="30">
      <c r="B109" s="474">
        <v>25</v>
      </c>
      <c r="C109" s="474" t="s">
        <v>1338</v>
      </c>
      <c r="D109" s="474" t="s">
        <v>1339</v>
      </c>
    </row>
    <row r="110" spans="2:4" ht="30">
      <c r="B110" s="474">
        <v>26</v>
      </c>
      <c r="C110" s="474" t="s">
        <v>1340</v>
      </c>
      <c r="D110" s="474" t="s">
        <v>1341</v>
      </c>
    </row>
    <row r="111" spans="2:4" ht="15">
      <c r="B111" s="698">
        <v>27</v>
      </c>
      <c r="C111" s="474" t="s">
        <v>1342</v>
      </c>
      <c r="D111" s="698" t="s">
        <v>1343</v>
      </c>
    </row>
    <row r="112" spans="2:4" ht="15">
      <c r="B112" s="698"/>
      <c r="C112" s="474" t="s">
        <v>1344</v>
      </c>
      <c r="D112" s="698"/>
    </row>
    <row r="113" spans="2:4" ht="45">
      <c r="B113" s="474">
        <v>28</v>
      </c>
      <c r="C113" s="474" t="s">
        <v>1345</v>
      </c>
      <c r="D113" s="474" t="s">
        <v>1346</v>
      </c>
    </row>
    <row r="114" spans="2:4" ht="45">
      <c r="B114" s="474">
        <v>29</v>
      </c>
      <c r="C114" s="474" t="s">
        <v>1347</v>
      </c>
      <c r="D114" s="474" t="s">
        <v>1348</v>
      </c>
    </row>
    <row r="115" spans="2:4" ht="30">
      <c r="B115" s="474">
        <v>30</v>
      </c>
      <c r="C115" s="474" t="s">
        <v>1349</v>
      </c>
      <c r="D115" s="474" t="s">
        <v>1350</v>
      </c>
    </row>
    <row r="116" spans="2:4" ht="15">
      <c r="B116" s="474">
        <v>31</v>
      </c>
      <c r="C116" s="474" t="s">
        <v>1351</v>
      </c>
      <c r="D116" s="474" t="s">
        <v>1352</v>
      </c>
    </row>
    <row r="117" spans="2:4" ht="45">
      <c r="B117" s="474">
        <v>32</v>
      </c>
      <c r="C117" s="474" t="s">
        <v>1353</v>
      </c>
      <c r="D117" s="474" t="s">
        <v>1354</v>
      </c>
    </row>
    <row r="118" spans="2:4" ht="30">
      <c r="B118" s="474">
        <v>33</v>
      </c>
      <c r="C118" s="474" t="s">
        <v>1355</v>
      </c>
      <c r="D118" s="474" t="s">
        <v>1350</v>
      </c>
    </row>
    <row r="119" spans="2:4" ht="30">
      <c r="B119" s="474">
        <v>34</v>
      </c>
      <c r="C119" s="474" t="s">
        <v>1356</v>
      </c>
      <c r="D119" s="474" t="s">
        <v>1357</v>
      </c>
    </row>
    <row r="120" spans="2:4" ht="30">
      <c r="B120" s="474">
        <v>35</v>
      </c>
      <c r="C120" s="474" t="s">
        <v>1358</v>
      </c>
      <c r="D120" s="474" t="s">
        <v>1359</v>
      </c>
    </row>
    <row r="121" spans="2:4" ht="30">
      <c r="B121" s="474">
        <v>36</v>
      </c>
      <c r="C121" s="474" t="s">
        <v>1360</v>
      </c>
      <c r="D121" s="474" t="s">
        <v>1361</v>
      </c>
    </row>
    <row r="122" spans="2:4">
      <c r="B122" s="698">
        <v>37</v>
      </c>
      <c r="C122" s="698" t="s">
        <v>1362</v>
      </c>
      <c r="D122" s="698" t="s">
        <v>1363</v>
      </c>
    </row>
    <row r="123" spans="2:4">
      <c r="B123" s="698"/>
      <c r="C123" s="698"/>
      <c r="D123" s="698"/>
    </row>
    <row r="124" spans="2:4" ht="15">
      <c r="B124" s="474">
        <v>38</v>
      </c>
      <c r="C124" s="474" t="s">
        <v>1364</v>
      </c>
      <c r="D124" s="474" t="s">
        <v>1319</v>
      </c>
    </row>
    <row r="125" spans="2:4" ht="15">
      <c r="B125" s="474">
        <v>39</v>
      </c>
      <c r="C125" s="474" t="s">
        <v>1365</v>
      </c>
      <c r="D125" s="474" t="s">
        <v>1366</v>
      </c>
    </row>
    <row r="126" spans="2:4" ht="15">
      <c r="B126" s="474">
        <v>40</v>
      </c>
      <c r="C126" s="474" t="s">
        <v>1367</v>
      </c>
      <c r="D126" s="474" t="s">
        <v>1366</v>
      </c>
    </row>
    <row r="127" spans="2:4" ht="15">
      <c r="B127" s="474">
        <v>41</v>
      </c>
      <c r="C127" s="474" t="s">
        <v>1368</v>
      </c>
      <c r="D127" s="474" t="s">
        <v>1366</v>
      </c>
    </row>
    <row r="128" spans="2:4" ht="15">
      <c r="B128" s="474">
        <v>42</v>
      </c>
      <c r="C128" s="474" t="s">
        <v>1369</v>
      </c>
      <c r="D128" s="474" t="s">
        <v>1366</v>
      </c>
    </row>
    <row r="129" spans="2:4" ht="15">
      <c r="B129" s="474">
        <v>43</v>
      </c>
      <c r="C129" s="474" t="s">
        <v>1370</v>
      </c>
      <c r="D129" s="474" t="s">
        <v>1366</v>
      </c>
    </row>
    <row r="130" spans="2:4">
      <c r="B130" s="470"/>
      <c r="C130" s="470"/>
      <c r="D130" s="470"/>
    </row>
    <row r="131" spans="2:4" ht="15.75">
      <c r="B131" s="477" t="s">
        <v>1371</v>
      </c>
      <c r="C131" s="478"/>
      <c r="D131" s="478"/>
    </row>
    <row r="132" spans="2:4" ht="15.75">
      <c r="B132" s="465" t="s">
        <v>1372</v>
      </c>
      <c r="C132" s="473" t="s">
        <v>1373</v>
      </c>
      <c r="D132" s="473" t="s">
        <v>1374</v>
      </c>
    </row>
    <row r="133" spans="2:4" ht="15">
      <c r="B133" s="467">
        <v>1</v>
      </c>
      <c r="C133" s="474" t="s">
        <v>1375</v>
      </c>
      <c r="D133" s="474" t="s">
        <v>1376</v>
      </c>
    </row>
    <row r="134" spans="2:4" ht="15">
      <c r="B134" s="467">
        <v>2</v>
      </c>
      <c r="C134" s="474" t="s">
        <v>1377</v>
      </c>
      <c r="D134" s="474" t="s">
        <v>1378</v>
      </c>
    </row>
    <row r="135" spans="2:4" ht="15">
      <c r="B135" s="467">
        <v>3</v>
      </c>
      <c r="C135" s="474" t="s">
        <v>1379</v>
      </c>
      <c r="D135" s="474" t="s">
        <v>1380</v>
      </c>
    </row>
    <row r="136" spans="2:4" ht="30">
      <c r="B136" s="467">
        <v>4</v>
      </c>
      <c r="C136" s="474" t="s">
        <v>1381</v>
      </c>
      <c r="D136" s="474" t="s">
        <v>1382</v>
      </c>
    </row>
    <row r="137" spans="2:4" ht="45">
      <c r="B137" s="467">
        <v>5</v>
      </c>
      <c r="C137" s="474" t="s">
        <v>1383</v>
      </c>
      <c r="D137" s="474" t="s">
        <v>1384</v>
      </c>
    </row>
    <row r="138" spans="2:4" ht="45">
      <c r="B138" s="467">
        <v>6</v>
      </c>
      <c r="C138" s="474" t="s">
        <v>1385</v>
      </c>
      <c r="D138" s="474" t="s">
        <v>1386</v>
      </c>
    </row>
    <row r="139" spans="2:4" ht="15">
      <c r="B139" s="467">
        <v>7</v>
      </c>
      <c r="C139" s="474" t="s">
        <v>1387</v>
      </c>
      <c r="D139" s="474" t="s">
        <v>1388</v>
      </c>
    </row>
    <row r="140" spans="2:4" ht="15">
      <c r="B140" s="467">
        <v>8</v>
      </c>
      <c r="C140" s="474" t="s">
        <v>1389</v>
      </c>
      <c r="D140" s="474" t="s">
        <v>1390</v>
      </c>
    </row>
    <row r="141" spans="2:4" ht="30">
      <c r="B141" s="467">
        <v>9</v>
      </c>
      <c r="C141" s="474" t="s">
        <v>1391</v>
      </c>
      <c r="D141" s="474" t="s">
        <v>1392</v>
      </c>
    </row>
    <row r="142" spans="2:4" ht="30">
      <c r="B142" s="467">
        <v>10</v>
      </c>
      <c r="C142" s="474" t="s">
        <v>1393</v>
      </c>
      <c r="D142" s="474" t="s">
        <v>1392</v>
      </c>
    </row>
    <row r="143" spans="2:4" ht="30">
      <c r="B143" s="467">
        <v>11</v>
      </c>
      <c r="C143" s="474" t="s">
        <v>1394</v>
      </c>
      <c r="D143" s="474" t="s">
        <v>1392</v>
      </c>
    </row>
    <row r="144" spans="2:4" ht="30">
      <c r="B144" s="467">
        <v>12</v>
      </c>
      <c r="C144" s="474" t="s">
        <v>1395</v>
      </c>
      <c r="D144" s="474" t="s">
        <v>1392</v>
      </c>
    </row>
    <row r="145" spans="2:4" ht="30">
      <c r="B145" s="467">
        <v>13</v>
      </c>
      <c r="C145" s="474" t="s">
        <v>1396</v>
      </c>
      <c r="D145" s="474" t="s">
        <v>1392</v>
      </c>
    </row>
    <row r="146" spans="2:4" ht="30">
      <c r="B146" s="467">
        <v>14</v>
      </c>
      <c r="C146" s="474" t="s">
        <v>1397</v>
      </c>
      <c r="D146" s="474" t="s">
        <v>1392</v>
      </c>
    </row>
    <row r="147" spans="2:4" ht="30">
      <c r="B147" s="467">
        <v>15</v>
      </c>
      <c r="C147" s="474" t="s">
        <v>1398</v>
      </c>
      <c r="D147" s="474" t="s">
        <v>1392</v>
      </c>
    </row>
    <row r="148" spans="2:4" ht="15">
      <c r="B148" s="467">
        <v>16</v>
      </c>
      <c r="C148" s="474" t="s">
        <v>1399</v>
      </c>
      <c r="D148" s="474" t="s">
        <v>1400</v>
      </c>
    </row>
    <row r="149" spans="2:4" ht="15">
      <c r="B149" s="467">
        <v>17</v>
      </c>
      <c r="C149" s="474" t="s">
        <v>1401</v>
      </c>
      <c r="D149" s="474" t="s">
        <v>1400</v>
      </c>
    </row>
    <row r="150" spans="2:4" ht="30">
      <c r="B150" s="467">
        <v>18</v>
      </c>
      <c r="C150" s="474" t="s">
        <v>1402</v>
      </c>
      <c r="D150" s="474" t="s">
        <v>1403</v>
      </c>
    </row>
    <row r="151" spans="2:4" ht="15">
      <c r="B151" s="467">
        <v>19</v>
      </c>
      <c r="C151" s="474" t="s">
        <v>1404</v>
      </c>
      <c r="D151" s="474" t="s">
        <v>1405</v>
      </c>
    </row>
    <row r="152" spans="2:4" ht="15">
      <c r="B152" s="467">
        <v>20</v>
      </c>
      <c r="C152" s="474" t="s">
        <v>1406</v>
      </c>
      <c r="D152" s="474" t="s">
        <v>1407</v>
      </c>
    </row>
    <row r="153" spans="2:4" ht="30">
      <c r="B153" s="467">
        <v>21</v>
      </c>
      <c r="C153" s="474" t="s">
        <v>1408</v>
      </c>
      <c r="D153" s="474" t="s">
        <v>1392</v>
      </c>
    </row>
    <row r="154" spans="2:4" ht="15">
      <c r="B154" s="467">
        <v>22</v>
      </c>
      <c r="C154" s="474" t="s">
        <v>1409</v>
      </c>
      <c r="D154" s="474" t="s">
        <v>1410</v>
      </c>
    </row>
    <row r="155" spans="2:4" ht="30">
      <c r="B155" s="467">
        <v>23</v>
      </c>
      <c r="C155" s="474" t="s">
        <v>1411</v>
      </c>
      <c r="D155" s="474" t="s">
        <v>1392</v>
      </c>
    </row>
    <row r="156" spans="2:4" ht="30">
      <c r="B156" s="467">
        <v>24</v>
      </c>
      <c r="C156" s="474" t="s">
        <v>1412</v>
      </c>
      <c r="D156" s="474" t="s">
        <v>1413</v>
      </c>
    </row>
    <row r="157" spans="2:4" ht="15">
      <c r="B157" s="467">
        <v>25</v>
      </c>
      <c r="C157" s="474" t="s">
        <v>1414</v>
      </c>
      <c r="D157" s="474" t="s">
        <v>1415</v>
      </c>
    </row>
    <row r="158" spans="2:4" ht="15">
      <c r="B158" s="467">
        <v>26</v>
      </c>
      <c r="C158" s="474" t="s">
        <v>1416</v>
      </c>
      <c r="D158" s="474" t="s">
        <v>1417</v>
      </c>
    </row>
    <row r="159" spans="2:4" ht="15">
      <c r="B159" s="467">
        <v>27</v>
      </c>
      <c r="C159" s="474" t="s">
        <v>1418</v>
      </c>
      <c r="D159" s="474" t="s">
        <v>1419</v>
      </c>
    </row>
    <row r="160" spans="2:4" ht="15">
      <c r="B160" s="467">
        <v>28</v>
      </c>
      <c r="C160" s="474" t="s">
        <v>1420</v>
      </c>
      <c r="D160" s="474" t="s">
        <v>1419</v>
      </c>
    </row>
    <row r="161" spans="2:4" ht="30">
      <c r="B161" s="467">
        <v>29</v>
      </c>
      <c r="C161" s="474" t="s">
        <v>1421</v>
      </c>
      <c r="D161" s="474" t="s">
        <v>1422</v>
      </c>
    </row>
    <row r="162" spans="2:4" ht="15.75">
      <c r="B162" s="479"/>
    </row>
    <row r="163" spans="2:4" ht="15">
      <c r="B163" s="480"/>
    </row>
  </sheetData>
  <mergeCells count="36">
    <mergeCell ref="B57:B58"/>
    <mergeCell ref="D57:D58"/>
    <mergeCell ref="B122:B123"/>
    <mergeCell ref="C122:C123"/>
    <mergeCell ref="D122:D123"/>
    <mergeCell ref="B80:D80"/>
    <mergeCell ref="B81:D81"/>
    <mergeCell ref="B97:B98"/>
    <mergeCell ref="C97:C98"/>
    <mergeCell ref="D97:D98"/>
    <mergeCell ref="B111:B112"/>
    <mergeCell ref="D111:D112"/>
    <mergeCell ref="B72:B73"/>
    <mergeCell ref="C72:C73"/>
    <mergeCell ref="C48:C49"/>
    <mergeCell ref="B8:D8"/>
    <mergeCell ref="B14:B15"/>
    <mergeCell ref="C14:C15"/>
    <mergeCell ref="D14:D15"/>
    <mergeCell ref="B21:B22"/>
    <mergeCell ref="C21:C22"/>
    <mergeCell ref="D21:D22"/>
    <mergeCell ref="B28:B29"/>
    <mergeCell ref="C28:C29"/>
    <mergeCell ref="B30:B31"/>
    <mergeCell ref="C30:C31"/>
    <mergeCell ref="B41:B42"/>
    <mergeCell ref="C41:C42"/>
    <mergeCell ref="D48:D49"/>
    <mergeCell ref="B48:B49"/>
    <mergeCell ref="B7:D7"/>
    <mergeCell ref="B2:D2"/>
    <mergeCell ref="B3:D3"/>
    <mergeCell ref="B4:D4"/>
    <mergeCell ref="B5:D5"/>
    <mergeCell ref="B6:D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6392F2DDAD8C479ACD877869D92268" ma:contentTypeVersion="4" ma:contentTypeDescription="Create a new document." ma:contentTypeScope="" ma:versionID="d21719eb98ea966785dc9c58a91fe535">
  <xsd:schema xmlns:xsd="http://www.w3.org/2001/XMLSchema" xmlns:xs="http://www.w3.org/2001/XMLSchema" xmlns:p="http://schemas.microsoft.com/office/2006/metadata/properties" xmlns:ns3="f9cd3c05-6bfa-41b9-be96-43a2d32846e0" targetNamespace="http://schemas.microsoft.com/office/2006/metadata/properties" ma:root="true" ma:fieldsID="6bc564f37421c32a4f383214fba65a02" ns3:_="">
    <xsd:import namespace="f9cd3c05-6bfa-41b9-be96-43a2d32846e0"/>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cd3c05-6bfa-41b9-be96-43a2d32846e0"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01322A-F3CD-433E-81DC-41D84D0115D8}">
  <ds:schemaRefs>
    <ds:schemaRef ds:uri="http://schemas.microsoft.com/sharepoint/v3/contenttype/forms"/>
  </ds:schemaRefs>
</ds:datastoreItem>
</file>

<file path=customXml/itemProps2.xml><?xml version="1.0" encoding="utf-8"?>
<ds:datastoreItem xmlns:ds="http://schemas.openxmlformats.org/officeDocument/2006/customXml" ds:itemID="{1A7B66EA-A79C-4335-A105-F4C1D63998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cd3c05-6bfa-41b9-be96-43a2d32846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A45A56-A4BE-490B-B42C-D4874C86F7FF}">
  <ds:schemaRefs>
    <ds:schemaRef ds:uri="http://schemas.microsoft.com/office/2006/metadata/properties"/>
    <ds:schemaRef ds:uri="http://schemas.microsoft.com/office/infopath/2007/PartnerControls"/>
    <ds:schemaRef ds:uri="http://purl.org/dc/terms/"/>
    <ds:schemaRef ds:uri="http://schemas.microsoft.com/office/2006/documentManagement/types"/>
    <ds:schemaRef ds:uri="http://www.w3.org/XML/1998/namespace"/>
    <ds:schemaRef ds:uri="http://purl.org/dc/elements/1.1/"/>
    <ds:schemaRef ds:uri="http://schemas.openxmlformats.org/package/2006/metadata/core-properties"/>
    <ds:schemaRef ds:uri="f9cd3c05-6bfa-41b9-be96-43a2d32846e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4</vt:i4>
      </vt:variant>
    </vt:vector>
  </HeadingPairs>
  <TitlesOfParts>
    <vt:vector size="24" baseType="lpstr">
      <vt:lpstr>Summary</vt:lpstr>
      <vt:lpstr>CIVIL &amp; FINISHING ABSTRACT</vt:lpstr>
      <vt:lpstr>Beams</vt:lpstr>
      <vt:lpstr>Staircase</vt:lpstr>
      <vt:lpstr>Columns</vt:lpstr>
      <vt:lpstr>Column Shuttering</vt:lpstr>
      <vt:lpstr>PLUMBING ABSTRACT</vt:lpstr>
      <vt:lpstr>Electrical ABSTRACT</vt:lpstr>
      <vt:lpstr>C.C. ROAD </vt:lpstr>
      <vt:lpstr> FAS &amp; PA syt.</vt:lpstr>
      <vt:lpstr>FF </vt:lpstr>
      <vt:lpstr>Biometric</vt:lpstr>
      <vt:lpstr>Wifi &amp; Lan</vt:lpstr>
      <vt:lpstr>CCTV</vt:lpstr>
      <vt:lpstr>HARDWARE </vt:lpstr>
      <vt:lpstr>Civil Makes</vt:lpstr>
      <vt:lpstr>Sanitary Fixture Schedule</vt:lpstr>
      <vt:lpstr>Plumbing Makes</vt:lpstr>
      <vt:lpstr>Light Fixture Schedule</vt:lpstr>
      <vt:lpstr>Electrical Makes</vt:lpstr>
      <vt:lpstr>Beams!Print_Area</vt:lpstr>
      <vt:lpstr>'CIVIL &amp; FINISHING ABSTRACT'!Print_Area</vt:lpstr>
      <vt:lpstr>Columns!Print_Area</vt:lpstr>
      <vt:lpstr>'CIVIL &amp; FINISHING ABSTRACT'!Print_Titles</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Vipin Kumar Bansal</cp:lastModifiedBy>
  <cp:lastPrinted>2025-09-03T11:43:46Z</cp:lastPrinted>
  <dcterms:created xsi:type="dcterms:W3CDTF">2023-12-02T04:56:40Z</dcterms:created>
  <dcterms:modified xsi:type="dcterms:W3CDTF">2025-09-30T09:29:55Z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0x010100F26392F2DDAD8C479ACD877869D92268</vt:lpwstr>
  </property>
</Properties>
</file>